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B77132E4-9C30-41F6-BFED-8186444BD1C8}" xr6:coauthVersionLast="47" xr6:coauthVersionMax="47" xr10:uidLastSave="{00000000-0000-0000-0000-000000000000}"/>
  <bookViews>
    <workbookView xWindow="-120" yWindow="-120" windowWidth="29040" windowHeight="15840" firstSheet="120" activeTab="147" xr2:uid="{9CE6A8F5-6476-472F-BB21-ADFDB49592AD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G51" i="10" s="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Q32" i="13"/>
  <c r="S32" i="13" s="1"/>
  <c r="O31" i="13"/>
  <c r="K31" i="13"/>
  <c r="S31" i="13"/>
  <c r="Q31" i="13"/>
  <c r="G30" i="13"/>
  <c r="O29" i="13"/>
  <c r="Q29" i="13"/>
  <c r="S29" i="13" s="1"/>
  <c r="O28" i="13"/>
  <c r="S28" i="13"/>
  <c r="Q28" i="13"/>
  <c r="O27" i="13"/>
  <c r="K27" i="13"/>
  <c r="S27" i="13"/>
  <c r="Q27" i="13"/>
  <c r="O26" i="13"/>
  <c r="S26" i="13"/>
  <c r="Q26" i="13"/>
  <c r="O25" i="13"/>
  <c r="Q25" i="13"/>
  <c r="S25" i="13" s="1"/>
  <c r="O24" i="13"/>
  <c r="S24" i="13"/>
  <c r="Q24" i="13"/>
  <c r="O23" i="13"/>
  <c r="Q23" i="13"/>
  <c r="S23" i="13" s="1"/>
  <c r="O22" i="13"/>
  <c r="Q22" i="13"/>
  <c r="S22" i="13" s="1"/>
  <c r="O21" i="13"/>
  <c r="Q21" i="13"/>
  <c r="S21" i="13" s="1"/>
  <c r="O20" i="13"/>
  <c r="Q20" i="13"/>
  <c r="S20" i="13" s="1"/>
  <c r="O19" i="13"/>
  <c r="Q19" i="13"/>
  <c r="S19" i="13" s="1"/>
  <c r="O18" i="13"/>
  <c r="Q18" i="13"/>
  <c r="S18" i="13" s="1"/>
  <c r="O17" i="13"/>
  <c r="K17" i="13"/>
  <c r="Q17" i="13"/>
  <c r="S17" i="13" s="1"/>
  <c r="O16" i="13"/>
  <c r="K16" i="13"/>
  <c r="Q16" i="13"/>
  <c r="S16" i="13" s="1"/>
  <c r="O15" i="13"/>
  <c r="K15" i="13"/>
  <c r="Q15" i="13"/>
  <c r="S15" i="13" s="1"/>
  <c r="O14" i="13"/>
  <c r="K14" i="13"/>
  <c r="Q14" i="13"/>
  <c r="S14" i="13" s="1"/>
  <c r="O13" i="13"/>
  <c r="K13" i="13"/>
  <c r="Q13" i="13"/>
  <c r="S13" i="13" s="1"/>
  <c r="O12" i="13"/>
  <c r="K12" i="13"/>
  <c r="Q12" i="13"/>
  <c r="S12" i="13" s="1"/>
  <c r="O11" i="13"/>
  <c r="K11" i="13"/>
  <c r="Q11" i="13"/>
  <c r="S11" i="13" s="1"/>
  <c r="O10" i="13"/>
  <c r="K10" i="13"/>
  <c r="Q10" i="13"/>
  <c r="S10" i="13" s="1"/>
  <c r="O9" i="13"/>
  <c r="K9" i="13"/>
  <c r="Q9" i="13"/>
  <c r="S9" i="13" s="1"/>
  <c r="O8" i="13"/>
  <c r="K8" i="13"/>
  <c r="Q8" i="13"/>
  <c r="S8" i="13" s="1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S27" i="15" s="1"/>
  <c r="O26" i="15"/>
  <c r="Q26" i="15"/>
  <c r="S26" i="15" s="1"/>
  <c r="O25" i="15"/>
  <c r="Q25" i="15"/>
  <c r="S25" i="15" s="1"/>
  <c r="O24" i="15"/>
  <c r="Q24" i="15"/>
  <c r="S24" i="15" s="1"/>
  <c r="O23" i="15"/>
  <c r="Q23" i="15"/>
  <c r="S23" i="15" s="1"/>
  <c r="O22" i="15"/>
  <c r="Q22" i="15"/>
  <c r="S22" i="15" s="1"/>
  <c r="O21" i="15"/>
  <c r="Q21" i="15"/>
  <c r="S21" i="15" s="1"/>
  <c r="O20" i="15"/>
  <c r="O19" i="15"/>
  <c r="Q19" i="15"/>
  <c r="S19" i="15" s="1"/>
  <c r="O18" i="15"/>
  <c r="O17" i="15"/>
  <c r="K17" i="15"/>
  <c r="O16" i="15"/>
  <c r="K16" i="15"/>
  <c r="Q16" i="15"/>
  <c r="S16" i="15" s="1"/>
  <c r="O15" i="15"/>
  <c r="K15" i="15"/>
  <c r="Q15" i="15"/>
  <c r="S15" i="15" s="1"/>
  <c r="O14" i="15"/>
  <c r="K14" i="15"/>
  <c r="Q14" i="15"/>
  <c r="S14" i="15" s="1"/>
  <c r="O13" i="15"/>
  <c r="K13" i="15"/>
  <c r="Q13" i="15"/>
  <c r="S13" i="15" s="1"/>
  <c r="O12" i="15"/>
  <c r="K12" i="15"/>
  <c r="Q12" i="15"/>
  <c r="S12" i="15" s="1"/>
  <c r="O11" i="15"/>
  <c r="K11" i="15"/>
  <c r="Q11" i="15"/>
  <c r="S11" i="15" s="1"/>
  <c r="O10" i="15"/>
  <c r="K10" i="15"/>
  <c r="Q10" i="15"/>
  <c r="S10" i="15" s="1"/>
  <c r="O9" i="15"/>
  <c r="K9" i="15"/>
  <c r="Q9" i="15"/>
  <c r="S9" i="15" s="1"/>
  <c r="O8" i="15"/>
  <c r="K8" i="15"/>
  <c r="Q8" i="15"/>
  <c r="S8" i="15" s="1"/>
  <c r="Q33" i="16"/>
  <c r="O33" i="16"/>
  <c r="K33" i="16"/>
  <c r="E33" i="16"/>
  <c r="Q30" i="16"/>
  <c r="O30" i="16"/>
  <c r="K30" i="16"/>
  <c r="E30" i="16"/>
  <c r="O34" i="16"/>
  <c r="K34" i="16"/>
  <c r="Q34" i="16"/>
  <c r="G33" i="16"/>
  <c r="O32" i="16"/>
  <c r="K32" i="16"/>
  <c r="Q32" i="16"/>
  <c r="O31" i="16"/>
  <c r="K31" i="16"/>
  <c r="Q31" i="16"/>
  <c r="G30" i="16"/>
  <c r="O29" i="16"/>
  <c r="O28" i="16"/>
  <c r="O27" i="16"/>
  <c r="K27" i="16"/>
  <c r="Q27" i="16"/>
  <c r="O26" i="16"/>
  <c r="Q26" i="16"/>
  <c r="O25" i="16"/>
  <c r="Q25" i="16"/>
  <c r="O24" i="16"/>
  <c r="Q24" i="16"/>
  <c r="O23" i="16"/>
  <c r="Q23" i="16"/>
  <c r="O22" i="16"/>
  <c r="Q22" i="16"/>
  <c r="O21" i="16"/>
  <c r="Q21" i="16"/>
  <c r="O20" i="16"/>
  <c r="O19" i="16"/>
  <c r="Q19" i="16"/>
  <c r="O18" i="16"/>
  <c r="O17" i="16"/>
  <c r="K17" i="16"/>
  <c r="O16" i="16"/>
  <c r="K16" i="16"/>
  <c r="Q16" i="16"/>
  <c r="O15" i="16"/>
  <c r="K15" i="16"/>
  <c r="Q15" i="16"/>
  <c r="O14" i="16"/>
  <c r="K14" i="16"/>
  <c r="Q14" i="16"/>
  <c r="O13" i="16"/>
  <c r="K13" i="16"/>
  <c r="Q13" i="16"/>
  <c r="O12" i="16"/>
  <c r="K12" i="16"/>
  <c r="Q12" i="16"/>
  <c r="O11" i="16"/>
  <c r="K11" i="16"/>
  <c r="Q11" i="16"/>
  <c r="O10" i="16"/>
  <c r="K10" i="16"/>
  <c r="Q10" i="16"/>
  <c r="O9" i="16"/>
  <c r="K9" i="16"/>
  <c r="Q9" i="16"/>
  <c r="O8" i="16"/>
  <c r="K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G33" i="17"/>
  <c r="O32" i="17"/>
  <c r="K32" i="17"/>
  <c r="Q32" i="17"/>
  <c r="O31" i="17"/>
  <c r="K31" i="17"/>
  <c r="Q31" i="17"/>
  <c r="G30" i="17"/>
  <c r="O29" i="17"/>
  <c r="O28" i="17"/>
  <c r="O27" i="17"/>
  <c r="K27" i="17"/>
  <c r="Q27" i="17"/>
  <c r="O26" i="17"/>
  <c r="Q26" i="17"/>
  <c r="O25" i="17"/>
  <c r="Q25" i="17"/>
  <c r="O24" i="17"/>
  <c r="Q24" i="17"/>
  <c r="O23" i="17"/>
  <c r="Q23" i="17"/>
  <c r="O22" i="17"/>
  <c r="Q22" i="17"/>
  <c r="O21" i="17"/>
  <c r="Q21" i="17"/>
  <c r="O20" i="17"/>
  <c r="O19" i="17"/>
  <c r="Q19" i="17"/>
  <c r="O18" i="17"/>
  <c r="O17" i="17"/>
  <c r="K17" i="17"/>
  <c r="O16" i="17"/>
  <c r="K16" i="17"/>
  <c r="Q16" i="17"/>
  <c r="O15" i="17"/>
  <c r="K15" i="17"/>
  <c r="Q15" i="17"/>
  <c r="O14" i="17"/>
  <c r="K14" i="17"/>
  <c r="Q14" i="17"/>
  <c r="O13" i="17"/>
  <c r="K13" i="17"/>
  <c r="Q13" i="17"/>
  <c r="O12" i="17"/>
  <c r="K12" i="17"/>
  <c r="Q12" i="17"/>
  <c r="O11" i="17"/>
  <c r="K11" i="17"/>
  <c r="Q11" i="17"/>
  <c r="O10" i="17"/>
  <c r="K10" i="17"/>
  <c r="Q10" i="17"/>
  <c r="O9" i="17"/>
  <c r="K9" i="17"/>
  <c r="Q9" i="17"/>
  <c r="O8" i="17"/>
  <c r="K8" i="17"/>
  <c r="Q8" i="17"/>
  <c r="Q33" i="18"/>
  <c r="O33" i="18"/>
  <c r="K33" i="18"/>
  <c r="E33" i="18"/>
  <c r="Q30" i="18"/>
  <c r="O30" i="18"/>
  <c r="K30" i="18"/>
  <c r="E30" i="18"/>
  <c r="O34" i="18"/>
  <c r="K34" i="18"/>
  <c r="Q34" i="18"/>
  <c r="G33" i="18"/>
  <c r="O32" i="18"/>
  <c r="K32" i="18"/>
  <c r="Q32" i="18"/>
  <c r="O31" i="18"/>
  <c r="K31" i="18"/>
  <c r="Q31" i="18"/>
  <c r="G30" i="18"/>
  <c r="O29" i="18"/>
  <c r="O28" i="18"/>
  <c r="O27" i="18"/>
  <c r="K27" i="18"/>
  <c r="Q27" i="18"/>
  <c r="O26" i="18"/>
  <c r="Q26" i="18"/>
  <c r="O25" i="18"/>
  <c r="Q25" i="18"/>
  <c r="O24" i="18"/>
  <c r="Q24" i="18"/>
  <c r="O23" i="18"/>
  <c r="Q23" i="18"/>
  <c r="O22" i="18"/>
  <c r="Q22" i="18"/>
  <c r="O21" i="18"/>
  <c r="Q21" i="18"/>
  <c r="O20" i="18"/>
  <c r="O19" i="18"/>
  <c r="Q19" i="18"/>
  <c r="O18" i="18"/>
  <c r="O17" i="18"/>
  <c r="K17" i="18"/>
  <c r="O16" i="18"/>
  <c r="K16" i="18"/>
  <c r="Q16" i="18"/>
  <c r="O15" i="18"/>
  <c r="K15" i="18"/>
  <c r="Q15" i="18"/>
  <c r="O14" i="18"/>
  <c r="K14" i="18"/>
  <c r="Q14" i="18"/>
  <c r="O13" i="18"/>
  <c r="K13" i="18"/>
  <c r="Q13" i="18"/>
  <c r="O12" i="18"/>
  <c r="K12" i="18"/>
  <c r="Q12" i="18"/>
  <c r="O11" i="18"/>
  <c r="K11" i="18"/>
  <c r="Q11" i="18"/>
  <c r="O10" i="18"/>
  <c r="K10" i="18"/>
  <c r="Q10" i="18"/>
  <c r="O9" i="18"/>
  <c r="K9" i="18"/>
  <c r="Q9" i="18"/>
  <c r="O8" i="18"/>
  <c r="K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S53" i="26" s="1"/>
  <c r="Q51" i="26"/>
  <c r="G50" i="26"/>
  <c r="O49" i="26"/>
  <c r="K49" i="26"/>
  <c r="S49" i="26"/>
  <c r="Q49" i="26"/>
  <c r="O48" i="26"/>
  <c r="K48" i="26"/>
  <c r="S48" i="26"/>
  <c r="Q48" i="26"/>
  <c r="O47" i="26"/>
  <c r="K47" i="26"/>
  <c r="S47" i="26"/>
  <c r="Q47" i="26"/>
  <c r="O46" i="26"/>
  <c r="K46" i="26"/>
  <c r="S46" i="26"/>
  <c r="Q46" i="26"/>
  <c r="O45" i="26"/>
  <c r="K45" i="26"/>
  <c r="S45" i="26"/>
  <c r="Q45" i="26"/>
  <c r="O44" i="26"/>
  <c r="K44" i="26"/>
  <c r="S44" i="26"/>
  <c r="S50" i="26" s="1"/>
  <c r="Q44" i="26"/>
  <c r="G43" i="26"/>
  <c r="O42" i="26"/>
  <c r="K42" i="26"/>
  <c r="S42" i="26"/>
  <c r="Q42" i="26"/>
  <c r="O41" i="26"/>
  <c r="K41" i="26"/>
  <c r="S41" i="26"/>
  <c r="Q41" i="26"/>
  <c r="O40" i="26"/>
  <c r="S40" i="26"/>
  <c r="Q40" i="26"/>
  <c r="O39" i="26"/>
  <c r="S39" i="26"/>
  <c r="Q39" i="26"/>
  <c r="O38" i="26"/>
  <c r="S38" i="26"/>
  <c r="Q38" i="26"/>
  <c r="O37" i="26"/>
  <c r="S37" i="26"/>
  <c r="Q37" i="26"/>
  <c r="O36" i="26"/>
  <c r="S36" i="26"/>
  <c r="Q36" i="26"/>
  <c r="O35" i="26"/>
  <c r="S35" i="26"/>
  <c r="Q35" i="26"/>
  <c r="O34" i="26"/>
  <c r="S34" i="26"/>
  <c r="Q34" i="26"/>
  <c r="O33" i="26"/>
  <c r="S33" i="26"/>
  <c r="Q33" i="26"/>
  <c r="O32" i="26"/>
  <c r="K32" i="26"/>
  <c r="S32" i="26"/>
  <c r="Q32" i="26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S26" i="26"/>
  <c r="Q26" i="26"/>
  <c r="O25" i="26"/>
  <c r="S25" i="26"/>
  <c r="Q25" i="26"/>
  <c r="O24" i="26"/>
  <c r="S24" i="26"/>
  <c r="Q24" i="26"/>
  <c r="O23" i="26"/>
  <c r="S23" i="26"/>
  <c r="Q23" i="26"/>
  <c r="O22" i="26"/>
  <c r="S22" i="26"/>
  <c r="Q22" i="26"/>
  <c r="O21" i="26"/>
  <c r="S21" i="26"/>
  <c r="Q21" i="26"/>
  <c r="O20" i="26"/>
  <c r="S20" i="26"/>
  <c r="Q20" i="26"/>
  <c r="O19" i="26"/>
  <c r="S19" i="26"/>
  <c r="Q19" i="26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S43" i="26" s="1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S53" i="27" s="1"/>
  <c r="M31" i="8" s="1"/>
  <c r="Q51" i="27"/>
  <c r="G50" i="27"/>
  <c r="O49" i="27"/>
  <c r="K49" i="27"/>
  <c r="S49" i="27"/>
  <c r="Q49" i="27"/>
  <c r="O48" i="27"/>
  <c r="K48" i="27"/>
  <c r="S48" i="27"/>
  <c r="Q48" i="27"/>
  <c r="O47" i="27"/>
  <c r="K47" i="27"/>
  <c r="S47" i="27"/>
  <c r="Q47" i="27"/>
  <c r="O46" i="27"/>
  <c r="K46" i="27"/>
  <c r="S46" i="27"/>
  <c r="Q46" i="27"/>
  <c r="O45" i="27"/>
  <c r="K45" i="27"/>
  <c r="S45" i="27"/>
  <c r="Q45" i="27"/>
  <c r="O44" i="27"/>
  <c r="K44" i="27"/>
  <c r="S44" i="27"/>
  <c r="S50" i="27" s="1"/>
  <c r="I31" i="8" s="1"/>
  <c r="Q44" i="27"/>
  <c r="G43" i="27"/>
  <c r="O42" i="27"/>
  <c r="K42" i="27"/>
  <c r="O41" i="27"/>
  <c r="K41" i="27"/>
  <c r="S41" i="27"/>
  <c r="Q41" i="27"/>
  <c r="O40" i="27"/>
  <c r="S40" i="27"/>
  <c r="Q40" i="27"/>
  <c r="O39" i="27"/>
  <c r="S39" i="27"/>
  <c r="Q39" i="27"/>
  <c r="O38" i="27"/>
  <c r="S38" i="27"/>
  <c r="Q38" i="27"/>
  <c r="O37" i="27"/>
  <c r="S37" i="27"/>
  <c r="Q37" i="27"/>
  <c r="O36" i="27"/>
  <c r="S36" i="27"/>
  <c r="Q36" i="27"/>
  <c r="O35" i="27"/>
  <c r="S35" i="27"/>
  <c r="Q35" i="27"/>
  <c r="O34" i="27"/>
  <c r="O33" i="27"/>
  <c r="S33" i="27"/>
  <c r="Q33" i="27"/>
  <c r="O32" i="27"/>
  <c r="K32" i="27"/>
  <c r="O31" i="27"/>
  <c r="O30" i="27"/>
  <c r="O29" i="27"/>
  <c r="O28" i="27"/>
  <c r="K28" i="27"/>
  <c r="S28" i="27"/>
  <c r="Q28" i="27"/>
  <c r="O27" i="27"/>
  <c r="S27" i="27"/>
  <c r="Q27" i="27"/>
  <c r="O26" i="27"/>
  <c r="S26" i="27"/>
  <c r="Q26" i="27"/>
  <c r="O25" i="27"/>
  <c r="S25" i="27"/>
  <c r="Q25" i="27"/>
  <c r="O24" i="27"/>
  <c r="S24" i="27"/>
  <c r="Q24" i="27"/>
  <c r="O23" i="27"/>
  <c r="S23" i="27"/>
  <c r="Q23" i="27"/>
  <c r="O22" i="27"/>
  <c r="S22" i="27"/>
  <c r="Q22" i="27"/>
  <c r="O21" i="27"/>
  <c r="O20" i="27"/>
  <c r="O19" i="27"/>
  <c r="S19" i="27"/>
  <c r="Q19" i="27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S13" i="27"/>
  <c r="Q13" i="27"/>
  <c r="O12" i="27"/>
  <c r="K12" i="27"/>
  <c r="S12" i="27"/>
  <c r="Q12" i="27"/>
  <c r="O11" i="27"/>
  <c r="K11" i="27"/>
  <c r="S11" i="27"/>
  <c r="Q11" i="27"/>
  <c r="O10" i="27"/>
  <c r="K10" i="27"/>
  <c r="S10" i="27"/>
  <c r="Q10" i="27"/>
  <c r="O9" i="27"/>
  <c r="K9" i="27"/>
  <c r="S9" i="27"/>
  <c r="Q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G44" i="30" s="1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G48" i="31" s="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G48" i="36" s="1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AM27" i="48" s="1"/>
  <c r="S27" i="48"/>
  <c r="O27" i="48"/>
  <c r="U27" i="48" s="1"/>
  <c r="W27" i="48" s="1"/>
  <c r="AG27" i="48"/>
  <c r="Y27" i="48"/>
  <c r="AK26" i="48"/>
  <c r="AM26" i="48" s="1"/>
  <c r="S26" i="48"/>
  <c r="O26" i="48"/>
  <c r="U26" i="48" s="1"/>
  <c r="W26" i="48" s="1"/>
  <c r="AG26" i="48"/>
  <c r="Y26" i="48"/>
  <c r="AK25" i="48"/>
  <c r="AM25" i="48" s="1"/>
  <c r="S25" i="48"/>
  <c r="O25" i="48"/>
  <c r="U25" i="48" s="1"/>
  <c r="W25" i="48" s="1"/>
  <c r="AG25" i="48"/>
  <c r="Y25" i="48"/>
  <c r="AK24" i="48"/>
  <c r="AM24" i="48" s="1"/>
  <c r="S24" i="48"/>
  <c r="O24" i="48"/>
  <c r="U24" i="48" s="1"/>
  <c r="W24" i="48" s="1"/>
  <c r="AG24" i="48"/>
  <c r="Y24" i="48"/>
  <c r="S23" i="48"/>
  <c r="O23" i="48"/>
  <c r="U23" i="48" s="1"/>
  <c r="W23" i="48" s="1"/>
  <c r="AG23" i="48"/>
  <c r="AK23" i="48" s="1"/>
  <c r="AM23" i="48" s="1"/>
  <c r="Y23" i="48"/>
  <c r="S22" i="48"/>
  <c r="O22" i="48"/>
  <c r="U22" i="48" s="1"/>
  <c r="W22" i="48" s="1"/>
  <c r="AG22" i="48"/>
  <c r="AK22" i="48" s="1"/>
  <c r="AM22" i="48" s="1"/>
  <c r="Y22" i="48"/>
  <c r="S21" i="48"/>
  <c r="O21" i="48"/>
  <c r="U21" i="48" s="1"/>
  <c r="W21" i="48" s="1"/>
  <c r="AG21" i="48"/>
  <c r="AK21" i="48" s="1"/>
  <c r="AM21" i="48" s="1"/>
  <c r="Y21" i="48"/>
  <c r="S20" i="48"/>
  <c r="O20" i="48"/>
  <c r="U20" i="48" s="1"/>
  <c r="W20" i="48" s="1"/>
  <c r="AG20" i="48"/>
  <c r="AK20" i="48" s="1"/>
  <c r="AM20" i="48" s="1"/>
  <c r="Y20" i="48"/>
  <c r="S19" i="48"/>
  <c r="O19" i="48"/>
  <c r="U19" i="48" s="1"/>
  <c r="W19" i="48" s="1"/>
  <c r="AG19" i="48"/>
  <c r="AK19" i="48" s="1"/>
  <c r="AM19" i="48" s="1"/>
  <c r="Y19" i="48"/>
  <c r="S18" i="48"/>
  <c r="O18" i="48"/>
  <c r="U18" i="48" s="1"/>
  <c r="W18" i="48" s="1"/>
  <c r="AG18" i="48"/>
  <c r="AK18" i="48" s="1"/>
  <c r="AM18" i="48" s="1"/>
  <c r="Y18" i="48"/>
  <c r="S17" i="48"/>
  <c r="O17" i="48"/>
  <c r="U17" i="48" s="1"/>
  <c r="W17" i="48" s="1"/>
  <c r="AG17" i="48"/>
  <c r="AK17" i="48" s="1"/>
  <c r="AM17" i="48" s="1"/>
  <c r="Y17" i="48"/>
  <c r="S16" i="48"/>
  <c r="O16" i="48"/>
  <c r="U16" i="48" s="1"/>
  <c r="W16" i="48" s="1"/>
  <c r="AG16" i="48"/>
  <c r="AK16" i="48" s="1"/>
  <c r="AM16" i="48" s="1"/>
  <c r="Y16" i="48"/>
  <c r="S15" i="48"/>
  <c r="O15" i="48"/>
  <c r="U15" i="48" s="1"/>
  <c r="W15" i="48" s="1"/>
  <c r="AG15" i="48"/>
  <c r="AK15" i="48" s="1"/>
  <c r="AM15" i="48" s="1"/>
  <c r="Y15" i="48"/>
  <c r="S14" i="48"/>
  <c r="O14" i="48"/>
  <c r="U14" i="48" s="1"/>
  <c r="W14" i="48" s="1"/>
  <c r="AG14" i="48"/>
  <c r="AK14" i="48" s="1"/>
  <c r="AM14" i="48" s="1"/>
  <c r="Y14" i="48"/>
  <c r="AC13" i="48"/>
  <c r="AE13" i="48" s="1"/>
  <c r="S13" i="48"/>
  <c r="O13" i="48"/>
  <c r="U13" i="48" s="1"/>
  <c r="W13" i="48" s="1"/>
  <c r="AG13" i="48"/>
  <c r="Y13" i="48"/>
  <c r="S12" i="48"/>
  <c r="O12" i="48"/>
  <c r="U12" i="48" s="1"/>
  <c r="W12" i="48" s="1"/>
  <c r="AG12" i="48"/>
  <c r="Y12" i="48"/>
  <c r="AC12" i="48" s="1"/>
  <c r="AE12" i="48" s="1"/>
  <c r="S11" i="48"/>
  <c r="O11" i="48"/>
  <c r="U11" i="48" s="1"/>
  <c r="W11" i="48" s="1"/>
  <c r="AG11" i="48"/>
  <c r="Y11" i="48"/>
  <c r="AC11" i="48" s="1"/>
  <c r="AE11" i="48" s="1"/>
  <c r="S10" i="48"/>
  <c r="O10" i="48"/>
  <c r="U10" i="48" s="1"/>
  <c r="W10" i="48" s="1"/>
  <c r="AG10" i="48"/>
  <c r="Y10" i="48"/>
  <c r="AC10" i="48" s="1"/>
  <c r="AE10" i="48" s="1"/>
  <c r="S9" i="48"/>
  <c r="O9" i="48"/>
  <c r="U9" i="48" s="1"/>
  <c r="W9" i="48" s="1"/>
  <c r="AG9" i="48"/>
  <c r="Y9" i="48"/>
  <c r="AC9" i="48" s="1"/>
  <c r="AE9" i="48" s="1"/>
  <c r="S8" i="48"/>
  <c r="O8" i="48"/>
  <c r="U8" i="48" s="1"/>
  <c r="W8" i="48" s="1"/>
  <c r="W28" i="48" s="1"/>
  <c r="E13" i="8" s="1"/>
  <c r="AG8" i="48"/>
  <c r="Y8" i="48"/>
  <c r="AC8" i="48" s="1"/>
  <c r="AE8" i="48" s="1"/>
  <c r="AE28" i="48" s="1"/>
  <c r="E23" i="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S26" i="49"/>
  <c r="O26" i="49"/>
  <c r="G25" i="49"/>
  <c r="G27" i="49" s="1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Q30" i="51"/>
  <c r="BS30" i="51" s="1"/>
  <c r="BM30" i="51"/>
  <c r="BI30" i="51"/>
  <c r="BK30" i="51" s="1"/>
  <c r="BE30" i="51"/>
  <c r="BA30" i="51"/>
  <c r="BC30" i="51" s="1"/>
  <c r="AW30" i="51"/>
  <c r="AS30" i="51"/>
  <c r="AO30" i="51"/>
  <c r="AK30" i="51"/>
  <c r="AM30" i="51" s="1"/>
  <c r="AG30" i="51"/>
  <c r="AC30" i="51"/>
  <c r="AE30" i="51" s="1"/>
  <c r="Y30" i="51"/>
  <c r="U30" i="51"/>
  <c r="W30" i="51" s="1"/>
  <c r="O30" i="51"/>
  <c r="S29" i="51"/>
  <c r="K29" i="51"/>
  <c r="BI29" i="51"/>
  <c r="BK29" i="51" s="1"/>
  <c r="BE29" i="51"/>
  <c r="BA29" i="51"/>
  <c r="BC29" i="51" s="1"/>
  <c r="AW29" i="51"/>
  <c r="AS29" i="51"/>
  <c r="AU29" i="51" s="1"/>
  <c r="AO29" i="51"/>
  <c r="AC29" i="51"/>
  <c r="AE29" i="51" s="1"/>
  <c r="Y29" i="51"/>
  <c r="S28" i="51"/>
  <c r="K28" i="51"/>
  <c r="BI28" i="51"/>
  <c r="BK28" i="51" s="1"/>
  <c r="BE28" i="51"/>
  <c r="BA28" i="51"/>
  <c r="BC28" i="51" s="1"/>
  <c r="AW28" i="51"/>
  <c r="AS28" i="51"/>
  <c r="AU28" i="51" s="1"/>
  <c r="AO28" i="51"/>
  <c r="AC28" i="51"/>
  <c r="AE28" i="51" s="1"/>
  <c r="Y28" i="51"/>
  <c r="S27" i="51"/>
  <c r="K27" i="51"/>
  <c r="BQ27" i="51"/>
  <c r="BS27" i="51" s="1"/>
  <c r="BM27" i="51"/>
  <c r="BI27" i="51"/>
  <c r="BK27" i="51" s="1"/>
  <c r="BE27" i="51"/>
  <c r="BA27" i="51"/>
  <c r="BC27" i="51" s="1"/>
  <c r="AW27" i="51"/>
  <c r="AS27" i="51"/>
  <c r="AO27" i="51"/>
  <c r="AK27" i="51"/>
  <c r="AM27" i="51" s="1"/>
  <c r="AG27" i="51"/>
  <c r="AC27" i="51"/>
  <c r="AE27" i="51" s="1"/>
  <c r="Y27" i="51"/>
  <c r="U27" i="51"/>
  <c r="W27" i="51" s="1"/>
  <c r="O27" i="51"/>
  <c r="S26" i="51"/>
  <c r="K26" i="51"/>
  <c r="BI26" i="51"/>
  <c r="BK26" i="51" s="1"/>
  <c r="BE26" i="51"/>
  <c r="BA26" i="51"/>
  <c r="BC26" i="51" s="1"/>
  <c r="AW26" i="51"/>
  <c r="AS26" i="51"/>
  <c r="AU26" i="51" s="1"/>
  <c r="AO26" i="51"/>
  <c r="AC26" i="51"/>
  <c r="AE26" i="51" s="1"/>
  <c r="Y26" i="51"/>
  <c r="S25" i="51"/>
  <c r="K25" i="51"/>
  <c r="BI25" i="51"/>
  <c r="BK25" i="51" s="1"/>
  <c r="BE25" i="51"/>
  <c r="BA25" i="51"/>
  <c r="BC25" i="51" s="1"/>
  <c r="BC31" i="51" s="1"/>
  <c r="M18" i="8" s="1"/>
  <c r="AW25" i="51"/>
  <c r="AS25" i="51"/>
  <c r="AU25" i="51" s="1"/>
  <c r="AO25" i="51"/>
  <c r="AC25" i="51"/>
  <c r="AE25" i="51" s="1"/>
  <c r="AE31" i="51" s="1"/>
  <c r="M12" i="8" s="1"/>
  <c r="Y25" i="51"/>
  <c r="G24" i="5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O23" i="51"/>
  <c r="AS23" i="51" s="1"/>
  <c r="AG23" i="51"/>
  <c r="AK23" i="51" s="1"/>
  <c r="AM23" i="51" s="1"/>
  <c r="Y23" i="51"/>
  <c r="AC23" i="51" s="1"/>
  <c r="AE23" i="51" s="1"/>
  <c r="O23" i="51"/>
  <c r="U23" i="51" s="1"/>
  <c r="W23" i="51" s="1"/>
  <c r="S22" i="51"/>
  <c r="K22" i="51"/>
  <c r="BM22" i="51"/>
  <c r="BQ22" i="51" s="1"/>
  <c r="BS22" i="51" s="1"/>
  <c r="BE22" i="51"/>
  <c r="BI22" i="51" s="1"/>
  <c r="BK22" i="51" s="1"/>
  <c r="AW22" i="51"/>
  <c r="BA22" i="51" s="1"/>
  <c r="BC22" i="51" s="1"/>
  <c r="AO22" i="51"/>
  <c r="AS22" i="51" s="1"/>
  <c r="AG22" i="51"/>
  <c r="AK22" i="51" s="1"/>
  <c r="AM22" i="51" s="1"/>
  <c r="Y22" i="51"/>
  <c r="AC22" i="51" s="1"/>
  <c r="AE22" i="51" s="1"/>
  <c r="O22" i="51"/>
  <c r="U22" i="51" s="1"/>
  <c r="W22" i="51" s="1"/>
  <c r="S21" i="51"/>
  <c r="K21" i="51"/>
  <c r="BE21" i="51"/>
  <c r="BI21" i="51" s="1"/>
  <c r="BK21" i="51" s="1"/>
  <c r="AW21" i="51"/>
  <c r="BA21" i="51" s="1"/>
  <c r="BC21" i="51" s="1"/>
  <c r="AO21" i="51"/>
  <c r="AS21" i="51" s="1"/>
  <c r="AU21" i="51" s="1"/>
  <c r="Y21" i="51"/>
  <c r="AC21" i="51" s="1"/>
  <c r="AE21" i="51" s="1"/>
  <c r="S20" i="51"/>
  <c r="K20" i="51"/>
  <c r="BE20" i="51"/>
  <c r="BI20" i="51" s="1"/>
  <c r="BK20" i="51" s="1"/>
  <c r="AW20" i="51"/>
  <c r="BA20" i="51" s="1"/>
  <c r="BC20" i="51" s="1"/>
  <c r="AO20" i="51"/>
  <c r="AS20" i="51" s="1"/>
  <c r="AU20" i="51" s="1"/>
  <c r="Y20" i="51"/>
  <c r="AC20" i="51" s="1"/>
  <c r="AE20" i="51" s="1"/>
  <c r="S19" i="51"/>
  <c r="K19" i="51"/>
  <c r="BM19" i="51"/>
  <c r="BQ19" i="51" s="1"/>
  <c r="BS19" i="51" s="1"/>
  <c r="BE19" i="51"/>
  <c r="BI19" i="51" s="1"/>
  <c r="BK19" i="51" s="1"/>
  <c r="AW19" i="51"/>
  <c r="BA19" i="51" s="1"/>
  <c r="BC19" i="51" s="1"/>
  <c r="AO19" i="51"/>
  <c r="AS19" i="51" s="1"/>
  <c r="AG19" i="51"/>
  <c r="AK19" i="51" s="1"/>
  <c r="AM19" i="51" s="1"/>
  <c r="Y19" i="51"/>
  <c r="AC19" i="51" s="1"/>
  <c r="AE19" i="51" s="1"/>
  <c r="O19" i="51"/>
  <c r="U19" i="51" s="1"/>
  <c r="W19" i="51" s="1"/>
  <c r="S18" i="51"/>
  <c r="K18" i="51"/>
  <c r="BM18" i="51"/>
  <c r="BQ18" i="51" s="1"/>
  <c r="BS18" i="51" s="1"/>
  <c r="BE18" i="51"/>
  <c r="BI18" i="51" s="1"/>
  <c r="BK18" i="51" s="1"/>
  <c r="AW18" i="51"/>
  <c r="BA18" i="51" s="1"/>
  <c r="BC18" i="51" s="1"/>
  <c r="AO18" i="51"/>
  <c r="AS18" i="51" s="1"/>
  <c r="AG18" i="51"/>
  <c r="AK18" i="51" s="1"/>
  <c r="AM18" i="51" s="1"/>
  <c r="Y18" i="51"/>
  <c r="AC18" i="51" s="1"/>
  <c r="AE18" i="51" s="1"/>
  <c r="O18" i="51"/>
  <c r="U18" i="51" s="1"/>
  <c r="W18" i="51" s="1"/>
  <c r="S17" i="51"/>
  <c r="K17" i="51"/>
  <c r="BE17" i="51"/>
  <c r="BI17" i="51" s="1"/>
  <c r="BK17" i="51" s="1"/>
  <c r="AW17" i="51"/>
  <c r="BA17" i="51" s="1"/>
  <c r="BC17" i="51" s="1"/>
  <c r="AO17" i="51"/>
  <c r="AS17" i="51" s="1"/>
  <c r="AU17" i="51" s="1"/>
  <c r="Y17" i="51"/>
  <c r="AC17" i="51" s="1"/>
  <c r="AE17" i="51" s="1"/>
  <c r="S16" i="51"/>
  <c r="K16" i="51"/>
  <c r="BE16" i="51"/>
  <c r="BI16" i="51" s="1"/>
  <c r="BK16" i="51" s="1"/>
  <c r="AW16" i="51"/>
  <c r="BA16" i="51" s="1"/>
  <c r="BC16" i="51" s="1"/>
  <c r="AO16" i="51"/>
  <c r="AS16" i="51" s="1"/>
  <c r="AU16" i="51" s="1"/>
  <c r="Y16" i="51"/>
  <c r="AC16" i="51" s="1"/>
  <c r="AE16" i="51" s="1"/>
  <c r="S15" i="51"/>
  <c r="K15" i="51"/>
  <c r="BE15" i="51"/>
  <c r="BI15" i="51" s="1"/>
  <c r="BK15" i="51" s="1"/>
  <c r="AW15" i="51"/>
  <c r="BA15" i="51" s="1"/>
  <c r="BC15" i="51" s="1"/>
  <c r="AO15" i="51"/>
  <c r="AS15" i="51" s="1"/>
  <c r="AU15" i="51" s="1"/>
  <c r="Y15" i="51"/>
  <c r="AC15" i="51" s="1"/>
  <c r="AE15" i="51" s="1"/>
  <c r="S14" i="51"/>
  <c r="K14" i="51"/>
  <c r="BE14" i="51"/>
  <c r="BI14" i="51" s="1"/>
  <c r="BK14" i="51" s="1"/>
  <c r="AW14" i="51"/>
  <c r="BA14" i="51" s="1"/>
  <c r="BC14" i="51" s="1"/>
  <c r="AO14" i="51"/>
  <c r="AS14" i="51" s="1"/>
  <c r="AU14" i="51" s="1"/>
  <c r="Y14" i="51"/>
  <c r="AC14" i="51" s="1"/>
  <c r="AE14" i="51" s="1"/>
  <c r="S13" i="51"/>
  <c r="K13" i="51"/>
  <c r="BM13" i="51"/>
  <c r="BQ13" i="51" s="1"/>
  <c r="BS13" i="51" s="1"/>
  <c r="BE13" i="51"/>
  <c r="BI13" i="51" s="1"/>
  <c r="BK13" i="51" s="1"/>
  <c r="AW13" i="51"/>
  <c r="BA13" i="51" s="1"/>
  <c r="BC13" i="51" s="1"/>
  <c r="AO13" i="51"/>
  <c r="AS13" i="51" s="1"/>
  <c r="AG13" i="51"/>
  <c r="AK13" i="51" s="1"/>
  <c r="AM13" i="51" s="1"/>
  <c r="Y13" i="51"/>
  <c r="AC13" i="51" s="1"/>
  <c r="AE13" i="51" s="1"/>
  <c r="O13" i="51"/>
  <c r="U13" i="51" s="1"/>
  <c r="W13" i="51" s="1"/>
  <c r="S12" i="51"/>
  <c r="K12" i="51"/>
  <c r="BM12" i="51"/>
  <c r="BQ12" i="51" s="1"/>
  <c r="BS12" i="51" s="1"/>
  <c r="BE12" i="51"/>
  <c r="BI12" i="51" s="1"/>
  <c r="BK12" i="51" s="1"/>
  <c r="AW12" i="51"/>
  <c r="BA12" i="51" s="1"/>
  <c r="BC12" i="51" s="1"/>
  <c r="AO12" i="51"/>
  <c r="AS12" i="51" s="1"/>
  <c r="AG12" i="51"/>
  <c r="AK12" i="51" s="1"/>
  <c r="AM12" i="51" s="1"/>
  <c r="Y12" i="51"/>
  <c r="AC12" i="51" s="1"/>
  <c r="AE12" i="51" s="1"/>
  <c r="O12" i="51"/>
  <c r="U12" i="51" s="1"/>
  <c r="W12" i="51" s="1"/>
  <c r="S11" i="51"/>
  <c r="K11" i="51"/>
  <c r="BE11" i="51"/>
  <c r="BI11" i="51" s="1"/>
  <c r="BK11" i="51" s="1"/>
  <c r="AW11" i="51"/>
  <c r="BA11" i="51" s="1"/>
  <c r="BC11" i="51" s="1"/>
  <c r="AO11" i="51"/>
  <c r="AS11" i="51" s="1"/>
  <c r="AU11" i="51" s="1"/>
  <c r="Y11" i="51"/>
  <c r="AC11" i="51" s="1"/>
  <c r="AE11" i="51" s="1"/>
  <c r="S10" i="51"/>
  <c r="K10" i="51"/>
  <c r="BE10" i="51"/>
  <c r="BI10" i="51" s="1"/>
  <c r="BK10" i="51" s="1"/>
  <c r="AW10" i="51"/>
  <c r="BA10" i="51" s="1"/>
  <c r="BC10" i="51" s="1"/>
  <c r="AO10" i="51"/>
  <c r="AS10" i="51" s="1"/>
  <c r="AU10" i="51" s="1"/>
  <c r="Y10" i="51"/>
  <c r="AC10" i="51" s="1"/>
  <c r="AE10" i="51" s="1"/>
  <c r="S9" i="51"/>
  <c r="K9" i="51"/>
  <c r="BE9" i="51"/>
  <c r="BI9" i="51" s="1"/>
  <c r="BK9" i="51" s="1"/>
  <c r="AW9" i="51"/>
  <c r="BA9" i="51" s="1"/>
  <c r="BC9" i="51" s="1"/>
  <c r="AO9" i="51"/>
  <c r="AS9" i="51" s="1"/>
  <c r="AU9" i="51" s="1"/>
  <c r="Y9" i="51"/>
  <c r="AC9" i="51" s="1"/>
  <c r="AE9" i="51" s="1"/>
  <c r="S8" i="51"/>
  <c r="K8" i="51"/>
  <c r="BE8" i="51"/>
  <c r="BI8" i="51" s="1"/>
  <c r="BK8" i="51" s="1"/>
  <c r="AW8" i="51"/>
  <c r="BA8" i="51" s="1"/>
  <c r="BC8" i="51" s="1"/>
  <c r="BC24" i="51" s="1"/>
  <c r="I18" i="8" s="1"/>
  <c r="AO8" i="51"/>
  <c r="AS8" i="51" s="1"/>
  <c r="AU8" i="51" s="1"/>
  <c r="Y8" i="51"/>
  <c r="AC8" i="51" s="1"/>
  <c r="AE8" i="51" s="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I97" i="52"/>
  <c r="BK97" i="52" s="1"/>
  <c r="BE97" i="52"/>
  <c r="AY97" i="52"/>
  <c r="BA97" i="52" s="1"/>
  <c r="AU97" i="52"/>
  <c r="AA97" i="52"/>
  <c r="AE97" i="52" s="1"/>
  <c r="AG97" i="52" s="1"/>
  <c r="S96" i="52"/>
  <c r="BO96" i="52"/>
  <c r="BS96" i="52" s="1"/>
  <c r="BU96" i="52" s="1"/>
  <c r="BE96" i="52"/>
  <c r="BI96" i="52" s="1"/>
  <c r="BK96" i="52" s="1"/>
  <c r="AY96" i="52"/>
  <c r="BA96" i="52" s="1"/>
  <c r="AU96" i="52"/>
  <c r="AA96" i="52"/>
  <c r="AE96" i="52" s="1"/>
  <c r="AG96" i="52" s="1"/>
  <c r="S95" i="52"/>
  <c r="BS95" i="52"/>
  <c r="BU95" i="52" s="1"/>
  <c r="BO95" i="52"/>
  <c r="BE95" i="52"/>
  <c r="BI95" i="52" s="1"/>
  <c r="BK95" i="52" s="1"/>
  <c r="AU95" i="52"/>
  <c r="AY95" i="52" s="1"/>
  <c r="BA95" i="52" s="1"/>
  <c r="AE95" i="52"/>
  <c r="AG95" i="52" s="1"/>
  <c r="AA95" i="52"/>
  <c r="S94" i="52"/>
  <c r="BS94" i="52"/>
  <c r="BU94" i="52" s="1"/>
  <c r="BO94" i="52"/>
  <c r="BI94" i="52"/>
  <c r="BK94" i="52" s="1"/>
  <c r="BE94" i="52"/>
  <c r="AU94" i="52"/>
  <c r="AY94" i="52" s="1"/>
  <c r="BA94" i="52" s="1"/>
  <c r="AE94" i="52"/>
  <c r="AG94" i="52" s="1"/>
  <c r="AA94" i="52"/>
  <c r="S93" i="52"/>
  <c r="BO93" i="52"/>
  <c r="BS93" i="52" s="1"/>
  <c r="BU93" i="52" s="1"/>
  <c r="BI93" i="52"/>
  <c r="BK93" i="52" s="1"/>
  <c r="BE93" i="52"/>
  <c r="AY93" i="52"/>
  <c r="BA93" i="52" s="1"/>
  <c r="AU93" i="52"/>
  <c r="AA93" i="52"/>
  <c r="AE93" i="52" s="1"/>
  <c r="AG93" i="52" s="1"/>
  <c r="S92" i="52"/>
  <c r="BO92" i="52"/>
  <c r="BS92" i="52" s="1"/>
  <c r="BU92" i="52" s="1"/>
  <c r="BE92" i="52"/>
  <c r="BI92" i="52" s="1"/>
  <c r="BK92" i="52" s="1"/>
  <c r="AY92" i="52"/>
  <c r="BA92" i="52" s="1"/>
  <c r="AU92" i="52"/>
  <c r="AA92" i="52"/>
  <c r="AE92" i="52" s="1"/>
  <c r="AG92" i="52" s="1"/>
  <c r="S91" i="52"/>
  <c r="BS91" i="52"/>
  <c r="BU91" i="52" s="1"/>
  <c r="BO91" i="52"/>
  <c r="BE91" i="52"/>
  <c r="BI91" i="52" s="1"/>
  <c r="BK91" i="52" s="1"/>
  <c r="AU91" i="52"/>
  <c r="AY91" i="52" s="1"/>
  <c r="BA91" i="52" s="1"/>
  <c r="AE91" i="52"/>
  <c r="AG91" i="52" s="1"/>
  <c r="AA91" i="52"/>
  <c r="S90" i="52"/>
  <c r="BS90" i="52"/>
  <c r="BU90" i="52" s="1"/>
  <c r="BO90" i="52"/>
  <c r="BI90" i="52"/>
  <c r="BK90" i="52" s="1"/>
  <c r="BE90" i="52"/>
  <c r="AU90" i="52"/>
  <c r="AY90" i="52" s="1"/>
  <c r="BA90" i="52" s="1"/>
  <c r="AE90" i="52"/>
  <c r="AG90" i="52" s="1"/>
  <c r="AA90" i="52"/>
  <c r="S89" i="52"/>
  <c r="BO89" i="52"/>
  <c r="BS89" i="52" s="1"/>
  <c r="BU89" i="52" s="1"/>
  <c r="BI89" i="52"/>
  <c r="BK89" i="52" s="1"/>
  <c r="BE89" i="52"/>
  <c r="AY89" i="52"/>
  <c r="BA89" i="52" s="1"/>
  <c r="AU89" i="52"/>
  <c r="AA89" i="52"/>
  <c r="AE89" i="52" s="1"/>
  <c r="AG89" i="52" s="1"/>
  <c r="S88" i="52"/>
  <c r="BO88" i="52"/>
  <c r="BS88" i="52" s="1"/>
  <c r="BU88" i="52" s="1"/>
  <c r="BE88" i="52"/>
  <c r="BI88" i="52" s="1"/>
  <c r="BK88" i="52" s="1"/>
  <c r="AY88" i="52"/>
  <c r="BA88" i="52" s="1"/>
  <c r="AU88" i="52"/>
  <c r="AA88" i="52"/>
  <c r="AE88" i="52" s="1"/>
  <c r="AG88" i="52" s="1"/>
  <c r="S87" i="52"/>
  <c r="BS87" i="52"/>
  <c r="BU87" i="52" s="1"/>
  <c r="BO87" i="52"/>
  <c r="BE87" i="52"/>
  <c r="BI87" i="52" s="1"/>
  <c r="BK87" i="52" s="1"/>
  <c r="AU87" i="52"/>
  <c r="AY87" i="52" s="1"/>
  <c r="BA87" i="52" s="1"/>
  <c r="AE87" i="52"/>
  <c r="AG87" i="52" s="1"/>
  <c r="AA87" i="52"/>
  <c r="S86" i="52"/>
  <c r="BS86" i="52"/>
  <c r="BU86" i="52" s="1"/>
  <c r="BO86" i="52"/>
  <c r="BI86" i="52"/>
  <c r="BK86" i="52" s="1"/>
  <c r="BE86" i="52"/>
  <c r="AU86" i="52"/>
  <c r="AY86" i="52" s="1"/>
  <c r="BA86" i="52" s="1"/>
  <c r="AE86" i="52"/>
  <c r="AG86" i="52" s="1"/>
  <c r="AA86" i="52"/>
  <c r="S85" i="52"/>
  <c r="BO85" i="52"/>
  <c r="BS85" i="52" s="1"/>
  <c r="BU85" i="52" s="1"/>
  <c r="AA85" i="52"/>
  <c r="AE85" i="52" s="1"/>
  <c r="AG85" i="52" s="1"/>
  <c r="S84" i="52"/>
  <c r="BO84" i="52"/>
  <c r="BS84" i="52" s="1"/>
  <c r="BU84" i="52" s="1"/>
  <c r="AA84" i="52"/>
  <c r="AE84" i="52" s="1"/>
  <c r="AG84" i="52" s="1"/>
  <c r="S83" i="52"/>
  <c r="BS83" i="52"/>
  <c r="BU83" i="52" s="1"/>
  <c r="BO83" i="52"/>
  <c r="AE83" i="52"/>
  <c r="AG83" i="52" s="1"/>
  <c r="AA83" i="52"/>
  <c r="S82" i="52"/>
  <c r="BS82" i="52"/>
  <c r="BU82" i="52" s="1"/>
  <c r="BO82" i="52"/>
  <c r="AE82" i="52"/>
  <c r="AG82" i="52" s="1"/>
  <c r="AA82" i="52"/>
  <c r="S81" i="52"/>
  <c r="BO81" i="52"/>
  <c r="BS81" i="52" s="1"/>
  <c r="BU81" i="52" s="1"/>
  <c r="AA81" i="52"/>
  <c r="AE81" i="52" s="1"/>
  <c r="AG81" i="52" s="1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AY75" i="52"/>
  <c r="BA75" i="52" s="1"/>
  <c r="AU75" i="52"/>
  <c r="AK75" i="52"/>
  <c r="AO75" i="52" s="1"/>
  <c r="AQ75" i="52" s="1"/>
  <c r="AA75" i="52"/>
  <c r="AE75" i="52" s="1"/>
  <c r="AG75" i="52" s="1"/>
  <c r="U75" i="52"/>
  <c r="W75" i="52" s="1"/>
  <c r="O75" i="52"/>
  <c r="S74" i="52"/>
  <c r="BO74" i="52"/>
  <c r="BS74" i="52" s="1"/>
  <c r="BU74" i="52" s="1"/>
  <c r="AY74" i="52"/>
  <c r="BA74" i="52" s="1"/>
  <c r="AU74" i="52"/>
  <c r="AO74" i="52"/>
  <c r="AQ74" i="52" s="1"/>
  <c r="AK74" i="52"/>
  <c r="AA74" i="52"/>
  <c r="AE74" i="52" s="1"/>
  <c r="AG74" i="52" s="1"/>
  <c r="O74" i="52"/>
  <c r="U74" i="52" s="1"/>
  <c r="W74" i="52" s="1"/>
  <c r="S73" i="52"/>
  <c r="BS73" i="52"/>
  <c r="BU73" i="52" s="1"/>
  <c r="BO73" i="52"/>
  <c r="BE73" i="52"/>
  <c r="BI73" i="52" s="1"/>
  <c r="BK73" i="52" s="1"/>
  <c r="AU73" i="52"/>
  <c r="AY73" i="52" s="1"/>
  <c r="BA73" i="52" s="1"/>
  <c r="AE73" i="52"/>
  <c r="AG73" i="52" s="1"/>
  <c r="AA73" i="52"/>
  <c r="S72" i="52"/>
  <c r="BS72" i="52"/>
  <c r="BU72" i="52" s="1"/>
  <c r="BO72" i="52"/>
  <c r="BI72" i="52"/>
  <c r="BK72" i="52" s="1"/>
  <c r="BE72" i="52"/>
  <c r="AU72" i="52"/>
  <c r="AY72" i="52" s="1"/>
  <c r="BA72" i="52" s="1"/>
  <c r="AE72" i="52"/>
  <c r="AG72" i="52" s="1"/>
  <c r="AA72" i="52"/>
  <c r="S71" i="52"/>
  <c r="BO71" i="52"/>
  <c r="BS71" i="52" s="1"/>
  <c r="BU71" i="52" s="1"/>
  <c r="BI71" i="52"/>
  <c r="BK71" i="52" s="1"/>
  <c r="BE71" i="52"/>
  <c r="AY71" i="52"/>
  <c r="BA71" i="52" s="1"/>
  <c r="AU71" i="52"/>
  <c r="AA71" i="52"/>
  <c r="AE71" i="52" s="1"/>
  <c r="AG71" i="52" s="1"/>
  <c r="S70" i="52"/>
  <c r="BO70" i="52"/>
  <c r="BS70" i="52" s="1"/>
  <c r="BU70" i="52" s="1"/>
  <c r="BE70" i="52"/>
  <c r="BI70" i="52" s="1"/>
  <c r="BK70" i="52" s="1"/>
  <c r="AO70" i="52"/>
  <c r="AQ70" i="52" s="1"/>
  <c r="AK70" i="52"/>
  <c r="AA70" i="52"/>
  <c r="AE70" i="52" s="1"/>
  <c r="AG70" i="52" s="1"/>
  <c r="O70" i="52"/>
  <c r="U70" i="52" s="1"/>
  <c r="W70" i="52" s="1"/>
  <c r="S69" i="52"/>
  <c r="K69" i="52"/>
  <c r="BS69" i="52"/>
  <c r="BU69" i="52" s="1"/>
  <c r="BO69" i="52"/>
  <c r="BE69" i="52"/>
  <c r="BI69" i="52" s="1"/>
  <c r="BK69" i="52" s="1"/>
  <c r="AO69" i="52"/>
  <c r="AQ69" i="52" s="1"/>
  <c r="AK69" i="52"/>
  <c r="AE69" i="52"/>
  <c r="AG69" i="52" s="1"/>
  <c r="AA69" i="52"/>
  <c r="O69" i="52"/>
  <c r="U69" i="52" s="1"/>
  <c r="W69" i="52" s="1"/>
  <c r="S68" i="52"/>
  <c r="K68" i="52"/>
  <c r="BS68" i="52"/>
  <c r="BU68" i="52" s="1"/>
  <c r="BO68" i="52"/>
  <c r="BI68" i="52"/>
  <c r="BK68" i="52" s="1"/>
  <c r="BE68" i="52"/>
  <c r="AK68" i="52"/>
  <c r="AO68" i="52" s="1"/>
  <c r="AQ68" i="52" s="1"/>
  <c r="AE68" i="52"/>
  <c r="AG68" i="52" s="1"/>
  <c r="AA68" i="52"/>
  <c r="U68" i="52"/>
  <c r="W68" i="52" s="1"/>
  <c r="O68" i="52"/>
  <c r="S67" i="52"/>
  <c r="K67" i="52"/>
  <c r="BO67" i="52"/>
  <c r="BS67" i="52" s="1"/>
  <c r="BU67" i="52" s="1"/>
  <c r="BI67" i="52"/>
  <c r="BK67" i="52" s="1"/>
  <c r="BE67" i="52"/>
  <c r="AK67" i="52"/>
  <c r="AO67" i="52" s="1"/>
  <c r="AQ67" i="52" s="1"/>
  <c r="AA67" i="52"/>
  <c r="AE67" i="52" s="1"/>
  <c r="AG67" i="52" s="1"/>
  <c r="U67" i="52"/>
  <c r="W67" i="52" s="1"/>
  <c r="O67" i="52"/>
  <c r="S66" i="52"/>
  <c r="K66" i="52"/>
  <c r="BO66" i="52"/>
  <c r="BS66" i="52" s="1"/>
  <c r="BU66" i="52" s="1"/>
  <c r="BE66" i="52"/>
  <c r="BI66" i="52" s="1"/>
  <c r="BK66" i="52" s="1"/>
  <c r="AO66" i="52"/>
  <c r="AQ66" i="52" s="1"/>
  <c r="AK66" i="52"/>
  <c r="AA66" i="52"/>
  <c r="AE66" i="52" s="1"/>
  <c r="AG66" i="52" s="1"/>
  <c r="O66" i="52"/>
  <c r="U66" i="52" s="1"/>
  <c r="W66" i="52" s="1"/>
  <c r="S65" i="52"/>
  <c r="CC65" i="52"/>
  <c r="CE65" i="52" s="1"/>
  <c r="BY65" i="52"/>
  <c r="BS65" i="52"/>
  <c r="BU65" i="52" s="1"/>
  <c r="BO65" i="52"/>
  <c r="BE65" i="52"/>
  <c r="BI65" i="52" s="1"/>
  <c r="BK65" i="52" s="1"/>
  <c r="AU65" i="52"/>
  <c r="AY65" i="52" s="1"/>
  <c r="AO65" i="52"/>
  <c r="AQ65" i="52" s="1"/>
  <c r="AK65" i="52"/>
  <c r="AE65" i="52"/>
  <c r="AG65" i="52" s="1"/>
  <c r="AA65" i="52"/>
  <c r="O65" i="52"/>
  <c r="U65" i="52" s="1"/>
  <c r="W65" i="52" s="1"/>
  <c r="S64" i="52"/>
  <c r="K64" i="52"/>
  <c r="BY64" i="52"/>
  <c r="CC64" i="52" s="1"/>
  <c r="CE64" i="52" s="1"/>
  <c r="BS64" i="52"/>
  <c r="BU64" i="52" s="1"/>
  <c r="BO64" i="52"/>
  <c r="BI64" i="52"/>
  <c r="BK64" i="52" s="1"/>
  <c r="BE64" i="52"/>
  <c r="AU64" i="52"/>
  <c r="AK64" i="52"/>
  <c r="AO64" i="52" s="1"/>
  <c r="AQ64" i="52" s="1"/>
  <c r="AE64" i="52"/>
  <c r="AG64" i="52" s="1"/>
  <c r="AA64" i="52"/>
  <c r="U64" i="52"/>
  <c r="W64" i="52" s="1"/>
  <c r="O64" i="52"/>
  <c r="S63" i="52"/>
  <c r="K63" i="52"/>
  <c r="BY63" i="52"/>
  <c r="CC63" i="52" s="1"/>
  <c r="CE63" i="52" s="1"/>
  <c r="BO63" i="52"/>
  <c r="BS63" i="52" s="1"/>
  <c r="BU63" i="52" s="1"/>
  <c r="BI63" i="52"/>
  <c r="BK63" i="52" s="1"/>
  <c r="BE63" i="52"/>
  <c r="AY63" i="52"/>
  <c r="AU63" i="52"/>
  <c r="AK63" i="52"/>
  <c r="AO63" i="52" s="1"/>
  <c r="AQ63" i="52" s="1"/>
  <c r="AA63" i="52"/>
  <c r="AE63" i="52" s="1"/>
  <c r="AG63" i="52" s="1"/>
  <c r="U63" i="52"/>
  <c r="W63" i="52" s="1"/>
  <c r="O63" i="52"/>
  <c r="S62" i="52"/>
  <c r="CC62" i="52"/>
  <c r="CE62" i="52" s="1"/>
  <c r="BY62" i="52"/>
  <c r="BO62" i="52"/>
  <c r="BS62" i="52" s="1"/>
  <c r="BU62" i="52" s="1"/>
  <c r="BE62" i="52"/>
  <c r="BI62" i="52" s="1"/>
  <c r="BK62" i="52" s="1"/>
  <c r="AY62" i="52"/>
  <c r="AU62" i="52"/>
  <c r="AO62" i="52"/>
  <c r="AQ62" i="52" s="1"/>
  <c r="AK62" i="52"/>
  <c r="AA62" i="52"/>
  <c r="AE62" i="52" s="1"/>
  <c r="AG62" i="52" s="1"/>
  <c r="O62" i="52"/>
  <c r="U62" i="52" s="1"/>
  <c r="W62" i="52" s="1"/>
  <c r="S61" i="52"/>
  <c r="CC61" i="52"/>
  <c r="CE61" i="52" s="1"/>
  <c r="BY61" i="52"/>
  <c r="BS61" i="52"/>
  <c r="BU61" i="52" s="1"/>
  <c r="BO61" i="52"/>
  <c r="BE61" i="52"/>
  <c r="BI61" i="52" s="1"/>
  <c r="BK61" i="52" s="1"/>
  <c r="AU61" i="52"/>
  <c r="AY61" i="52" s="1"/>
  <c r="AO61" i="52"/>
  <c r="AQ61" i="52" s="1"/>
  <c r="AK61" i="52"/>
  <c r="AE61" i="52"/>
  <c r="AG61" i="52" s="1"/>
  <c r="AA61" i="52"/>
  <c r="O61" i="52"/>
  <c r="U61" i="52" s="1"/>
  <c r="W61" i="52" s="1"/>
  <c r="S60" i="52"/>
  <c r="BY60" i="52"/>
  <c r="CC60" i="52" s="1"/>
  <c r="CE60" i="52" s="1"/>
  <c r="BS60" i="52"/>
  <c r="BU60" i="52" s="1"/>
  <c r="BO60" i="52"/>
  <c r="BI60" i="52"/>
  <c r="BK60" i="52" s="1"/>
  <c r="BE60" i="52"/>
  <c r="AU60" i="52"/>
  <c r="AY60" i="52" s="1"/>
  <c r="AK60" i="52"/>
  <c r="AO60" i="52" s="1"/>
  <c r="AQ60" i="52" s="1"/>
  <c r="AE60" i="52"/>
  <c r="AG60" i="52" s="1"/>
  <c r="AA60" i="52"/>
  <c r="U60" i="52"/>
  <c r="W60" i="52" s="1"/>
  <c r="O60" i="52"/>
  <c r="S59" i="52"/>
  <c r="BY59" i="52"/>
  <c r="CC59" i="52" s="1"/>
  <c r="CE59" i="52" s="1"/>
  <c r="BO59" i="52"/>
  <c r="BS59" i="52" s="1"/>
  <c r="BU59" i="52" s="1"/>
  <c r="BI59" i="52"/>
  <c r="BK59" i="52" s="1"/>
  <c r="BE59" i="52"/>
  <c r="AY59" i="52"/>
  <c r="AU59" i="52"/>
  <c r="AK59" i="52"/>
  <c r="AO59" i="52" s="1"/>
  <c r="AQ59" i="52" s="1"/>
  <c r="AA59" i="52"/>
  <c r="AE59" i="52" s="1"/>
  <c r="AG59" i="52" s="1"/>
  <c r="U59" i="52"/>
  <c r="W59" i="52" s="1"/>
  <c r="O59" i="52"/>
  <c r="S58" i="52"/>
  <c r="CC58" i="52"/>
  <c r="CE58" i="52" s="1"/>
  <c r="BY58" i="52"/>
  <c r="BO58" i="52"/>
  <c r="BS58" i="52" s="1"/>
  <c r="BU58" i="52" s="1"/>
  <c r="BE58" i="52"/>
  <c r="BI58" i="52" s="1"/>
  <c r="BK58" i="52" s="1"/>
  <c r="AY58" i="52"/>
  <c r="AU58" i="52"/>
  <c r="AO58" i="52"/>
  <c r="AQ58" i="52" s="1"/>
  <c r="AK58" i="52"/>
  <c r="AA58" i="52"/>
  <c r="AE58" i="52" s="1"/>
  <c r="AG58" i="52" s="1"/>
  <c r="O58" i="52"/>
  <c r="U58" i="52" s="1"/>
  <c r="W58" i="52" s="1"/>
  <c r="S57" i="52"/>
  <c r="CC57" i="52"/>
  <c r="CE57" i="52" s="1"/>
  <c r="BY57" i="52"/>
  <c r="BS57" i="52"/>
  <c r="BU57" i="52" s="1"/>
  <c r="BO57" i="52"/>
  <c r="BE57" i="52"/>
  <c r="BI57" i="52" s="1"/>
  <c r="BK57" i="52" s="1"/>
  <c r="AU57" i="52"/>
  <c r="AY57" i="52" s="1"/>
  <c r="AO57" i="52"/>
  <c r="AQ57" i="52" s="1"/>
  <c r="AK57" i="52"/>
  <c r="AE57" i="52"/>
  <c r="AG57" i="52" s="1"/>
  <c r="AA57" i="52"/>
  <c r="O57" i="52"/>
  <c r="U57" i="52" s="1"/>
  <c r="W57" i="52" s="1"/>
  <c r="S56" i="52"/>
  <c r="BY56" i="52"/>
  <c r="CC56" i="52" s="1"/>
  <c r="CE56" i="52" s="1"/>
  <c r="BS56" i="52"/>
  <c r="BU56" i="52" s="1"/>
  <c r="BO56" i="52"/>
  <c r="BI56" i="52"/>
  <c r="BK56" i="52" s="1"/>
  <c r="BE56" i="52"/>
  <c r="AU56" i="52"/>
  <c r="AK56" i="52"/>
  <c r="AO56" i="52" s="1"/>
  <c r="AQ56" i="52" s="1"/>
  <c r="AE56" i="52"/>
  <c r="AG56" i="52" s="1"/>
  <c r="AA56" i="52"/>
  <c r="U56" i="52"/>
  <c r="W56" i="52" s="1"/>
  <c r="O56" i="52"/>
  <c r="S55" i="52"/>
  <c r="BY55" i="52"/>
  <c r="CC55" i="52" s="1"/>
  <c r="CE55" i="52" s="1"/>
  <c r="BO55" i="52"/>
  <c r="BS55" i="52" s="1"/>
  <c r="BU55" i="52" s="1"/>
  <c r="BI55" i="52"/>
  <c r="BK55" i="52" s="1"/>
  <c r="BE55" i="52"/>
  <c r="AY55" i="52"/>
  <c r="AU55" i="52"/>
  <c r="AK55" i="52"/>
  <c r="AO55" i="52" s="1"/>
  <c r="AQ55" i="52" s="1"/>
  <c r="AA55" i="52"/>
  <c r="AE55" i="52" s="1"/>
  <c r="AG55" i="52" s="1"/>
  <c r="U55" i="52"/>
  <c r="W55" i="52" s="1"/>
  <c r="O55" i="52"/>
  <c r="S54" i="52"/>
  <c r="K54" i="52"/>
  <c r="CC54" i="52"/>
  <c r="CE54" i="52" s="1"/>
  <c r="BY54" i="52"/>
  <c r="BO54" i="52"/>
  <c r="BS54" i="52" s="1"/>
  <c r="BU54" i="52" s="1"/>
  <c r="BE54" i="52"/>
  <c r="BI54" i="52" s="1"/>
  <c r="BK54" i="52" s="1"/>
  <c r="AU54" i="52"/>
  <c r="AQ54" i="52"/>
  <c r="AO54" i="52"/>
  <c r="AK54" i="52"/>
  <c r="AA54" i="52"/>
  <c r="AE54" i="52" s="1"/>
  <c r="AG54" i="52" s="1"/>
  <c r="O54" i="52"/>
  <c r="U54" i="52" s="1"/>
  <c r="W54" i="52" s="1"/>
  <c r="S53" i="52"/>
  <c r="CC53" i="52"/>
  <c r="CE53" i="52" s="1"/>
  <c r="BY53" i="52"/>
  <c r="BU53" i="52"/>
  <c r="BS53" i="52"/>
  <c r="BO53" i="52"/>
  <c r="BE53" i="52"/>
  <c r="BI53" i="52" s="1"/>
  <c r="BK53" i="52" s="1"/>
  <c r="AU53" i="52"/>
  <c r="AO53" i="52"/>
  <c r="AQ53" i="52" s="1"/>
  <c r="AK53" i="52"/>
  <c r="AG53" i="52"/>
  <c r="AE53" i="52"/>
  <c r="AA53" i="52"/>
  <c r="O53" i="52"/>
  <c r="U53" i="52" s="1"/>
  <c r="W53" i="52" s="1"/>
  <c r="S52" i="52"/>
  <c r="BS52" i="52"/>
  <c r="BU52" i="52" s="1"/>
  <c r="BO52" i="52"/>
  <c r="BK52" i="52"/>
  <c r="BI52" i="52"/>
  <c r="BE52" i="52"/>
  <c r="AU52" i="52"/>
  <c r="AY52" i="52" s="1"/>
  <c r="BA52" i="52" s="1"/>
  <c r="AE52" i="52"/>
  <c r="AG52" i="52" s="1"/>
  <c r="AA52" i="52"/>
  <c r="S51" i="52"/>
  <c r="BO51" i="52"/>
  <c r="BS51" i="52" s="1"/>
  <c r="BU51" i="52" s="1"/>
  <c r="BI51" i="52"/>
  <c r="BK51" i="52" s="1"/>
  <c r="BE51" i="52"/>
  <c r="BA51" i="52"/>
  <c r="AY51" i="52"/>
  <c r="AU51" i="52"/>
  <c r="AA51" i="52"/>
  <c r="AE51" i="52" s="1"/>
  <c r="AG51" i="52" s="1"/>
  <c r="S50" i="52"/>
  <c r="BO50" i="52"/>
  <c r="BS50" i="52" s="1"/>
  <c r="BU50" i="52" s="1"/>
  <c r="BE50" i="52"/>
  <c r="BI50" i="52" s="1"/>
  <c r="BK50" i="52" s="1"/>
  <c r="AY50" i="52"/>
  <c r="BA50" i="52" s="1"/>
  <c r="AU50" i="52"/>
  <c r="AA50" i="52"/>
  <c r="AE50" i="52" s="1"/>
  <c r="AG50" i="52" s="1"/>
  <c r="S49" i="52"/>
  <c r="BS49" i="52"/>
  <c r="BU49" i="52" s="1"/>
  <c r="BO49" i="52"/>
  <c r="BE49" i="52"/>
  <c r="BI49" i="52" s="1"/>
  <c r="BK49" i="52" s="1"/>
  <c r="AU49" i="52"/>
  <c r="AY49" i="52" s="1"/>
  <c r="BA49" i="52" s="1"/>
  <c r="AE49" i="52"/>
  <c r="AG49" i="52" s="1"/>
  <c r="AA49" i="52"/>
  <c r="S48" i="52"/>
  <c r="BS48" i="52"/>
  <c r="BU48" i="52" s="1"/>
  <c r="BO48" i="52"/>
  <c r="BK48" i="52"/>
  <c r="BI48" i="52"/>
  <c r="BE48" i="52"/>
  <c r="AU48" i="52"/>
  <c r="AY48" i="52" s="1"/>
  <c r="BA48" i="52" s="1"/>
  <c r="AE48" i="52"/>
  <c r="AG48" i="52" s="1"/>
  <c r="AA48" i="52"/>
  <c r="S47" i="52"/>
  <c r="BO47" i="52"/>
  <c r="BS47" i="52" s="1"/>
  <c r="BU47" i="52" s="1"/>
  <c r="BI47" i="52"/>
  <c r="BK47" i="52" s="1"/>
  <c r="BE47" i="52"/>
  <c r="BA47" i="52"/>
  <c r="AY47" i="52"/>
  <c r="AU47" i="52"/>
  <c r="AA47" i="52"/>
  <c r="AE47" i="52" s="1"/>
  <c r="AG47" i="52" s="1"/>
  <c r="S46" i="52"/>
  <c r="BO46" i="52"/>
  <c r="BS46" i="52" s="1"/>
  <c r="BU46" i="52" s="1"/>
  <c r="BE46" i="52"/>
  <c r="BI46" i="52" s="1"/>
  <c r="BK46" i="52" s="1"/>
  <c r="AY46" i="52"/>
  <c r="BA46" i="52" s="1"/>
  <c r="AU46" i="52"/>
  <c r="AA46" i="52"/>
  <c r="AE46" i="52" s="1"/>
  <c r="AG46" i="52" s="1"/>
  <c r="S45" i="52"/>
  <c r="BU45" i="52"/>
  <c r="BS45" i="52"/>
  <c r="BO45" i="52"/>
  <c r="BE45" i="52"/>
  <c r="BI45" i="52" s="1"/>
  <c r="BK45" i="52" s="1"/>
  <c r="AU45" i="52"/>
  <c r="AY45" i="52" s="1"/>
  <c r="BA45" i="52" s="1"/>
  <c r="AG45" i="52"/>
  <c r="AE45" i="52"/>
  <c r="AA45" i="52"/>
  <c r="S44" i="52"/>
  <c r="BS44" i="52"/>
  <c r="BU44" i="52" s="1"/>
  <c r="BO44" i="52"/>
  <c r="BK44" i="52"/>
  <c r="BI44" i="52"/>
  <c r="BE44" i="52"/>
  <c r="AU44" i="52"/>
  <c r="AY44" i="52" s="1"/>
  <c r="BA44" i="52" s="1"/>
  <c r="AE44" i="52"/>
  <c r="AG44" i="52" s="1"/>
  <c r="AA44" i="52"/>
  <c r="S43" i="52"/>
  <c r="BO43" i="52"/>
  <c r="BS43" i="52" s="1"/>
  <c r="BU43" i="52" s="1"/>
  <c r="BI43" i="52"/>
  <c r="BK43" i="52" s="1"/>
  <c r="BE43" i="52"/>
  <c r="BA43" i="52"/>
  <c r="AY43" i="52"/>
  <c r="AU43" i="52"/>
  <c r="AA43" i="52"/>
  <c r="AE43" i="52" s="1"/>
  <c r="AG43" i="52" s="1"/>
  <c r="S42" i="52"/>
  <c r="BO42" i="52"/>
  <c r="BS42" i="52" s="1"/>
  <c r="BU42" i="52" s="1"/>
  <c r="BE42" i="52"/>
  <c r="BI42" i="52" s="1"/>
  <c r="BK42" i="52" s="1"/>
  <c r="AY42" i="52"/>
  <c r="BA42" i="52" s="1"/>
  <c r="AU42" i="52"/>
  <c r="AA42" i="52"/>
  <c r="AE42" i="52" s="1"/>
  <c r="AG42" i="52" s="1"/>
  <c r="S41" i="52"/>
  <c r="BU41" i="52"/>
  <c r="BS41" i="52"/>
  <c r="BO41" i="52"/>
  <c r="BE41" i="52"/>
  <c r="BI41" i="52" s="1"/>
  <c r="BK41" i="52" s="1"/>
  <c r="AU41" i="52"/>
  <c r="AY41" i="52" s="1"/>
  <c r="BA41" i="52" s="1"/>
  <c r="AG41" i="52"/>
  <c r="AE41" i="52"/>
  <c r="AA41" i="52"/>
  <c r="S40" i="52"/>
  <c r="BY40" i="52"/>
  <c r="CC40" i="52" s="1"/>
  <c r="CE40" i="52" s="1"/>
  <c r="BS40" i="52"/>
  <c r="BU40" i="52" s="1"/>
  <c r="BO40" i="52"/>
  <c r="BK40" i="52"/>
  <c r="BI40" i="52"/>
  <c r="BE40" i="52"/>
  <c r="AU40" i="52"/>
  <c r="AK40" i="52"/>
  <c r="AO40" i="52" s="1"/>
  <c r="AQ40" i="52" s="1"/>
  <c r="AE40" i="52"/>
  <c r="AG40" i="52" s="1"/>
  <c r="AA40" i="52"/>
  <c r="W40" i="52"/>
  <c r="U40" i="52"/>
  <c r="O40" i="52"/>
  <c r="S39" i="52"/>
  <c r="BY39" i="52"/>
  <c r="CC39" i="52" s="1"/>
  <c r="CE39" i="52" s="1"/>
  <c r="BO39" i="52"/>
  <c r="BS39" i="52" s="1"/>
  <c r="BU39" i="52" s="1"/>
  <c r="BI39" i="52"/>
  <c r="BK39" i="52" s="1"/>
  <c r="BE39" i="52"/>
  <c r="AU39" i="52"/>
  <c r="AK39" i="52"/>
  <c r="AO39" i="52" s="1"/>
  <c r="AQ39" i="52" s="1"/>
  <c r="AA39" i="52"/>
  <c r="AE39" i="52" s="1"/>
  <c r="AG39" i="52" s="1"/>
  <c r="U39" i="52"/>
  <c r="W39" i="52" s="1"/>
  <c r="O39" i="52"/>
  <c r="S38" i="52"/>
  <c r="K38" i="52"/>
  <c r="CE38" i="52"/>
  <c r="CC38" i="52"/>
  <c r="BY38" i="52"/>
  <c r="BO38" i="52"/>
  <c r="BS38" i="52" s="1"/>
  <c r="BU38" i="52" s="1"/>
  <c r="BE38" i="52"/>
  <c r="BI38" i="52" s="1"/>
  <c r="BK38" i="52" s="1"/>
  <c r="AY38" i="52"/>
  <c r="AU38" i="52"/>
  <c r="AQ38" i="52"/>
  <c r="AO38" i="52"/>
  <c r="AK38" i="52"/>
  <c r="AA38" i="52"/>
  <c r="AE38" i="52" s="1"/>
  <c r="AG38" i="52" s="1"/>
  <c r="O38" i="52"/>
  <c r="U38" i="52" s="1"/>
  <c r="W38" i="52" s="1"/>
  <c r="S37" i="52"/>
  <c r="BU37" i="52"/>
  <c r="BS37" i="52"/>
  <c r="BO37" i="52"/>
  <c r="BE37" i="52"/>
  <c r="BI37" i="52" s="1"/>
  <c r="BK37" i="52" s="1"/>
  <c r="AU37" i="52"/>
  <c r="AY37" i="52" s="1"/>
  <c r="BA37" i="52" s="1"/>
  <c r="AG37" i="52"/>
  <c r="AE37" i="52"/>
  <c r="AA37" i="52"/>
  <c r="S36" i="52"/>
  <c r="BS36" i="52"/>
  <c r="BU36" i="52" s="1"/>
  <c r="BO36" i="52"/>
  <c r="BK36" i="52"/>
  <c r="BI36" i="52"/>
  <c r="BE36" i="52"/>
  <c r="AU36" i="52"/>
  <c r="AY36" i="52" s="1"/>
  <c r="BA36" i="52" s="1"/>
  <c r="AE36" i="52"/>
  <c r="AG36" i="52" s="1"/>
  <c r="AA36" i="52"/>
  <c r="S35" i="52"/>
  <c r="BO35" i="52"/>
  <c r="BS35" i="52" s="1"/>
  <c r="BU35" i="52" s="1"/>
  <c r="BI35" i="52"/>
  <c r="BK35" i="52" s="1"/>
  <c r="BE35" i="52"/>
  <c r="AY35" i="52"/>
  <c r="BA35" i="52" s="1"/>
  <c r="AU35" i="52"/>
  <c r="AA35" i="52"/>
  <c r="AE35" i="52" s="1"/>
  <c r="AG35" i="52" s="1"/>
  <c r="S34" i="52"/>
  <c r="CC34" i="52"/>
  <c r="CE34" i="52" s="1"/>
  <c r="BY34" i="52"/>
  <c r="BO34" i="52"/>
  <c r="BS34" i="52" s="1"/>
  <c r="BU34" i="52" s="1"/>
  <c r="BE34" i="52"/>
  <c r="BI34" i="52" s="1"/>
  <c r="BK34" i="52" s="1"/>
  <c r="AY34" i="52"/>
  <c r="AU34" i="52"/>
  <c r="AO34" i="52"/>
  <c r="AQ34" i="52" s="1"/>
  <c r="AK34" i="52"/>
  <c r="AA34" i="52"/>
  <c r="AE34" i="52" s="1"/>
  <c r="AG34" i="52" s="1"/>
  <c r="O34" i="52"/>
  <c r="U34" i="52" s="1"/>
  <c r="W34" i="52" s="1"/>
  <c r="S33" i="52"/>
  <c r="BS33" i="52"/>
  <c r="BU33" i="52" s="1"/>
  <c r="BO33" i="52"/>
  <c r="BE33" i="52"/>
  <c r="BI33" i="52" s="1"/>
  <c r="BK33" i="52" s="1"/>
  <c r="AU33" i="52"/>
  <c r="AY33" i="52" s="1"/>
  <c r="BA33" i="52" s="1"/>
  <c r="AE33" i="52"/>
  <c r="AG33" i="52" s="1"/>
  <c r="AA33" i="52"/>
  <c r="S32" i="52"/>
  <c r="BY32" i="52"/>
  <c r="CC32" i="52" s="1"/>
  <c r="CE32" i="52" s="1"/>
  <c r="BS32" i="52"/>
  <c r="BU32" i="52" s="1"/>
  <c r="BO32" i="52"/>
  <c r="BI32" i="52"/>
  <c r="BK32" i="52" s="1"/>
  <c r="BE32" i="52"/>
  <c r="AU32" i="52"/>
  <c r="AY32" i="52" s="1"/>
  <c r="AK32" i="52"/>
  <c r="AO32" i="52" s="1"/>
  <c r="AQ32" i="52" s="1"/>
  <c r="AE32" i="52"/>
  <c r="AG32" i="52" s="1"/>
  <c r="AA32" i="52"/>
  <c r="U32" i="52"/>
  <c r="W32" i="52" s="1"/>
  <c r="O32" i="52"/>
  <c r="S31" i="52"/>
  <c r="BO31" i="52"/>
  <c r="BS31" i="52" s="1"/>
  <c r="BU31" i="52" s="1"/>
  <c r="BI31" i="52"/>
  <c r="BK31" i="52" s="1"/>
  <c r="BE31" i="52"/>
  <c r="BA31" i="52"/>
  <c r="AY31" i="52"/>
  <c r="AU31" i="52"/>
  <c r="AA31" i="52"/>
  <c r="AE31" i="52" s="1"/>
  <c r="AG31" i="52" s="1"/>
  <c r="S30" i="52"/>
  <c r="CC30" i="52"/>
  <c r="CE30" i="52" s="1"/>
  <c r="BY30" i="52"/>
  <c r="BO30" i="52"/>
  <c r="BS30" i="52" s="1"/>
  <c r="BU30" i="52" s="1"/>
  <c r="BE30" i="52"/>
  <c r="BI30" i="52" s="1"/>
  <c r="BK30" i="52" s="1"/>
  <c r="AY30" i="52"/>
  <c r="AU30" i="52"/>
  <c r="AQ30" i="52"/>
  <c r="AO30" i="52"/>
  <c r="AK30" i="52"/>
  <c r="AA30" i="52"/>
  <c r="AE30" i="52" s="1"/>
  <c r="AG30" i="52" s="1"/>
  <c r="O30" i="52"/>
  <c r="U30" i="52" s="1"/>
  <c r="W30" i="52" s="1"/>
  <c r="S29" i="52"/>
  <c r="BU29" i="52"/>
  <c r="BS29" i="52"/>
  <c r="BO29" i="52"/>
  <c r="BE29" i="52"/>
  <c r="BI29" i="52" s="1"/>
  <c r="BK29" i="52" s="1"/>
  <c r="AU29" i="52"/>
  <c r="AY29" i="52" s="1"/>
  <c r="BA29" i="52" s="1"/>
  <c r="AG29" i="52"/>
  <c r="AE29" i="52"/>
  <c r="AA29" i="52"/>
  <c r="S28" i="52"/>
  <c r="BY28" i="52"/>
  <c r="CC28" i="52" s="1"/>
  <c r="CE28" i="52" s="1"/>
  <c r="BS28" i="52"/>
  <c r="BU28" i="52" s="1"/>
  <c r="BO28" i="52"/>
  <c r="BK28" i="52"/>
  <c r="BI28" i="52"/>
  <c r="BE28" i="52"/>
  <c r="AU28" i="52"/>
  <c r="AY28" i="52" s="1"/>
  <c r="AK28" i="52"/>
  <c r="AO28" i="52" s="1"/>
  <c r="AQ28" i="52" s="1"/>
  <c r="AE28" i="52"/>
  <c r="AG28" i="52" s="1"/>
  <c r="AA28" i="52"/>
  <c r="W28" i="52"/>
  <c r="U28" i="52"/>
  <c r="O28" i="52"/>
  <c r="S27" i="52"/>
  <c r="BO27" i="52"/>
  <c r="BS27" i="52" s="1"/>
  <c r="BU27" i="52" s="1"/>
  <c r="BI27" i="52"/>
  <c r="BK27" i="52" s="1"/>
  <c r="BE27" i="52"/>
  <c r="BA27" i="52"/>
  <c r="AY27" i="52"/>
  <c r="AU27" i="52"/>
  <c r="AA27" i="52"/>
  <c r="AE27" i="52" s="1"/>
  <c r="AG27" i="52" s="1"/>
  <c r="S26" i="52"/>
  <c r="CE26" i="52"/>
  <c r="CC26" i="52"/>
  <c r="BY26" i="52"/>
  <c r="BO26" i="52"/>
  <c r="BS26" i="52" s="1"/>
  <c r="BU26" i="52" s="1"/>
  <c r="BE26" i="52"/>
  <c r="BI26" i="52" s="1"/>
  <c r="BK26" i="52" s="1"/>
  <c r="AY26" i="52"/>
  <c r="AU26" i="52"/>
  <c r="AQ26" i="52"/>
  <c r="AO26" i="52"/>
  <c r="AK26" i="52"/>
  <c r="AA26" i="52"/>
  <c r="AE26" i="52" s="1"/>
  <c r="AG26" i="52" s="1"/>
  <c r="O26" i="52"/>
  <c r="U26" i="52" s="1"/>
  <c r="W26" i="52" s="1"/>
  <c r="S25" i="52"/>
  <c r="BU25" i="52"/>
  <c r="BS25" i="52"/>
  <c r="BO25" i="52"/>
  <c r="BE25" i="52"/>
  <c r="BI25" i="52" s="1"/>
  <c r="BK25" i="52" s="1"/>
  <c r="AU25" i="52"/>
  <c r="AY25" i="52" s="1"/>
  <c r="BA25" i="52" s="1"/>
  <c r="AG25" i="52"/>
  <c r="AE25" i="52"/>
  <c r="AA25" i="52"/>
  <c r="S24" i="52"/>
  <c r="BY24" i="52"/>
  <c r="CC24" i="52" s="1"/>
  <c r="CE24" i="52" s="1"/>
  <c r="BS24" i="52"/>
  <c r="BU24" i="52" s="1"/>
  <c r="BO24" i="52"/>
  <c r="BK24" i="52"/>
  <c r="BI24" i="52"/>
  <c r="BE24" i="52"/>
  <c r="AU24" i="52"/>
  <c r="AY24" i="52" s="1"/>
  <c r="AK24" i="52"/>
  <c r="AO24" i="52" s="1"/>
  <c r="AQ24" i="52" s="1"/>
  <c r="AE24" i="52"/>
  <c r="AG24" i="52" s="1"/>
  <c r="AA24" i="52"/>
  <c r="W24" i="52"/>
  <c r="U24" i="52"/>
  <c r="O24" i="52"/>
  <c r="S23" i="52"/>
  <c r="BO23" i="52"/>
  <c r="BS23" i="52" s="1"/>
  <c r="BU23" i="52" s="1"/>
  <c r="BI23" i="52"/>
  <c r="BK23" i="52" s="1"/>
  <c r="BE23" i="52"/>
  <c r="BA23" i="52"/>
  <c r="AY23" i="52"/>
  <c r="AU23" i="52"/>
  <c r="AA23" i="52"/>
  <c r="AE23" i="52" s="1"/>
  <c r="AG23" i="52" s="1"/>
  <c r="S22" i="52"/>
  <c r="CE22" i="52"/>
  <c r="CC22" i="52"/>
  <c r="BY22" i="52"/>
  <c r="BO22" i="52"/>
  <c r="BS22" i="52" s="1"/>
  <c r="BU22" i="52" s="1"/>
  <c r="BE22" i="52"/>
  <c r="BI22" i="52" s="1"/>
  <c r="BK22" i="52" s="1"/>
  <c r="AU22" i="52"/>
  <c r="AQ22" i="52"/>
  <c r="AO22" i="52"/>
  <c r="AK22" i="52"/>
  <c r="AA22" i="52"/>
  <c r="AE22" i="52" s="1"/>
  <c r="AG22" i="52" s="1"/>
  <c r="O22" i="52"/>
  <c r="U22" i="52" s="1"/>
  <c r="W22" i="52" s="1"/>
  <c r="S21" i="52"/>
  <c r="BU21" i="52"/>
  <c r="BS21" i="52"/>
  <c r="BO21" i="52"/>
  <c r="BE21" i="52"/>
  <c r="BI21" i="52" s="1"/>
  <c r="BK21" i="52" s="1"/>
  <c r="AU21" i="52"/>
  <c r="AY21" i="52" s="1"/>
  <c r="BA21" i="52" s="1"/>
  <c r="AG21" i="52"/>
  <c r="AE21" i="52"/>
  <c r="AA21" i="52"/>
  <c r="S20" i="52"/>
  <c r="BS20" i="52"/>
  <c r="BU20" i="52" s="1"/>
  <c r="BO20" i="52"/>
  <c r="BK20" i="52"/>
  <c r="BI20" i="52"/>
  <c r="BE20" i="52"/>
  <c r="AU20" i="52"/>
  <c r="AY20" i="52" s="1"/>
  <c r="BA20" i="52" s="1"/>
  <c r="AE20" i="52"/>
  <c r="AG20" i="52" s="1"/>
  <c r="AA20" i="52"/>
  <c r="S19" i="52"/>
  <c r="BY19" i="52"/>
  <c r="CC19" i="52" s="1"/>
  <c r="CE19" i="52" s="1"/>
  <c r="BO19" i="52"/>
  <c r="BS19" i="52" s="1"/>
  <c r="BU19" i="52" s="1"/>
  <c r="BI19" i="52"/>
  <c r="BK19" i="52" s="1"/>
  <c r="BE19" i="52"/>
  <c r="AU19" i="52"/>
  <c r="AK19" i="52"/>
  <c r="AO19" i="52" s="1"/>
  <c r="AQ19" i="52" s="1"/>
  <c r="AA19" i="52"/>
  <c r="AE19" i="52" s="1"/>
  <c r="AG19" i="52" s="1"/>
  <c r="U19" i="52"/>
  <c r="W19" i="52" s="1"/>
  <c r="O19" i="52"/>
  <c r="S18" i="52"/>
  <c r="BO18" i="52"/>
  <c r="BS18" i="52" s="1"/>
  <c r="BU18" i="52" s="1"/>
  <c r="BE18" i="52"/>
  <c r="BI18" i="52" s="1"/>
  <c r="BK18" i="52" s="1"/>
  <c r="AY18" i="52"/>
  <c r="BA18" i="52" s="1"/>
  <c r="AU18" i="52"/>
  <c r="AA18" i="52"/>
  <c r="AE18" i="52" s="1"/>
  <c r="AG18" i="52" s="1"/>
  <c r="S17" i="52"/>
  <c r="BU17" i="52"/>
  <c r="BS17" i="52"/>
  <c r="BO17" i="52"/>
  <c r="BE17" i="52"/>
  <c r="BI17" i="52" s="1"/>
  <c r="BK17" i="52" s="1"/>
  <c r="AU17" i="52"/>
  <c r="AY17" i="52" s="1"/>
  <c r="BA17" i="52" s="1"/>
  <c r="AG17" i="52"/>
  <c r="AE17" i="52"/>
  <c r="AA17" i="52"/>
  <c r="S16" i="52"/>
  <c r="BY16" i="52"/>
  <c r="CC16" i="52" s="1"/>
  <c r="CE16" i="52" s="1"/>
  <c r="BS16" i="52"/>
  <c r="BU16" i="52" s="1"/>
  <c r="BO16" i="52"/>
  <c r="BK16" i="52"/>
  <c r="BI16" i="52"/>
  <c r="BE16" i="52"/>
  <c r="AU16" i="52"/>
  <c r="AY16" i="52" s="1"/>
  <c r="AK16" i="52"/>
  <c r="AO16" i="52" s="1"/>
  <c r="AQ16" i="52" s="1"/>
  <c r="AE16" i="52"/>
  <c r="AG16" i="52" s="1"/>
  <c r="AA16" i="52"/>
  <c r="U16" i="52"/>
  <c r="W16" i="52" s="1"/>
  <c r="O16" i="52"/>
  <c r="S15" i="52"/>
  <c r="BO15" i="52"/>
  <c r="BS15" i="52" s="1"/>
  <c r="BU15" i="52" s="1"/>
  <c r="BI15" i="52"/>
  <c r="BK15" i="52" s="1"/>
  <c r="BE15" i="52"/>
  <c r="AY15" i="52"/>
  <c r="BA15" i="52" s="1"/>
  <c r="AU15" i="52"/>
  <c r="AA15" i="52"/>
  <c r="AE15" i="52" s="1"/>
  <c r="AG15" i="52" s="1"/>
  <c r="S14" i="52"/>
  <c r="CE14" i="52"/>
  <c r="CC14" i="52"/>
  <c r="BY14" i="52"/>
  <c r="BU14" i="52"/>
  <c r="BO14" i="52"/>
  <c r="BS14" i="52" s="1"/>
  <c r="BE14" i="52"/>
  <c r="BI14" i="52" s="1"/>
  <c r="BK14" i="52" s="1"/>
  <c r="AU14" i="52"/>
  <c r="AQ14" i="52"/>
  <c r="AO14" i="52"/>
  <c r="AK14" i="52"/>
  <c r="AG14" i="52"/>
  <c r="AA14" i="52"/>
  <c r="AE14" i="52" s="1"/>
  <c r="O14" i="52"/>
  <c r="U14" i="52" s="1"/>
  <c r="W14" i="52" s="1"/>
  <c r="S13" i="52"/>
  <c r="BU13" i="52"/>
  <c r="BS13" i="52"/>
  <c r="BO13" i="52"/>
  <c r="BK13" i="52"/>
  <c r="BE13" i="52"/>
  <c r="BI13" i="52" s="1"/>
  <c r="AU13" i="52"/>
  <c r="AY13" i="52" s="1"/>
  <c r="BA13" i="52" s="1"/>
  <c r="AE13" i="52"/>
  <c r="AG13" i="52" s="1"/>
  <c r="AA13" i="52"/>
  <c r="S12" i="52"/>
  <c r="BY12" i="52"/>
  <c r="CC12" i="52" s="1"/>
  <c r="CE12" i="52" s="1"/>
  <c r="BS12" i="52"/>
  <c r="BU12" i="52" s="1"/>
  <c r="BO12" i="52"/>
  <c r="BK12" i="52"/>
  <c r="BI12" i="52"/>
  <c r="BE12" i="52"/>
  <c r="AU12" i="52"/>
  <c r="AK12" i="52"/>
  <c r="AO12" i="52" s="1"/>
  <c r="AQ12" i="52" s="1"/>
  <c r="AE12" i="52"/>
  <c r="AG12" i="52" s="1"/>
  <c r="AA12" i="52"/>
  <c r="W12" i="52"/>
  <c r="U12" i="52"/>
  <c r="O12" i="52"/>
  <c r="S11" i="52"/>
  <c r="BO11" i="52"/>
  <c r="BS11" i="52" s="1"/>
  <c r="BU11" i="52" s="1"/>
  <c r="BI11" i="52"/>
  <c r="BK11" i="52" s="1"/>
  <c r="BE11" i="52"/>
  <c r="BA11" i="52"/>
  <c r="AY11" i="52"/>
  <c r="AU11" i="52"/>
  <c r="AA11" i="52"/>
  <c r="AE11" i="52" s="1"/>
  <c r="AG11" i="52" s="1"/>
  <c r="S10" i="52"/>
  <c r="K10" i="52"/>
  <c r="CC10" i="52"/>
  <c r="CE10" i="52" s="1"/>
  <c r="BY10" i="52"/>
  <c r="BO10" i="52"/>
  <c r="BS10" i="52" s="1"/>
  <c r="BU10" i="52" s="1"/>
  <c r="BE10" i="52"/>
  <c r="BI10" i="52" s="1"/>
  <c r="BK10" i="52" s="1"/>
  <c r="AU10" i="52"/>
  <c r="AO10" i="52"/>
  <c r="AQ10" i="52" s="1"/>
  <c r="AK10" i="52"/>
  <c r="AA10" i="52"/>
  <c r="AE10" i="52" s="1"/>
  <c r="AG10" i="52" s="1"/>
  <c r="O10" i="52"/>
  <c r="U10" i="52" s="1"/>
  <c r="W10" i="52" s="1"/>
  <c r="S9" i="52"/>
  <c r="BS9" i="52"/>
  <c r="BU9" i="52" s="1"/>
  <c r="BO9" i="52"/>
  <c r="BE9" i="52"/>
  <c r="BI9" i="52" s="1"/>
  <c r="BK9" i="52" s="1"/>
  <c r="AU9" i="52"/>
  <c r="AY9" i="52" s="1"/>
  <c r="BA9" i="52" s="1"/>
  <c r="AG9" i="52"/>
  <c r="AE9" i="52"/>
  <c r="AA9" i="52"/>
  <c r="S8" i="52"/>
  <c r="BS8" i="52"/>
  <c r="BU8" i="52" s="1"/>
  <c r="BO8" i="52"/>
  <c r="BI8" i="52"/>
  <c r="BK8" i="52" s="1"/>
  <c r="BE8" i="52"/>
  <c r="AU8" i="52"/>
  <c r="AY8" i="52" s="1"/>
  <c r="BA8" i="52" s="1"/>
  <c r="AE8" i="52"/>
  <c r="AG8" i="52" s="1"/>
  <c r="AA8" i="52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S57" i="55"/>
  <c r="K57" i="55"/>
  <c r="AG57" i="55"/>
  <c r="AK57" i="55" s="1"/>
  <c r="AM57" i="55" s="1"/>
  <c r="Y57" i="55"/>
  <c r="AC57" i="55" s="1"/>
  <c r="AE57" i="55" s="1"/>
  <c r="O57" i="55"/>
  <c r="S56" i="55"/>
  <c r="K56" i="55"/>
  <c r="AG56" i="55"/>
  <c r="AK56" i="55" s="1"/>
  <c r="AM56" i="55" s="1"/>
  <c r="Y56" i="55"/>
  <c r="AC56" i="55" s="1"/>
  <c r="AE56" i="55" s="1"/>
  <c r="O56" i="55"/>
  <c r="S55" i="55"/>
  <c r="K55" i="55"/>
  <c r="AG55" i="55"/>
  <c r="AK55" i="55" s="1"/>
  <c r="AM55" i="55" s="1"/>
  <c r="Y55" i="55"/>
  <c r="AC55" i="55" s="1"/>
  <c r="AE55" i="55" s="1"/>
  <c r="O55" i="55"/>
  <c r="S54" i="55"/>
  <c r="K54" i="55"/>
  <c r="AG54" i="55"/>
  <c r="AK54" i="55" s="1"/>
  <c r="AM54" i="55" s="1"/>
  <c r="Y54" i="55"/>
  <c r="AC54" i="55" s="1"/>
  <c r="AE54" i="55" s="1"/>
  <c r="O54" i="55"/>
  <c r="S53" i="55"/>
  <c r="K53" i="55"/>
  <c r="AG53" i="55"/>
  <c r="AK53" i="55" s="1"/>
  <c r="AM53" i="55" s="1"/>
  <c r="Y53" i="55"/>
  <c r="AC53" i="55" s="1"/>
  <c r="AE53" i="55" s="1"/>
  <c r="O53" i="55"/>
  <c r="S52" i="55"/>
  <c r="K52" i="55"/>
  <c r="AG52" i="55"/>
  <c r="AK52" i="55" s="1"/>
  <c r="AM52" i="55" s="1"/>
  <c r="Y52" i="55"/>
  <c r="AC52" i="55" s="1"/>
  <c r="AE52" i="55" s="1"/>
  <c r="O52" i="55"/>
  <c r="S51" i="55"/>
  <c r="K51" i="55"/>
  <c r="AG51" i="55"/>
  <c r="AK51" i="55" s="1"/>
  <c r="AM51" i="55" s="1"/>
  <c r="Y51" i="55"/>
  <c r="AC51" i="55" s="1"/>
  <c r="AE51" i="55" s="1"/>
  <c r="O51" i="55"/>
  <c r="S50" i="55"/>
  <c r="K50" i="55"/>
  <c r="AG50" i="55"/>
  <c r="AK50" i="55" s="1"/>
  <c r="AM50" i="55" s="1"/>
  <c r="Y50" i="55"/>
  <c r="AC50" i="55" s="1"/>
  <c r="AE50" i="55" s="1"/>
  <c r="O50" i="55"/>
  <c r="S49" i="55"/>
  <c r="K49" i="55"/>
  <c r="AG49" i="55"/>
  <c r="AK49" i="55" s="1"/>
  <c r="AM49" i="55" s="1"/>
  <c r="Y49" i="55"/>
  <c r="AC49" i="55" s="1"/>
  <c r="AE49" i="55" s="1"/>
  <c r="O49" i="55"/>
  <c r="S48" i="55"/>
  <c r="K48" i="55"/>
  <c r="AG48" i="55"/>
  <c r="AK48" i="55" s="1"/>
  <c r="AM48" i="55" s="1"/>
  <c r="Y48" i="55"/>
  <c r="AC48" i="55" s="1"/>
  <c r="AE48" i="55" s="1"/>
  <c r="O48" i="55"/>
  <c r="S47" i="55"/>
  <c r="K47" i="55"/>
  <c r="AG47" i="55"/>
  <c r="AK47" i="55" s="1"/>
  <c r="AM47" i="55" s="1"/>
  <c r="Y47" i="55"/>
  <c r="AC47" i="55" s="1"/>
  <c r="AE47" i="55" s="1"/>
  <c r="O47" i="55"/>
  <c r="S46" i="55"/>
  <c r="K46" i="55"/>
  <c r="AG46" i="55"/>
  <c r="AK46" i="55" s="1"/>
  <c r="AM46" i="55" s="1"/>
  <c r="Y46" i="55"/>
  <c r="AC46" i="55" s="1"/>
  <c r="AE46" i="55" s="1"/>
  <c r="O46" i="55"/>
  <c r="S45" i="55"/>
  <c r="K45" i="55"/>
  <c r="AG45" i="55"/>
  <c r="AK45" i="55" s="1"/>
  <c r="AM45" i="55" s="1"/>
  <c r="Y45" i="55"/>
  <c r="AC45" i="55" s="1"/>
  <c r="AE45" i="55" s="1"/>
  <c r="O45" i="55"/>
  <c r="S44" i="55"/>
  <c r="K44" i="55"/>
  <c r="AG44" i="55"/>
  <c r="AK44" i="55" s="1"/>
  <c r="AM44" i="55" s="1"/>
  <c r="Y44" i="55"/>
  <c r="AC44" i="55" s="1"/>
  <c r="AE44" i="55" s="1"/>
  <c r="O44" i="55"/>
  <c r="S43" i="55"/>
  <c r="K43" i="55"/>
  <c r="AG43" i="55"/>
  <c r="AK43" i="55" s="1"/>
  <c r="AM43" i="55" s="1"/>
  <c r="Y43" i="55"/>
  <c r="AC43" i="55" s="1"/>
  <c r="AE43" i="55" s="1"/>
  <c r="O43" i="55"/>
  <c r="S42" i="55"/>
  <c r="K42" i="55"/>
  <c r="AG42" i="55"/>
  <c r="AK42" i="55" s="1"/>
  <c r="AM42" i="55" s="1"/>
  <c r="AM58" i="55" s="1"/>
  <c r="M15" i="8" s="1"/>
  <c r="Y42" i="55"/>
  <c r="AC42" i="55" s="1"/>
  <c r="AE42" i="55" s="1"/>
  <c r="O42" i="55"/>
  <c r="G41" i="55"/>
  <c r="S40" i="55"/>
  <c r="K40" i="55"/>
  <c r="AG40" i="55"/>
  <c r="AK40" i="55" s="1"/>
  <c r="AM40" i="55" s="1"/>
  <c r="Y40" i="55"/>
  <c r="AC40" i="55" s="1"/>
  <c r="AE40" i="55" s="1"/>
  <c r="O40" i="55"/>
  <c r="S39" i="55"/>
  <c r="K39" i="55"/>
  <c r="AG39" i="55"/>
  <c r="AK39" i="55" s="1"/>
  <c r="AM39" i="55" s="1"/>
  <c r="Y39" i="55"/>
  <c r="AC39" i="55" s="1"/>
  <c r="AE39" i="55" s="1"/>
  <c r="O39" i="55"/>
  <c r="S38" i="55"/>
  <c r="K38" i="55"/>
  <c r="AG38" i="55"/>
  <c r="AK38" i="55" s="1"/>
  <c r="AM38" i="55" s="1"/>
  <c r="Y38" i="55"/>
  <c r="AC38" i="55" s="1"/>
  <c r="AE38" i="55" s="1"/>
  <c r="O38" i="55"/>
  <c r="S37" i="55"/>
  <c r="K37" i="55"/>
  <c r="AG37" i="55"/>
  <c r="AK37" i="55" s="1"/>
  <c r="AM37" i="55" s="1"/>
  <c r="Y37" i="55"/>
  <c r="AC37" i="55" s="1"/>
  <c r="AE37" i="55" s="1"/>
  <c r="O37" i="55"/>
  <c r="S36" i="55"/>
  <c r="K36" i="55"/>
  <c r="AG36" i="55"/>
  <c r="AK36" i="55" s="1"/>
  <c r="AM36" i="55" s="1"/>
  <c r="Y36" i="55"/>
  <c r="AC36" i="55" s="1"/>
  <c r="AE36" i="55" s="1"/>
  <c r="O36" i="55"/>
  <c r="S35" i="55"/>
  <c r="K35" i="55"/>
  <c r="AG35" i="55"/>
  <c r="AK35" i="55" s="1"/>
  <c r="AM35" i="55" s="1"/>
  <c r="Y35" i="55"/>
  <c r="AC35" i="55" s="1"/>
  <c r="AE35" i="55" s="1"/>
  <c r="O35" i="55"/>
  <c r="S34" i="55"/>
  <c r="K34" i="55"/>
  <c r="AG34" i="55"/>
  <c r="AK34" i="55" s="1"/>
  <c r="AM34" i="55" s="1"/>
  <c r="Y34" i="55"/>
  <c r="AC34" i="55" s="1"/>
  <c r="AE34" i="55" s="1"/>
  <c r="O34" i="55"/>
  <c r="S33" i="55"/>
  <c r="K33" i="55"/>
  <c r="AG33" i="55"/>
  <c r="AK33" i="55" s="1"/>
  <c r="AM33" i="55" s="1"/>
  <c r="Y33" i="55"/>
  <c r="AC33" i="55" s="1"/>
  <c r="AE33" i="55" s="1"/>
  <c r="O33" i="55"/>
  <c r="S32" i="55"/>
  <c r="K32" i="55"/>
  <c r="AG32" i="55"/>
  <c r="AK32" i="55" s="1"/>
  <c r="AM32" i="55" s="1"/>
  <c r="Y32" i="55"/>
  <c r="AC32" i="55" s="1"/>
  <c r="AE32" i="55" s="1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AO63" i="56"/>
  <c r="AQ63" i="56" s="1"/>
  <c r="S63" i="56"/>
  <c r="AK63" i="56"/>
  <c r="AA63" i="56"/>
  <c r="AE63" i="56" s="1"/>
  <c r="AG63" i="56" s="1"/>
  <c r="O63" i="56"/>
  <c r="S62" i="56"/>
  <c r="AK62" i="56"/>
  <c r="AO62" i="56" s="1"/>
  <c r="AQ62" i="56" s="1"/>
  <c r="AA62" i="56"/>
  <c r="AE62" i="56" s="1"/>
  <c r="AG62" i="56" s="1"/>
  <c r="O62" i="56"/>
  <c r="AO61" i="56"/>
  <c r="AQ61" i="56" s="1"/>
  <c r="S61" i="56"/>
  <c r="AK61" i="56"/>
  <c r="AA61" i="56"/>
  <c r="AE61" i="56" s="1"/>
  <c r="AG61" i="56" s="1"/>
  <c r="O61" i="56"/>
  <c r="S60" i="56"/>
  <c r="AK60" i="56"/>
  <c r="AO60" i="56" s="1"/>
  <c r="AQ60" i="56" s="1"/>
  <c r="AA60" i="56"/>
  <c r="AE60" i="56" s="1"/>
  <c r="AG60" i="56" s="1"/>
  <c r="O60" i="56"/>
  <c r="AO59" i="56"/>
  <c r="AQ59" i="56" s="1"/>
  <c r="S59" i="56"/>
  <c r="AK59" i="56"/>
  <c r="AA59" i="56"/>
  <c r="AE59" i="56" s="1"/>
  <c r="AG59" i="56" s="1"/>
  <c r="O59" i="56"/>
  <c r="S58" i="56"/>
  <c r="AK58" i="56"/>
  <c r="AO58" i="56" s="1"/>
  <c r="AQ58" i="56" s="1"/>
  <c r="AA58" i="56"/>
  <c r="AE58" i="56" s="1"/>
  <c r="AG58" i="56" s="1"/>
  <c r="O58" i="56"/>
  <c r="AO57" i="56"/>
  <c r="AQ57" i="56" s="1"/>
  <c r="S57" i="56"/>
  <c r="AK57" i="56"/>
  <c r="AA57" i="56"/>
  <c r="AE57" i="56" s="1"/>
  <c r="AG57" i="56" s="1"/>
  <c r="O57" i="56"/>
  <c r="S56" i="56"/>
  <c r="AK56" i="56"/>
  <c r="AO56" i="56" s="1"/>
  <c r="AQ56" i="56" s="1"/>
  <c r="AA56" i="56"/>
  <c r="AE56" i="56" s="1"/>
  <c r="AG56" i="56" s="1"/>
  <c r="O56" i="56"/>
  <c r="AO55" i="56"/>
  <c r="AQ55" i="56" s="1"/>
  <c r="S55" i="56"/>
  <c r="AK55" i="56"/>
  <c r="AA55" i="56"/>
  <c r="AE55" i="56" s="1"/>
  <c r="AG55" i="56" s="1"/>
  <c r="O55" i="56"/>
  <c r="S54" i="56"/>
  <c r="AK54" i="56"/>
  <c r="AO54" i="56" s="1"/>
  <c r="AQ54" i="56" s="1"/>
  <c r="AA54" i="56"/>
  <c r="AE54" i="56" s="1"/>
  <c r="AG54" i="56" s="1"/>
  <c r="O54" i="56"/>
  <c r="AO53" i="56"/>
  <c r="AQ53" i="56" s="1"/>
  <c r="S53" i="56"/>
  <c r="AK53" i="56"/>
  <c r="AA53" i="56"/>
  <c r="AE53" i="56" s="1"/>
  <c r="AG53" i="56" s="1"/>
  <c r="O53" i="56"/>
  <c r="S52" i="56"/>
  <c r="AK52" i="56"/>
  <c r="AO52" i="56" s="1"/>
  <c r="AQ52" i="56" s="1"/>
  <c r="AA52" i="56"/>
  <c r="AE52" i="56" s="1"/>
  <c r="AG52" i="56" s="1"/>
  <c r="O52" i="56"/>
  <c r="AO51" i="56"/>
  <c r="AQ51" i="56" s="1"/>
  <c r="S51" i="56"/>
  <c r="AK51" i="56"/>
  <c r="AA51" i="56"/>
  <c r="AE51" i="56" s="1"/>
  <c r="AG51" i="56" s="1"/>
  <c r="O51" i="56"/>
  <c r="S50" i="56"/>
  <c r="AK50" i="56"/>
  <c r="AO50" i="56" s="1"/>
  <c r="AQ50" i="56" s="1"/>
  <c r="AA50" i="56"/>
  <c r="AE50" i="56" s="1"/>
  <c r="AG50" i="56" s="1"/>
  <c r="O50" i="56"/>
  <c r="AO49" i="56"/>
  <c r="AQ49" i="56" s="1"/>
  <c r="S49" i="56"/>
  <c r="AK49" i="56"/>
  <c r="AA49" i="56"/>
  <c r="AE49" i="56" s="1"/>
  <c r="AG49" i="56" s="1"/>
  <c r="O49" i="56"/>
  <c r="S48" i="56"/>
  <c r="AK48" i="56"/>
  <c r="AO48" i="56" s="1"/>
  <c r="AQ48" i="56" s="1"/>
  <c r="AA48" i="56"/>
  <c r="AE48" i="56" s="1"/>
  <c r="AG48" i="56" s="1"/>
  <c r="O48" i="56"/>
  <c r="AO47" i="56"/>
  <c r="AQ47" i="56" s="1"/>
  <c r="S47" i="56"/>
  <c r="AK47" i="56"/>
  <c r="AA47" i="56"/>
  <c r="AE47" i="56" s="1"/>
  <c r="AG47" i="56" s="1"/>
  <c r="O47" i="56"/>
  <c r="S46" i="56"/>
  <c r="AK46" i="56"/>
  <c r="AO46" i="56" s="1"/>
  <c r="AQ46" i="56" s="1"/>
  <c r="AA46" i="56"/>
  <c r="AE46" i="56" s="1"/>
  <c r="AG46" i="56" s="1"/>
  <c r="O46" i="56"/>
  <c r="AO45" i="56"/>
  <c r="AQ45" i="56" s="1"/>
  <c r="S45" i="56"/>
  <c r="AK45" i="56"/>
  <c r="AA45" i="56"/>
  <c r="AE45" i="56" s="1"/>
  <c r="AG45" i="56" s="1"/>
  <c r="O45" i="56"/>
  <c r="AE44" i="56"/>
  <c r="AG44" i="56" s="1"/>
  <c r="S44" i="56"/>
  <c r="AK44" i="56"/>
  <c r="AO44" i="56" s="1"/>
  <c r="AQ44" i="56" s="1"/>
  <c r="AA44" i="56"/>
  <c r="O44" i="56"/>
  <c r="S43" i="56"/>
  <c r="AK43" i="56"/>
  <c r="AO43" i="56" s="1"/>
  <c r="AQ43" i="56" s="1"/>
  <c r="AA43" i="56"/>
  <c r="AE43" i="56" s="1"/>
  <c r="AG43" i="56" s="1"/>
  <c r="O43" i="56"/>
  <c r="AO42" i="56"/>
  <c r="AQ42" i="56" s="1"/>
  <c r="S42" i="56"/>
  <c r="AK42" i="56"/>
  <c r="AA42" i="56"/>
  <c r="AE42" i="56" s="1"/>
  <c r="AG42" i="56" s="1"/>
  <c r="O42" i="56"/>
  <c r="S41" i="56"/>
  <c r="AK41" i="56"/>
  <c r="AO41" i="56" s="1"/>
  <c r="AQ41" i="56" s="1"/>
  <c r="AA41" i="56"/>
  <c r="AE41" i="56" s="1"/>
  <c r="AG41" i="56" s="1"/>
  <c r="O41" i="56"/>
  <c r="AO40" i="56"/>
  <c r="AQ40" i="56" s="1"/>
  <c r="S40" i="56"/>
  <c r="AK40" i="56"/>
  <c r="AA40" i="56"/>
  <c r="AE40" i="56" s="1"/>
  <c r="AG40" i="56" s="1"/>
  <c r="O40" i="56"/>
  <c r="S39" i="56"/>
  <c r="AK39" i="56"/>
  <c r="AO39" i="56" s="1"/>
  <c r="AQ39" i="56" s="1"/>
  <c r="AA39" i="56"/>
  <c r="AE39" i="56" s="1"/>
  <c r="AG39" i="56" s="1"/>
  <c r="O39" i="56"/>
  <c r="AO38" i="56"/>
  <c r="AQ38" i="56" s="1"/>
  <c r="S38" i="56"/>
  <c r="AK38" i="56"/>
  <c r="AA38" i="56"/>
  <c r="AE38" i="56" s="1"/>
  <c r="AG38" i="56" s="1"/>
  <c r="O38" i="56"/>
  <c r="S37" i="56"/>
  <c r="AK37" i="56"/>
  <c r="AO37" i="56" s="1"/>
  <c r="AQ37" i="56" s="1"/>
  <c r="AA37" i="56"/>
  <c r="AE37" i="56" s="1"/>
  <c r="AG37" i="56" s="1"/>
  <c r="O37" i="56"/>
  <c r="AO36" i="56"/>
  <c r="AQ36" i="56" s="1"/>
  <c r="S36" i="56"/>
  <c r="AK36" i="56"/>
  <c r="AA36" i="56"/>
  <c r="AE36" i="56" s="1"/>
  <c r="AG36" i="56" s="1"/>
  <c r="O36" i="56"/>
  <c r="S35" i="56"/>
  <c r="AK35" i="56"/>
  <c r="AO35" i="56" s="1"/>
  <c r="AQ35" i="56" s="1"/>
  <c r="AA35" i="56"/>
  <c r="AE35" i="56" s="1"/>
  <c r="AG35" i="56" s="1"/>
  <c r="O35" i="56"/>
  <c r="AO34" i="56"/>
  <c r="AQ34" i="56" s="1"/>
  <c r="S34" i="56"/>
  <c r="AK34" i="56"/>
  <c r="AA34" i="56"/>
  <c r="AE34" i="56" s="1"/>
  <c r="AG34" i="56" s="1"/>
  <c r="O34" i="56"/>
  <c r="S33" i="56"/>
  <c r="AK33" i="56"/>
  <c r="AO33" i="56" s="1"/>
  <c r="AQ33" i="56" s="1"/>
  <c r="AA33" i="56"/>
  <c r="AE33" i="56" s="1"/>
  <c r="AG33" i="56" s="1"/>
  <c r="O33" i="56"/>
  <c r="AO32" i="56"/>
  <c r="AQ32" i="56" s="1"/>
  <c r="S32" i="56"/>
  <c r="AK32" i="56"/>
  <c r="AA32" i="56"/>
  <c r="AE32" i="56" s="1"/>
  <c r="AG32" i="56" s="1"/>
  <c r="O32" i="56"/>
  <c r="S31" i="56"/>
  <c r="AK31" i="56"/>
  <c r="AO31" i="56" s="1"/>
  <c r="AQ31" i="56" s="1"/>
  <c r="AA31" i="56"/>
  <c r="AE31" i="56" s="1"/>
  <c r="AG31" i="56" s="1"/>
  <c r="O31" i="56"/>
  <c r="AO30" i="56"/>
  <c r="AQ30" i="56" s="1"/>
  <c r="S30" i="56"/>
  <c r="AK30" i="56"/>
  <c r="AA30" i="56"/>
  <c r="AE30" i="56" s="1"/>
  <c r="AG30" i="56" s="1"/>
  <c r="O30" i="56"/>
  <c r="S29" i="56"/>
  <c r="AK29" i="56"/>
  <c r="AO29" i="56" s="1"/>
  <c r="AQ29" i="56" s="1"/>
  <c r="AA29" i="56"/>
  <c r="AE29" i="56" s="1"/>
  <c r="AG29" i="56" s="1"/>
  <c r="O29" i="56"/>
  <c r="AO28" i="56"/>
  <c r="AQ28" i="56" s="1"/>
  <c r="S28" i="56"/>
  <c r="AK28" i="56"/>
  <c r="AA28" i="56"/>
  <c r="AE28" i="56" s="1"/>
  <c r="AG28" i="56" s="1"/>
  <c r="O28" i="56"/>
  <c r="S27" i="56"/>
  <c r="AK27" i="56"/>
  <c r="AO27" i="56" s="1"/>
  <c r="AQ27" i="56" s="1"/>
  <c r="AA27" i="56"/>
  <c r="AE27" i="56" s="1"/>
  <c r="AG27" i="56" s="1"/>
  <c r="O27" i="56"/>
  <c r="AO26" i="56"/>
  <c r="AQ26" i="56" s="1"/>
  <c r="S26" i="56"/>
  <c r="AK26" i="56"/>
  <c r="AA26" i="56"/>
  <c r="AE26" i="56" s="1"/>
  <c r="AG26" i="56" s="1"/>
  <c r="O26" i="56"/>
  <c r="S25" i="56"/>
  <c r="AK25" i="56"/>
  <c r="AO25" i="56" s="1"/>
  <c r="AQ25" i="56" s="1"/>
  <c r="AA25" i="56"/>
  <c r="AE25" i="56" s="1"/>
  <c r="AG25" i="56" s="1"/>
  <c r="O25" i="56"/>
  <c r="AO24" i="56"/>
  <c r="AQ24" i="56" s="1"/>
  <c r="S24" i="56"/>
  <c r="AK24" i="56"/>
  <c r="AA24" i="56"/>
  <c r="AE24" i="56" s="1"/>
  <c r="AG24" i="56" s="1"/>
  <c r="O24" i="56"/>
  <c r="S23" i="56"/>
  <c r="AK23" i="56"/>
  <c r="AO23" i="56" s="1"/>
  <c r="AQ23" i="56" s="1"/>
  <c r="AA23" i="56"/>
  <c r="AE23" i="56" s="1"/>
  <c r="AG23" i="56" s="1"/>
  <c r="O23" i="56"/>
  <c r="AO22" i="56"/>
  <c r="AQ22" i="56" s="1"/>
  <c r="S22" i="56"/>
  <c r="AK22" i="56"/>
  <c r="AA22" i="56"/>
  <c r="AE22" i="56" s="1"/>
  <c r="AG22" i="56" s="1"/>
  <c r="O22" i="56"/>
  <c r="S21" i="56"/>
  <c r="AK21" i="56"/>
  <c r="AO21" i="56" s="1"/>
  <c r="AQ21" i="56" s="1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AO16" i="56"/>
  <c r="AQ16" i="56" s="1"/>
  <c r="S16" i="56"/>
  <c r="AK16" i="56"/>
  <c r="AA16" i="56"/>
  <c r="AE16" i="56" s="1"/>
  <c r="AG16" i="56" s="1"/>
  <c r="O16" i="56"/>
  <c r="S15" i="56"/>
  <c r="AK15" i="56"/>
  <c r="AO15" i="56" s="1"/>
  <c r="AQ15" i="56" s="1"/>
  <c r="AA15" i="56"/>
  <c r="AE15" i="56" s="1"/>
  <c r="AG15" i="56" s="1"/>
  <c r="O15" i="56"/>
  <c r="AO14" i="56"/>
  <c r="AQ14" i="56" s="1"/>
  <c r="S14" i="56"/>
  <c r="AK14" i="56"/>
  <c r="AA14" i="56"/>
  <c r="AE14" i="56" s="1"/>
  <c r="AG14" i="56" s="1"/>
  <c r="O14" i="56"/>
  <c r="S13" i="56"/>
  <c r="AK13" i="56"/>
  <c r="AO13" i="56" s="1"/>
  <c r="AQ13" i="56" s="1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AO10" i="56"/>
  <c r="AQ10" i="56" s="1"/>
  <c r="S10" i="56"/>
  <c r="AK10" i="56"/>
  <c r="AA10" i="56"/>
  <c r="AE10" i="56" s="1"/>
  <c r="AG10" i="56" s="1"/>
  <c r="O10" i="56"/>
  <c r="S9" i="56"/>
  <c r="K9" i="56"/>
  <c r="AK9" i="56"/>
  <c r="AO9" i="56" s="1"/>
  <c r="AQ9" i="56" s="1"/>
  <c r="AA9" i="56"/>
  <c r="AE9" i="56" s="1"/>
  <c r="AG9" i="56" s="1"/>
  <c r="O9" i="56"/>
  <c r="AO8" i="56"/>
  <c r="AQ8" i="56" s="1"/>
  <c r="S8" i="56"/>
  <c r="AK8" i="56"/>
  <c r="AA8" i="56"/>
  <c r="AE8" i="56" s="1"/>
  <c r="AG8" i="56" s="1"/>
  <c r="AG19" i="56" s="1"/>
  <c r="O8" i="56"/>
  <c r="E23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K38" i="50" s="1"/>
  <c r="I10" i="63"/>
  <c r="F17" i="57" s="1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23" i="86" s="1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E41" i="99"/>
  <c r="I41" i="99" s="1"/>
  <c r="I25" i="3" s="1"/>
  <c r="G924" i="1" s="1"/>
  <c r="AW40" i="99"/>
  <c r="AU40" i="99"/>
  <c r="AY40" i="99" s="1"/>
  <c r="AK40" i="99"/>
  <c r="AI40" i="99"/>
  <c r="AM40" i="99" s="1"/>
  <c r="Y40" i="99"/>
  <c r="W40" i="99"/>
  <c r="AA40" i="99" s="1"/>
  <c r="M40" i="99"/>
  <c r="K40" i="99"/>
  <c r="O40" i="99" s="1"/>
  <c r="G40" i="99"/>
  <c r="E40" i="99"/>
  <c r="I40" i="99" s="1"/>
  <c r="I24" i="3" s="1"/>
  <c r="G895" i="1" s="1"/>
  <c r="AY39" i="99"/>
  <c r="AW39" i="99"/>
  <c r="AU39" i="99"/>
  <c r="AK39" i="99"/>
  <c r="AI39" i="99"/>
  <c r="AM39" i="99" s="1"/>
  <c r="AA39" i="99"/>
  <c r="Y39" i="99"/>
  <c r="W39" i="99"/>
  <c r="M39" i="99"/>
  <c r="K39" i="99"/>
  <c r="O39" i="99" s="1"/>
  <c r="G39" i="99"/>
  <c r="I39" i="99" s="1"/>
  <c r="I23" i="3" s="1"/>
  <c r="G866" i="1" s="1"/>
  <c r="E39" i="99"/>
  <c r="AW38" i="99"/>
  <c r="AU38" i="99"/>
  <c r="AY38" i="99" s="1"/>
  <c r="AM38" i="99"/>
  <c r="AK38" i="99"/>
  <c r="AI38" i="99"/>
  <c r="Y38" i="99"/>
  <c r="W38" i="99"/>
  <c r="AA38" i="99" s="1"/>
  <c r="O38" i="99"/>
  <c r="M38" i="99"/>
  <c r="K38" i="99"/>
  <c r="I38" i="99"/>
  <c r="I22" i="3" s="1"/>
  <c r="G837" i="1" s="1"/>
  <c r="G38" i="99"/>
  <c r="E38" i="99"/>
  <c r="AW37" i="99"/>
  <c r="AU37" i="99"/>
  <c r="AY37" i="99" s="1"/>
  <c r="AM37" i="99"/>
  <c r="AK37" i="99"/>
  <c r="AI37" i="99"/>
  <c r="Y37" i="99"/>
  <c r="W37" i="99"/>
  <c r="AA37" i="99" s="1"/>
  <c r="O37" i="99"/>
  <c r="M37" i="99"/>
  <c r="K37" i="99"/>
  <c r="G37" i="99"/>
  <c r="E37" i="99"/>
  <c r="I37" i="99" s="1"/>
  <c r="I21" i="3" s="1"/>
  <c r="G808" i="1" s="1"/>
  <c r="AY36" i="99"/>
  <c r="AW36" i="99"/>
  <c r="AU36" i="99"/>
  <c r="AK36" i="99"/>
  <c r="AI36" i="99"/>
  <c r="AM36" i="99" s="1"/>
  <c r="AA36" i="99"/>
  <c r="Y36" i="99"/>
  <c r="W36" i="99"/>
  <c r="M36" i="99"/>
  <c r="K36" i="99"/>
  <c r="O36" i="99" s="1"/>
  <c r="G36" i="99"/>
  <c r="E36" i="99"/>
  <c r="I36" i="99" s="1"/>
  <c r="I20" i="3" s="1"/>
  <c r="G779" i="1" s="1"/>
  <c r="AY35" i="99"/>
  <c r="AW35" i="99"/>
  <c r="AU35" i="99"/>
  <c r="AK35" i="99"/>
  <c r="AI35" i="99"/>
  <c r="AM35" i="99" s="1"/>
  <c r="AA35" i="99"/>
  <c r="Y35" i="99"/>
  <c r="W35" i="99"/>
  <c r="M35" i="99"/>
  <c r="K35" i="99"/>
  <c r="O35" i="99" s="1"/>
  <c r="I35" i="99"/>
  <c r="I19" i="3" s="1"/>
  <c r="G750" i="1" s="1"/>
  <c r="G35" i="99"/>
  <c r="E35" i="99"/>
  <c r="AW34" i="99"/>
  <c r="AU34" i="99"/>
  <c r="AY34" i="99" s="1"/>
  <c r="AM34" i="99"/>
  <c r="AK34" i="99"/>
  <c r="AI34" i="99"/>
  <c r="Y34" i="99"/>
  <c r="W34" i="99"/>
  <c r="AA34" i="99" s="1"/>
  <c r="O34" i="99"/>
  <c r="M34" i="99"/>
  <c r="K34" i="99"/>
  <c r="I34" i="99"/>
  <c r="I18" i="3" s="1"/>
  <c r="G721" i="1" s="1"/>
  <c r="G34" i="99"/>
  <c r="E34" i="99"/>
  <c r="AW33" i="99"/>
  <c r="AU33" i="99"/>
  <c r="AY33" i="99" s="1"/>
  <c r="AM33" i="99"/>
  <c r="AK33" i="99"/>
  <c r="AI33" i="99"/>
  <c r="Y33" i="99"/>
  <c r="W33" i="99"/>
  <c r="AA33" i="99" s="1"/>
  <c r="O33" i="99"/>
  <c r="M33" i="99"/>
  <c r="K33" i="99"/>
  <c r="G33" i="99"/>
  <c r="E33" i="99"/>
  <c r="I33" i="99" s="1"/>
  <c r="I17" i="3" s="1"/>
  <c r="G692" i="1" s="1"/>
  <c r="AY32" i="99"/>
  <c r="AW32" i="99"/>
  <c r="AU32" i="99"/>
  <c r="AK32" i="99"/>
  <c r="AI32" i="99"/>
  <c r="AM32" i="99" s="1"/>
  <c r="AA32" i="99"/>
  <c r="Y32" i="99"/>
  <c r="W32" i="99"/>
  <c r="M32" i="99"/>
  <c r="K32" i="99"/>
  <c r="O32" i="99" s="1"/>
  <c r="G32" i="99"/>
  <c r="E32" i="99"/>
  <c r="I32" i="99" s="1"/>
  <c r="I16" i="3" s="1"/>
  <c r="G663" i="1" s="1"/>
  <c r="AY31" i="99"/>
  <c r="AW31" i="99"/>
  <c r="AU31" i="99"/>
  <c r="AK31" i="99"/>
  <c r="AI31" i="99"/>
  <c r="AM31" i="99" s="1"/>
  <c r="AA31" i="99"/>
  <c r="Y31" i="99"/>
  <c r="W31" i="99"/>
  <c r="M31" i="99"/>
  <c r="K31" i="99"/>
  <c r="O31" i="99" s="1"/>
  <c r="I31" i="99"/>
  <c r="I15" i="3" s="1"/>
  <c r="G634" i="1" s="1"/>
  <c r="G31" i="99"/>
  <c r="E31" i="99"/>
  <c r="AW30" i="99"/>
  <c r="AU30" i="99"/>
  <c r="AY30" i="99" s="1"/>
  <c r="AM30" i="99"/>
  <c r="AK30" i="99"/>
  <c r="AI30" i="99"/>
  <c r="Y30" i="99"/>
  <c r="W30" i="99"/>
  <c r="AA30" i="99" s="1"/>
  <c r="O30" i="99"/>
  <c r="M30" i="99"/>
  <c r="K30" i="99"/>
  <c r="G30" i="99"/>
  <c r="I30" i="99" s="1"/>
  <c r="I14" i="3" s="1"/>
  <c r="G605" i="1" s="1"/>
  <c r="E30" i="99"/>
  <c r="AW29" i="99"/>
  <c r="AU29" i="99"/>
  <c r="AY29" i="99" s="1"/>
  <c r="AM29" i="99"/>
  <c r="AK29" i="99"/>
  <c r="AI29" i="99"/>
  <c r="Y29" i="99"/>
  <c r="W29" i="99"/>
  <c r="AA29" i="99" s="1"/>
  <c r="O29" i="99"/>
  <c r="M29" i="99"/>
  <c r="K29" i="99"/>
  <c r="G29" i="99"/>
  <c r="E29" i="99"/>
  <c r="I29" i="99" s="1"/>
  <c r="I13" i="3" s="1"/>
  <c r="G576" i="1" s="1"/>
  <c r="AY28" i="99"/>
  <c r="AW28" i="99"/>
  <c r="AU28" i="99"/>
  <c r="AK28" i="99"/>
  <c r="AI28" i="99"/>
  <c r="AM28" i="99" s="1"/>
  <c r="AA28" i="99"/>
  <c r="Y28" i="99"/>
  <c r="W28" i="99"/>
  <c r="M28" i="99"/>
  <c r="K28" i="99"/>
  <c r="O28" i="99" s="1"/>
  <c r="G28" i="99"/>
  <c r="E28" i="99"/>
  <c r="I28" i="99" s="1"/>
  <c r="I12" i="3" s="1"/>
  <c r="G547" i="1" s="1"/>
  <c r="AW27" i="99"/>
  <c r="AY27" i="99" s="1"/>
  <c r="AU27" i="99"/>
  <c r="AK27" i="99"/>
  <c r="AI27" i="99"/>
  <c r="AM27" i="99" s="1"/>
  <c r="Y27" i="99"/>
  <c r="AA27" i="99" s="1"/>
  <c r="W27" i="99"/>
  <c r="M27" i="99"/>
  <c r="K27" i="99"/>
  <c r="O27" i="99" s="1"/>
  <c r="I27" i="99"/>
  <c r="I11" i="3" s="1"/>
  <c r="G518" i="1" s="1"/>
  <c r="G27" i="99"/>
  <c r="E27" i="99"/>
  <c r="AW26" i="99"/>
  <c r="AU26" i="99"/>
  <c r="AY26" i="99" s="1"/>
  <c r="AM26" i="99"/>
  <c r="AK26" i="99"/>
  <c r="AI26" i="99"/>
  <c r="Y26" i="99"/>
  <c r="W26" i="99"/>
  <c r="AA26" i="99" s="1"/>
  <c r="O26" i="99"/>
  <c r="M26" i="99"/>
  <c r="K26" i="99"/>
  <c r="G26" i="99"/>
  <c r="I26" i="99" s="1"/>
  <c r="I10" i="3" s="1"/>
  <c r="G489" i="1" s="1"/>
  <c r="E26" i="99"/>
  <c r="AW25" i="99"/>
  <c r="AU25" i="99"/>
  <c r="AY25" i="99" s="1"/>
  <c r="AK25" i="99"/>
  <c r="AM25" i="99" s="1"/>
  <c r="AI25" i="99"/>
  <c r="Y25" i="99"/>
  <c r="W25" i="99"/>
  <c r="AA25" i="99" s="1"/>
  <c r="M25" i="99"/>
  <c r="O25" i="99" s="1"/>
  <c r="K25" i="99"/>
  <c r="G25" i="99"/>
  <c r="E25" i="99"/>
  <c r="I25" i="99" s="1"/>
  <c r="I9" i="3" s="1"/>
  <c r="G460" i="1" s="1"/>
  <c r="AY24" i="99"/>
  <c r="AW24" i="99"/>
  <c r="AU24" i="99"/>
  <c r="AK24" i="99"/>
  <c r="AI24" i="99"/>
  <c r="AM24" i="99" s="1"/>
  <c r="AA24" i="99"/>
  <c r="Y24" i="99"/>
  <c r="W24" i="99"/>
  <c r="M24" i="99"/>
  <c r="K24" i="99"/>
  <c r="O24" i="99" s="1"/>
  <c r="G24" i="99"/>
  <c r="E24" i="99"/>
  <c r="I24" i="99" s="1"/>
  <c r="I8" i="3" s="1"/>
  <c r="G431" i="1" s="1"/>
  <c r="AW23" i="99"/>
  <c r="AY23" i="99" s="1"/>
  <c r="AU23" i="99"/>
  <c r="AK23" i="99"/>
  <c r="AI23" i="99"/>
  <c r="AM23" i="99" s="1"/>
  <c r="Y23" i="99"/>
  <c r="AA23" i="99" s="1"/>
  <c r="W23" i="99"/>
  <c r="M23" i="99"/>
  <c r="K23" i="99"/>
  <c r="O23" i="99" s="1"/>
  <c r="I23" i="99"/>
  <c r="G23" i="99"/>
  <c r="E23" i="99"/>
  <c r="AW22" i="99"/>
  <c r="AU22" i="99"/>
  <c r="AY22" i="99" s="1"/>
  <c r="AM22" i="99"/>
  <c r="AK22" i="99"/>
  <c r="AI22" i="99"/>
  <c r="Y22" i="99"/>
  <c r="W22" i="99"/>
  <c r="AA22" i="99" s="1"/>
  <c r="O22" i="99"/>
  <c r="M22" i="99"/>
  <c r="K22" i="99"/>
  <c r="G22" i="99"/>
  <c r="I22" i="99" s="1"/>
  <c r="E22" i="99"/>
  <c r="AW21" i="99"/>
  <c r="AU21" i="99"/>
  <c r="AY21" i="99" s="1"/>
  <c r="AK21" i="99"/>
  <c r="AM21" i="99" s="1"/>
  <c r="AI21" i="99"/>
  <c r="Y21" i="99"/>
  <c r="W21" i="99"/>
  <c r="AA21" i="99" s="1"/>
  <c r="M21" i="99"/>
  <c r="O21" i="99" s="1"/>
  <c r="K21" i="99"/>
  <c r="G21" i="99"/>
  <c r="E21" i="99"/>
  <c r="I21" i="99" s="1"/>
  <c r="AY20" i="99"/>
  <c r="AW20" i="99"/>
  <c r="AU20" i="99"/>
  <c r="AK20" i="99"/>
  <c r="AI20" i="99"/>
  <c r="AM20" i="99" s="1"/>
  <c r="AA20" i="99"/>
  <c r="Y20" i="99"/>
  <c r="W20" i="99"/>
  <c r="M20" i="99"/>
  <c r="K20" i="99"/>
  <c r="O20" i="99" s="1"/>
  <c r="G20" i="99"/>
  <c r="E20" i="99"/>
  <c r="I20" i="99" s="1"/>
  <c r="AW19" i="99"/>
  <c r="AY19" i="99" s="1"/>
  <c r="AU19" i="99"/>
  <c r="AK19" i="99"/>
  <c r="AI19" i="99"/>
  <c r="AM19" i="99" s="1"/>
  <c r="Y19" i="99"/>
  <c r="AA19" i="99" s="1"/>
  <c r="W19" i="99"/>
  <c r="M19" i="99"/>
  <c r="K19" i="99"/>
  <c r="O19" i="99" s="1"/>
  <c r="I19" i="99"/>
  <c r="G19" i="99"/>
  <c r="E19" i="99"/>
  <c r="AW18" i="99"/>
  <c r="AU18" i="99"/>
  <c r="AY18" i="99" s="1"/>
  <c r="AM18" i="99"/>
  <c r="AK18" i="99"/>
  <c r="AI18" i="99"/>
  <c r="Y18" i="99"/>
  <c r="W18" i="99"/>
  <c r="AA18" i="99" s="1"/>
  <c r="O18" i="99"/>
  <c r="M18" i="99"/>
  <c r="K18" i="99"/>
  <c r="G18" i="99"/>
  <c r="I18" i="99" s="1"/>
  <c r="E18" i="99"/>
  <c r="AW17" i="99"/>
  <c r="AU17" i="99"/>
  <c r="AY17" i="99" s="1"/>
  <c r="AK17" i="99"/>
  <c r="AM17" i="99" s="1"/>
  <c r="AI17" i="99"/>
  <c r="Y17" i="99"/>
  <c r="W17" i="99"/>
  <c r="AA17" i="99" s="1"/>
  <c r="M17" i="99"/>
  <c r="O17" i="99" s="1"/>
  <c r="K17" i="99"/>
  <c r="G17" i="99"/>
  <c r="E17" i="99"/>
  <c r="I17" i="99" s="1"/>
  <c r="AY16" i="99"/>
  <c r="AW16" i="99"/>
  <c r="AU16" i="99"/>
  <c r="AK16" i="99"/>
  <c r="AI16" i="99"/>
  <c r="AM16" i="99" s="1"/>
  <c r="AA16" i="99"/>
  <c r="Y16" i="99"/>
  <c r="W16" i="99"/>
  <c r="M16" i="99"/>
  <c r="K16" i="99"/>
  <c r="O16" i="99" s="1"/>
  <c r="G16" i="99"/>
  <c r="E16" i="99"/>
  <c r="I16" i="99" s="1"/>
  <c r="AW15" i="99"/>
  <c r="AY15" i="99" s="1"/>
  <c r="AU15" i="99"/>
  <c r="AK15" i="99"/>
  <c r="AI15" i="99"/>
  <c r="AM15" i="99" s="1"/>
  <c r="Y15" i="99"/>
  <c r="AA15" i="99" s="1"/>
  <c r="W15" i="99"/>
  <c r="M15" i="99"/>
  <c r="K15" i="99"/>
  <c r="O15" i="99" s="1"/>
  <c r="I15" i="99"/>
  <c r="G15" i="99"/>
  <c r="E15" i="99"/>
  <c r="AW14" i="99"/>
  <c r="AU14" i="99"/>
  <c r="AY14" i="99" s="1"/>
  <c r="AM14" i="99"/>
  <c r="AK14" i="99"/>
  <c r="AI14" i="99"/>
  <c r="Y14" i="99"/>
  <c r="W14" i="99"/>
  <c r="AA14" i="99" s="1"/>
  <c r="O14" i="99"/>
  <c r="M14" i="99"/>
  <c r="K14" i="99"/>
  <c r="G14" i="99"/>
  <c r="I14" i="99" s="1"/>
  <c r="E14" i="99"/>
  <c r="AW13" i="99"/>
  <c r="AU13" i="99"/>
  <c r="AY13" i="99" s="1"/>
  <c r="AK13" i="99"/>
  <c r="AM13" i="99" s="1"/>
  <c r="AI13" i="99"/>
  <c r="Y13" i="99"/>
  <c r="W13" i="99"/>
  <c r="AA13" i="99" s="1"/>
  <c r="M13" i="99"/>
  <c r="O13" i="99" s="1"/>
  <c r="K13" i="99"/>
  <c r="G13" i="99"/>
  <c r="E13" i="99"/>
  <c r="I13" i="99" s="1"/>
  <c r="AY12" i="99"/>
  <c r="AW12" i="99"/>
  <c r="AU12" i="99"/>
  <c r="AK12" i="99"/>
  <c r="AI12" i="99"/>
  <c r="AM12" i="99" s="1"/>
  <c r="AA12" i="99"/>
  <c r="Y12" i="99"/>
  <c r="W12" i="99"/>
  <c r="M12" i="99"/>
  <c r="K12" i="99"/>
  <c r="O12" i="99" s="1"/>
  <c r="G12" i="99"/>
  <c r="E12" i="99"/>
  <c r="I12" i="99" s="1"/>
  <c r="AW11" i="99"/>
  <c r="AY11" i="99" s="1"/>
  <c r="AU11" i="99"/>
  <c r="AK11" i="99"/>
  <c r="AI11" i="99"/>
  <c r="AM11" i="99" s="1"/>
  <c r="Y11" i="99"/>
  <c r="AA11" i="99" s="1"/>
  <c r="W11" i="99"/>
  <c r="M11" i="99"/>
  <c r="K11" i="99"/>
  <c r="O11" i="99" s="1"/>
  <c r="I11" i="99"/>
  <c r="G11" i="99"/>
  <c r="E11" i="99"/>
  <c r="AW10" i="99"/>
  <c r="AU10" i="99"/>
  <c r="AY10" i="99" s="1"/>
  <c r="AM10" i="99"/>
  <c r="AK10" i="99"/>
  <c r="AI10" i="99"/>
  <c r="Y10" i="99"/>
  <c r="W10" i="99"/>
  <c r="AA10" i="99" s="1"/>
  <c r="O10" i="99"/>
  <c r="M10" i="99"/>
  <c r="K10" i="99"/>
  <c r="G10" i="99"/>
  <c r="I10" i="99" s="1"/>
  <c r="E10" i="99"/>
  <c r="AW9" i="99"/>
  <c r="AU9" i="99"/>
  <c r="AY9" i="99" s="1"/>
  <c r="AK9" i="99"/>
  <c r="AM9" i="99" s="1"/>
  <c r="AI9" i="99"/>
  <c r="Y9" i="99"/>
  <c r="W9" i="99"/>
  <c r="AA9" i="99" s="1"/>
  <c r="M9" i="99"/>
  <c r="O9" i="99" s="1"/>
  <c r="K9" i="99"/>
  <c r="G9" i="99"/>
  <c r="E9" i="99"/>
  <c r="I9" i="99" s="1"/>
  <c r="AY8" i="99"/>
  <c r="AW8" i="99"/>
  <c r="AU8" i="99"/>
  <c r="AK8" i="99"/>
  <c r="AI8" i="99"/>
  <c r="AM8" i="99" s="1"/>
  <c r="AA8" i="99"/>
  <c r="Y8" i="99"/>
  <c r="W8" i="99"/>
  <c r="M8" i="99"/>
  <c r="K8" i="99"/>
  <c r="O8" i="99" s="1"/>
  <c r="G8" i="99"/>
  <c r="E8" i="99"/>
  <c r="I8" i="99" s="1"/>
  <c r="E53" i="100"/>
  <c r="E49" i="100"/>
  <c r="E46" i="100"/>
  <c r="E48" i="100" s="1"/>
  <c r="E45" i="100"/>
  <c r="E40" i="100"/>
  <c r="E39" i="100"/>
  <c r="E38" i="100"/>
  <c r="E29" i="100"/>
  <c r="E28" i="100"/>
  <c r="E27" i="100"/>
  <c r="E26" i="100"/>
  <c r="E30" i="100" s="1"/>
  <c r="E22" i="100"/>
  <c r="E20" i="100"/>
  <c r="E18" i="100"/>
  <c r="E44" i="100" s="1"/>
  <c r="E20" i="2" s="1"/>
  <c r="G963" i="1" s="1"/>
  <c r="E17" i="100"/>
  <c r="E32" i="100" s="1"/>
  <c r="E16" i="100"/>
  <c r="E31" i="100" s="1"/>
  <c r="E15" i="100"/>
  <c r="E19" i="100" s="1"/>
  <c r="E14" i="100"/>
  <c r="E11" i="100"/>
  <c r="E10" i="100"/>
  <c r="E24" i="100" s="1"/>
  <c r="E16" i="2" s="1"/>
  <c r="G959" i="1" s="1"/>
  <c r="E9" i="100"/>
  <c r="E8" i="100"/>
  <c r="E12" i="100" s="1"/>
  <c r="G40" i="101"/>
  <c r="E40" i="101"/>
  <c r="I40" i="101" s="1"/>
  <c r="G39" i="101"/>
  <c r="I39" i="101" s="1"/>
  <c r="E39" i="101"/>
  <c r="I38" i="101"/>
  <c r="G38" i="101"/>
  <c r="E38" i="101"/>
  <c r="G37" i="101"/>
  <c r="I37" i="101" s="1"/>
  <c r="E37" i="101"/>
  <c r="G35" i="101"/>
  <c r="I35" i="101" s="1"/>
  <c r="E35" i="101"/>
  <c r="I34" i="101"/>
  <c r="G34" i="101"/>
  <c r="E34" i="101"/>
  <c r="G33" i="101"/>
  <c r="I33" i="101" s="1"/>
  <c r="I78" i="95" s="1"/>
  <c r="E33" i="101"/>
  <c r="G32" i="101"/>
  <c r="E32" i="101"/>
  <c r="I32" i="101" s="1"/>
  <c r="G31" i="101"/>
  <c r="I31" i="101" s="1"/>
  <c r="E31" i="101"/>
  <c r="I30" i="101"/>
  <c r="I28" i="95" s="1"/>
  <c r="G30" i="101"/>
  <c r="E30" i="101"/>
  <c r="G29" i="101"/>
  <c r="I29" i="101" s="1"/>
  <c r="E29" i="101"/>
  <c r="G28" i="101"/>
  <c r="E28" i="101"/>
  <c r="I28" i="101" s="1"/>
  <c r="I73" i="95" s="1"/>
  <c r="G25" i="101"/>
  <c r="I25" i="101" s="1"/>
  <c r="E25" i="101"/>
  <c r="G24" i="101"/>
  <c r="E24" i="101"/>
  <c r="I24" i="101" s="1"/>
  <c r="G23" i="101"/>
  <c r="I23" i="101" s="1"/>
  <c r="I75" i="95" s="1"/>
  <c r="E23" i="101"/>
  <c r="I22" i="101"/>
  <c r="I74" i="95" s="1"/>
  <c r="G22" i="101"/>
  <c r="E22" i="101"/>
  <c r="G21" i="101"/>
  <c r="I21" i="101" s="1"/>
  <c r="E21" i="101"/>
  <c r="G20" i="101"/>
  <c r="E20" i="101"/>
  <c r="I20" i="101" s="1"/>
  <c r="G19" i="101"/>
  <c r="I19" i="101" s="1"/>
  <c r="I25" i="95" s="1"/>
  <c r="E19" i="101"/>
  <c r="I18" i="101"/>
  <c r="I24" i="95" s="1"/>
  <c r="G18" i="101"/>
  <c r="E18" i="101"/>
  <c r="G17" i="101"/>
  <c r="I17" i="101" s="1"/>
  <c r="I23" i="95" s="1"/>
  <c r="E17" i="101"/>
  <c r="G16" i="101"/>
  <c r="E16" i="101"/>
  <c r="I16" i="101" s="1"/>
  <c r="I22" i="95" s="1"/>
  <c r="G15" i="101"/>
  <c r="I15" i="101" s="1"/>
  <c r="I21" i="95" s="1"/>
  <c r="E15" i="101"/>
  <c r="I14" i="101"/>
  <c r="I20" i="95" s="1"/>
  <c r="G14" i="101"/>
  <c r="E14" i="101"/>
  <c r="G13" i="101"/>
  <c r="I13" i="101" s="1"/>
  <c r="E13" i="101"/>
  <c r="G12" i="101"/>
  <c r="E12" i="101"/>
  <c r="I12" i="101" s="1"/>
  <c r="G11" i="101"/>
  <c r="I11" i="101" s="1"/>
  <c r="I15" i="95" s="1"/>
  <c r="E11" i="101"/>
  <c r="I10" i="101"/>
  <c r="I14" i="95" s="1"/>
  <c r="G10" i="101"/>
  <c r="E10" i="101"/>
  <c r="G9" i="101"/>
  <c r="G27" i="101" s="1"/>
  <c r="I27" i="101" s="1"/>
  <c r="E9" i="101"/>
  <c r="E27" i="101" s="1"/>
  <c r="G8" i="101"/>
  <c r="G26" i="101" s="1"/>
  <c r="I26" i="101" s="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W26" i="102" s="1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AA26" i="102"/>
  <c r="Y26" i="102"/>
  <c r="U26" i="102"/>
  <c r="S26" i="102"/>
  <c r="Q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22" i="105" s="1"/>
  <c r="E24" i="105" s="1"/>
  <c r="E19" i="105"/>
  <c r="E18" i="105"/>
  <c r="E23" i="105" s="1"/>
  <c r="E17" i="105"/>
  <c r="E21" i="105" s="1"/>
  <c r="E12" i="110"/>
  <c r="E20" i="110" s="1"/>
  <c r="E11" i="110"/>
  <c r="E9" i="110"/>
  <c r="E13" i="110" s="1"/>
  <c r="E8" i="110"/>
  <c r="E10" i="110" s="1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19" i="119"/>
  <c r="E18" i="119"/>
  <c r="E20" i="119" s="1"/>
  <c r="E21" i="119" s="1"/>
  <c r="E9" i="119"/>
  <c r="E18" i="93" s="1"/>
  <c r="E8" i="119"/>
  <c r="E9" i="120"/>
  <c r="G9" i="120" s="1"/>
  <c r="E9" i="98" s="1"/>
  <c r="E8" i="120"/>
  <c r="G12" i="120"/>
  <c r="G11" i="120"/>
  <c r="G10" i="120"/>
  <c r="G8" i="120"/>
  <c r="E8" i="98" s="1"/>
  <c r="E15" i="121"/>
  <c r="E14" i="121"/>
  <c r="E22" i="119" s="1"/>
  <c r="G16" i="121"/>
  <c r="G13" i="121"/>
  <c r="G12" i="121"/>
  <c r="G11" i="121"/>
  <c r="G10" i="121"/>
  <c r="G14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E45" i="98" s="1"/>
  <c r="I35" i="122"/>
  <c r="G35" i="122"/>
  <c r="E35" i="122"/>
  <c r="E40" i="98" s="1"/>
  <c r="I34" i="122"/>
  <c r="G34" i="122"/>
  <c r="E34" i="122"/>
  <c r="E62" i="116" s="1"/>
  <c r="I33" i="122"/>
  <c r="G33" i="122"/>
  <c r="E33" i="122"/>
  <c r="E36" i="98" s="1"/>
  <c r="I31" i="122"/>
  <c r="G31" i="122"/>
  <c r="E31" i="122"/>
  <c r="E34" i="98" s="1"/>
  <c r="I30" i="122"/>
  <c r="G30" i="122"/>
  <c r="E30" i="122"/>
  <c r="E33" i="98" s="1"/>
  <c r="I29" i="122"/>
  <c r="G29" i="122"/>
  <c r="E29" i="122"/>
  <c r="E32" i="98" s="1"/>
  <c r="E41" i="98" s="1"/>
  <c r="I28" i="122"/>
  <c r="G28" i="122"/>
  <c r="E28" i="122"/>
  <c r="E31" i="98" s="1"/>
  <c r="I27" i="122"/>
  <c r="G27" i="122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G24" i="122"/>
  <c r="E24" i="122"/>
  <c r="E27" i="98" s="1"/>
  <c r="I23" i="122"/>
  <c r="G23" i="122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G20" i="122"/>
  <c r="E20" i="122"/>
  <c r="E22" i="98" s="1"/>
  <c r="I19" i="122"/>
  <c r="G19" i="122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G16" i="122"/>
  <c r="E16" i="122"/>
  <c r="E18" i="98" s="1"/>
  <c r="I15" i="122"/>
  <c r="G15" i="122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G12" i="122"/>
  <c r="E12" i="122"/>
  <c r="E14" i="98" s="1"/>
  <c r="I11" i="122"/>
  <c r="G11" i="122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E80" i="115" s="1"/>
  <c r="E82" i="115" s="1"/>
  <c r="K44" i="122"/>
  <c r="E54" i="115" s="1"/>
  <c r="K43" i="122"/>
  <c r="E36" i="115" s="1"/>
  <c r="K42" i="122"/>
  <c r="E76" i="115" s="1"/>
  <c r="K41" i="122"/>
  <c r="E14" i="115" s="1"/>
  <c r="K40" i="122"/>
  <c r="E8" i="115" s="1"/>
  <c r="K38" i="122"/>
  <c r="G44" i="98" s="1"/>
  <c r="G45" i="98" s="1"/>
  <c r="K35" i="122"/>
  <c r="G40" i="98" s="1"/>
  <c r="K34" i="122"/>
  <c r="E62" i="115" s="1"/>
  <c r="K33" i="122"/>
  <c r="G36" i="98" s="1"/>
  <c r="K32" i="122"/>
  <c r="G35" i="98" s="1"/>
  <c r="K31" i="122"/>
  <c r="G34" i="98" s="1"/>
  <c r="K30" i="122"/>
  <c r="G33" i="98" s="1"/>
  <c r="K29" i="122"/>
  <c r="G32" i="98" s="1"/>
  <c r="G41" i="98" s="1"/>
  <c r="K28" i="122"/>
  <c r="G31" i="98" s="1"/>
  <c r="K27" i="122"/>
  <c r="G30" i="98" s="1"/>
  <c r="K26" i="122"/>
  <c r="G29" i="98" s="1"/>
  <c r="K25" i="122"/>
  <c r="G28" i="98" s="1"/>
  <c r="K24" i="122"/>
  <c r="G27" i="98" s="1"/>
  <c r="K23" i="122"/>
  <c r="G26" i="98" s="1"/>
  <c r="K22" i="122"/>
  <c r="G25" i="98" s="1"/>
  <c r="K21" i="122"/>
  <c r="G23" i="98" s="1"/>
  <c r="K20" i="122"/>
  <c r="G22" i="98" s="1"/>
  <c r="K19" i="122"/>
  <c r="G21" i="98" s="1"/>
  <c r="K18" i="122"/>
  <c r="G20" i="98" s="1"/>
  <c r="K17" i="122"/>
  <c r="G19" i="98" s="1"/>
  <c r="K16" i="122"/>
  <c r="G18" i="98" s="1"/>
  <c r="K15" i="122"/>
  <c r="G17" i="98" s="1"/>
  <c r="K14" i="122"/>
  <c r="G16" i="98" s="1"/>
  <c r="K13" i="122"/>
  <c r="G15" i="98" s="1"/>
  <c r="K12" i="122"/>
  <c r="G14" i="98" s="1"/>
  <c r="K11" i="122"/>
  <c r="G13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E39" i="122" s="1"/>
  <c r="E52" i="122" s="1"/>
  <c r="I37" i="122"/>
  <c r="G37" i="122"/>
  <c r="K37" i="122" s="1"/>
  <c r="I36" i="122"/>
  <c r="G36" i="122"/>
  <c r="K36" i="122" s="1"/>
  <c r="I8" i="122"/>
  <c r="I39" i="122" s="1"/>
  <c r="I52" i="122" s="1"/>
  <c r="G8" i="122"/>
  <c r="G39" i="122" s="1"/>
  <c r="G52" i="122" s="1"/>
  <c r="W35" i="123"/>
  <c r="S35" i="123"/>
  <c r="O35" i="123"/>
  <c r="K35" i="123"/>
  <c r="G35" i="123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O10" i="123"/>
  <c r="K10" i="123"/>
  <c r="G10" i="123"/>
  <c r="W9" i="123"/>
  <c r="S9" i="123"/>
  <c r="O9" i="123"/>
  <c r="K9" i="123"/>
  <c r="G9" i="123"/>
  <c r="W8" i="123"/>
  <c r="S8" i="123"/>
  <c r="O8" i="123"/>
  <c r="K8" i="123"/>
  <c r="G8" i="123"/>
  <c r="Y36" i="123"/>
  <c r="W36" i="123"/>
  <c r="U36" i="123"/>
  <c r="S36" i="123"/>
  <c r="Q36" i="123"/>
  <c r="O36" i="123"/>
  <c r="M36" i="123"/>
  <c r="K36" i="123"/>
  <c r="I36" i="123"/>
  <c r="G36" i="123"/>
  <c r="E36" i="123"/>
  <c r="AA35" i="123"/>
  <c r="E50" i="112" s="1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AA36" i="123" s="1"/>
  <c r="E21" i="112" s="1"/>
  <c r="E22" i="112" s="1"/>
  <c r="W34" i="124"/>
  <c r="S34" i="124"/>
  <c r="O34" i="124"/>
  <c r="K34" i="124"/>
  <c r="G34" i="124"/>
  <c r="W33" i="124"/>
  <c r="S33" i="124"/>
  <c r="O33" i="124"/>
  <c r="K33" i="124"/>
  <c r="G33" i="124"/>
  <c r="W32" i="124"/>
  <c r="S32" i="124"/>
  <c r="O32" i="124"/>
  <c r="K32" i="124"/>
  <c r="G32" i="124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W11" i="124"/>
  <c r="S11" i="124"/>
  <c r="O11" i="124"/>
  <c r="K11" i="124"/>
  <c r="G11" i="124"/>
  <c r="W10" i="124"/>
  <c r="S10" i="124"/>
  <c r="O10" i="124"/>
  <c r="K10" i="124"/>
  <c r="G10" i="124"/>
  <c r="W9" i="124"/>
  <c r="S9" i="124"/>
  <c r="O9" i="124"/>
  <c r="K9" i="124"/>
  <c r="G9" i="124"/>
  <c r="W8" i="124"/>
  <c r="S8" i="124"/>
  <c r="O8" i="124"/>
  <c r="K8" i="124"/>
  <c r="G8" i="124"/>
  <c r="Y35" i="124"/>
  <c r="W35" i="124"/>
  <c r="U35" i="124"/>
  <c r="S35" i="124"/>
  <c r="Q35" i="124"/>
  <c r="O35" i="124"/>
  <c r="M35" i="124"/>
  <c r="K35" i="124"/>
  <c r="I35" i="124"/>
  <c r="G35" i="124"/>
  <c r="E35" i="124"/>
  <c r="AA34" i="124"/>
  <c r="E40" i="111" s="1"/>
  <c r="AA33" i="124"/>
  <c r="E39" i="111" s="1"/>
  <c r="AA32" i="124"/>
  <c r="E38" i="111" s="1"/>
  <c r="AA31" i="124"/>
  <c r="E37" i="111" s="1"/>
  <c r="AA30" i="124"/>
  <c r="E36" i="111" s="1"/>
  <c r="AA29" i="124"/>
  <c r="E35" i="111" s="1"/>
  <c r="AA28" i="124"/>
  <c r="E34" i="111" s="1"/>
  <c r="AA27" i="124"/>
  <c r="E33" i="111" s="1"/>
  <c r="AA26" i="124"/>
  <c r="E32" i="111" s="1"/>
  <c r="AA25" i="124"/>
  <c r="E31" i="111" s="1"/>
  <c r="AA24" i="124"/>
  <c r="E30" i="111" s="1"/>
  <c r="AA23" i="124"/>
  <c r="E29" i="111" s="1"/>
  <c r="AA22" i="124"/>
  <c r="E28" i="111" s="1"/>
  <c r="AA21" i="124"/>
  <c r="E27" i="111" s="1"/>
  <c r="AA20" i="124"/>
  <c r="E26" i="111" s="1"/>
  <c r="AA19" i="124"/>
  <c r="E25" i="111" s="1"/>
  <c r="AA18" i="124"/>
  <c r="E24" i="111" s="1"/>
  <c r="AA17" i="124"/>
  <c r="E23" i="111" s="1"/>
  <c r="AA16" i="124"/>
  <c r="E22" i="111" s="1"/>
  <c r="AA15" i="124"/>
  <c r="E21" i="111" s="1"/>
  <c r="AA14" i="124"/>
  <c r="E20" i="111" s="1"/>
  <c r="AA13" i="124"/>
  <c r="E19" i="111" s="1"/>
  <c r="AA12" i="124"/>
  <c r="E18" i="111" s="1"/>
  <c r="AA11" i="124"/>
  <c r="E17" i="111" s="1"/>
  <c r="AA10" i="124"/>
  <c r="E16" i="111" s="1"/>
  <c r="AA9" i="124"/>
  <c r="E15" i="111" s="1"/>
  <c r="AA8" i="124"/>
  <c r="E14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67" i="114" s="1"/>
  <c r="AA46" i="125"/>
  <c r="E24" i="114" s="1"/>
  <c r="AA45" i="125"/>
  <c r="E14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AA50" i="125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AA33" i="125" s="1"/>
  <c r="E23" i="114" s="1"/>
  <c r="E25" i="114" s="1"/>
  <c r="Y14" i="125"/>
  <c r="U14" i="125"/>
  <c r="Q14" i="125"/>
  <c r="M14" i="125"/>
  <c r="I14" i="125"/>
  <c r="E14" i="125"/>
  <c r="AA13" i="125"/>
  <c r="E18" i="114" s="1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0" i="125"/>
  <c r="AA9" i="125"/>
  <c r="AA12" i="125" s="1"/>
  <c r="AA8" i="125"/>
  <c r="M50" i="126"/>
  <c r="K50" i="126"/>
  <c r="G50" i="126"/>
  <c r="E50" i="126"/>
  <c r="M49" i="126"/>
  <c r="K49" i="126"/>
  <c r="G49" i="126"/>
  <c r="E49" i="126"/>
  <c r="O48" i="126"/>
  <c r="O49" i="126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E42" i="116" s="1"/>
  <c r="E51" i="116" s="1"/>
  <c r="O38" i="126"/>
  <c r="O50" i="126" s="1"/>
  <c r="I38" i="126"/>
  <c r="I50" i="12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I28" i="126"/>
  <c r="E30" i="116" s="1"/>
  <c r="O27" i="126"/>
  <c r="E29" i="115" s="1"/>
  <c r="I27" i="126"/>
  <c r="E29" i="116" s="1"/>
  <c r="O26" i="126"/>
  <c r="E28" i="115" s="1"/>
  <c r="I26" i="126"/>
  <c r="E28" i="116" s="1"/>
  <c r="O25" i="126"/>
  <c r="E27" i="115" s="1"/>
  <c r="I25" i="126"/>
  <c r="E27" i="116" s="1"/>
  <c r="O24" i="126"/>
  <c r="E26" i="115" s="1"/>
  <c r="I24" i="126"/>
  <c r="E26" i="116" s="1"/>
  <c r="O23" i="126"/>
  <c r="E25" i="115" s="1"/>
  <c r="I23" i="126"/>
  <c r="E25" i="116" s="1"/>
  <c r="O22" i="126"/>
  <c r="E24" i="115" s="1"/>
  <c r="I22" i="126"/>
  <c r="E24" i="116" s="1"/>
  <c r="O21" i="126"/>
  <c r="E23" i="115" s="1"/>
  <c r="I21" i="126"/>
  <c r="E23" i="116" s="1"/>
  <c r="O20" i="126"/>
  <c r="E22" i="115" s="1"/>
  <c r="I20" i="126"/>
  <c r="E22" i="116" s="1"/>
  <c r="O19" i="126"/>
  <c r="E21" i="115" s="1"/>
  <c r="I19" i="126"/>
  <c r="E21" i="116" s="1"/>
  <c r="O18" i="126"/>
  <c r="E20" i="115" s="1"/>
  <c r="I18" i="126"/>
  <c r="E20" i="116" s="1"/>
  <c r="O17" i="126"/>
  <c r="E19" i="115" s="1"/>
  <c r="I17" i="126"/>
  <c r="E19" i="116" s="1"/>
  <c r="O16" i="126"/>
  <c r="E18" i="115" s="1"/>
  <c r="I16" i="126"/>
  <c r="E18" i="116" s="1"/>
  <c r="O15" i="126"/>
  <c r="O33" i="126" s="1"/>
  <c r="E15" i="115" s="1"/>
  <c r="E16" i="115" s="1"/>
  <c r="I15" i="126"/>
  <c r="E17" i="116" s="1"/>
  <c r="M13" i="126"/>
  <c r="K13" i="126"/>
  <c r="G13" i="126"/>
  <c r="E13" i="126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O12" i="126" s="1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AA49" i="127" s="1"/>
  <c r="E43" i="117" s="1"/>
  <c r="E45" i="117" s="1"/>
  <c r="AA47" i="127"/>
  <c r="E44" i="117" s="1"/>
  <c r="AA46" i="127"/>
  <c r="E41" i="117" s="1"/>
  <c r="AA45" i="127"/>
  <c r="E16" i="117" s="1"/>
  <c r="AA44" i="127"/>
  <c r="E58" i="117" s="1"/>
  <c r="AA43" i="127"/>
  <c r="E57" i="117" s="1"/>
  <c r="AA42" i="127"/>
  <c r="G31" i="105" s="1"/>
  <c r="AA41" i="127"/>
  <c r="E31" i="105" s="1"/>
  <c r="AA40" i="127"/>
  <c r="E53" i="117" s="1"/>
  <c r="AA39" i="127"/>
  <c r="E52" i="117" s="1"/>
  <c r="AA38" i="127"/>
  <c r="AA51" i="12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E22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0" i="127"/>
  <c r="AA9" i="127"/>
  <c r="AA12" i="127" s="1"/>
  <c r="AA8" i="127"/>
  <c r="AA13" i="127" s="1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E43" i="104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I16" i="26" s="1"/>
  <c r="M16" i="26" s="1"/>
  <c r="AA41" i="128"/>
  <c r="I16" i="27" s="1"/>
  <c r="M16" i="27" s="1"/>
  <c r="AA40" i="128"/>
  <c r="AA39" i="128"/>
  <c r="E74" i="74" s="1"/>
  <c r="AA38" i="128"/>
  <c r="AA37" i="128"/>
  <c r="I9" i="23" s="1"/>
  <c r="M9" i="23" s="1"/>
  <c r="AA36" i="128"/>
  <c r="I9" i="25" s="1"/>
  <c r="M9" i="25" s="1"/>
  <c r="AA35" i="128"/>
  <c r="I8" i="23" s="1"/>
  <c r="AA34" i="128"/>
  <c r="I8" i="2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I8" i="31" s="1"/>
  <c r="AA30" i="128"/>
  <c r="I10" i="52" s="1"/>
  <c r="M10" i="52" s="1"/>
  <c r="AA29" i="128"/>
  <c r="I8" i="32" s="1"/>
  <c r="AA28" i="128"/>
  <c r="I8" i="33" s="1"/>
  <c r="AA27" i="128"/>
  <c r="I8" i="34" s="1"/>
  <c r="AA26" i="128"/>
  <c r="I8" i="35" s="1"/>
  <c r="AA25" i="128"/>
  <c r="I8" i="36" s="1"/>
  <c r="AA24" i="128"/>
  <c r="I8" i="37" s="1"/>
  <c r="AA23" i="128"/>
  <c r="I8" i="38" s="1"/>
  <c r="AA22" i="128"/>
  <c r="I8" i="39" s="1"/>
  <c r="AA21" i="128"/>
  <c r="I8" i="40" s="1"/>
  <c r="AA20" i="128"/>
  <c r="I8" i="41" s="1"/>
  <c r="AA19" i="128"/>
  <c r="I8" i="42" s="1"/>
  <c r="AA18" i="128"/>
  <c r="I8" i="43" s="1"/>
  <c r="AA17" i="128"/>
  <c r="I8" i="44" s="1"/>
  <c r="AA16" i="128"/>
  <c r="I8" i="45" s="1"/>
  <c r="AA15" i="128"/>
  <c r="I8" i="46" s="1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CK29" i="129" s="1"/>
  <c r="CI28" i="129"/>
  <c r="E81" i="114" s="1"/>
  <c r="CG28" i="129"/>
  <c r="E80" i="114" s="1"/>
  <c r="CE28" i="129"/>
  <c r="E79" i="114" s="1"/>
  <c r="CC28" i="129"/>
  <c r="E78" i="114" s="1"/>
  <c r="CA28" i="129"/>
  <c r="E77" i="114" s="1"/>
  <c r="BY28" i="129"/>
  <c r="E76" i="114" s="1"/>
  <c r="CI27" i="129"/>
  <c r="E75" i="114" s="1"/>
  <c r="CG27" i="129"/>
  <c r="CG31" i="129" s="1"/>
  <c r="CE27" i="129"/>
  <c r="E73" i="114" s="1"/>
  <c r="CC27" i="129"/>
  <c r="E71" i="114" s="1"/>
  <c r="CA27" i="129"/>
  <c r="E70" i="114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E25" i="129"/>
  <c r="E141" i="113" s="1"/>
  <c r="BY25" i="129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CK21" i="129" s="1"/>
  <c r="CI20" i="129"/>
  <c r="E125" i="113" s="1"/>
  <c r="CG20" i="129"/>
  <c r="E124" i="113" s="1"/>
  <c r="CE20" i="129"/>
  <c r="E123" i="113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CK19" i="129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CK17" i="129" s="1"/>
  <c r="CI16" i="129"/>
  <c r="E89" i="113" s="1"/>
  <c r="CG16" i="129"/>
  <c r="E88" i="113" s="1"/>
  <c r="CE16" i="129"/>
  <c r="E87" i="113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CK15" i="129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CK13" i="129" s="1"/>
  <c r="CI12" i="129"/>
  <c r="E53" i="113" s="1"/>
  <c r="CG12" i="129"/>
  <c r="E52" i="113" s="1"/>
  <c r="CE12" i="129"/>
  <c r="E51" i="113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CK11" i="129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CK9" i="129" s="1"/>
  <c r="CI8" i="129"/>
  <c r="E17" i="113" s="1"/>
  <c r="CG8" i="129"/>
  <c r="E16" i="113" s="1"/>
  <c r="CE8" i="129"/>
  <c r="CE26" i="129" s="1"/>
  <c r="CC8" i="129"/>
  <c r="E14" i="113" s="1"/>
  <c r="CA8" i="129"/>
  <c r="E13" i="113" s="1"/>
  <c r="BY8" i="129"/>
  <c r="E12" i="113" s="1"/>
  <c r="AG25" i="129"/>
  <c r="AG26" i="129" s="1"/>
  <c r="BI25" i="129"/>
  <c r="BI26" i="129" s="1"/>
  <c r="S25" i="129"/>
  <c r="S26" i="129" s="1"/>
  <c r="BW25" i="129"/>
  <c r="BW26" i="129" s="1"/>
  <c r="AU25" i="129"/>
  <c r="AU26" i="129" s="1"/>
  <c r="AS25" i="129"/>
  <c r="AS26" i="129" s="1"/>
  <c r="BU25" i="129"/>
  <c r="BU26" i="129" s="1"/>
  <c r="Q25" i="129"/>
  <c r="Q26" i="129" s="1"/>
  <c r="BG25" i="129"/>
  <c r="BG26" i="129" s="1"/>
  <c r="AE25" i="129"/>
  <c r="AE26" i="129" s="1"/>
  <c r="AO25" i="129"/>
  <c r="AO26" i="129" s="1"/>
  <c r="BQ25" i="129"/>
  <c r="BQ26" i="129" s="1"/>
  <c r="M25" i="129"/>
  <c r="CC25" i="129" s="1"/>
  <c r="E140" i="113" s="1"/>
  <c r="BC25" i="129"/>
  <c r="BC26" i="129" s="1"/>
  <c r="AA25" i="129"/>
  <c r="AA26" i="129" s="1"/>
  <c r="Y25" i="129"/>
  <c r="Y26" i="129" s="1"/>
  <c r="BA25" i="129"/>
  <c r="BA26" i="129" s="1"/>
  <c r="K25" i="129"/>
  <c r="K26" i="129" s="1"/>
  <c r="BO25" i="129"/>
  <c r="BO26" i="129" s="1"/>
  <c r="AM25" i="129"/>
  <c r="AM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AA65" i="130"/>
  <c r="I15" i="15" s="1"/>
  <c r="M15" i="15" s="1"/>
  <c r="AA64" i="130"/>
  <c r="I14" i="15" s="1"/>
  <c r="M14" i="15" s="1"/>
  <c r="AA63" i="130"/>
  <c r="I13" i="15" s="1"/>
  <c r="M13" i="15" s="1"/>
  <c r="AA62" i="130"/>
  <c r="I12" i="15" s="1"/>
  <c r="M12" i="15" s="1"/>
  <c r="AA61" i="130"/>
  <c r="I11" i="15" s="1"/>
  <c r="M11" i="15" s="1"/>
  <c r="AA60" i="130"/>
  <c r="I8" i="15" s="1"/>
  <c r="AA59" i="130"/>
  <c r="I10" i="15" s="1"/>
  <c r="M10" i="15" s="1"/>
  <c r="AA58" i="130"/>
  <c r="I9" i="15" s="1"/>
  <c r="M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AA55" i="130"/>
  <c r="I15" i="16" s="1"/>
  <c r="M15" i="16" s="1"/>
  <c r="AA54" i="130"/>
  <c r="I14" i="16" s="1"/>
  <c r="M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AA45" i="130"/>
  <c r="I15" i="17" s="1"/>
  <c r="M15" i="17" s="1"/>
  <c r="AA44" i="130"/>
  <c r="I14" i="17" s="1"/>
  <c r="M14" i="17" s="1"/>
  <c r="AA43" i="130"/>
  <c r="I13" i="17" s="1"/>
  <c r="M13" i="17" s="1"/>
  <c r="AA42" i="130"/>
  <c r="I12" i="17" s="1"/>
  <c r="M12" i="17" s="1"/>
  <c r="AA41" i="130"/>
  <c r="I11" i="17" s="1"/>
  <c r="M11" i="17" s="1"/>
  <c r="AA40" i="130"/>
  <c r="I8" i="17" s="1"/>
  <c r="AA39" i="130"/>
  <c r="I10" i="17" s="1"/>
  <c r="M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S15" i="18" s="1"/>
  <c r="AA34" i="130"/>
  <c r="I14" i="18" s="1"/>
  <c r="M14" i="18" s="1"/>
  <c r="AA33" i="130"/>
  <c r="I13" i="18" s="1"/>
  <c r="M13" i="18" s="1"/>
  <c r="S13" i="18" s="1"/>
  <c r="AA32" i="130"/>
  <c r="I12" i="18" s="1"/>
  <c r="M12" i="18" s="1"/>
  <c r="AA31" i="130"/>
  <c r="I11" i="18" s="1"/>
  <c r="M11" i="18" s="1"/>
  <c r="S11" i="18" s="1"/>
  <c r="AA30" i="130"/>
  <c r="I8" i="18" s="1"/>
  <c r="AA29" i="130"/>
  <c r="I10" i="18" s="1"/>
  <c r="M10" i="18" s="1"/>
  <c r="AA28" i="130"/>
  <c r="I9" i="18" s="1"/>
  <c r="M9" i="18" s="1"/>
  <c r="S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CM73" i="132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M48" i="132" s="1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CM40" i="132"/>
  <c r="G50" i="50" s="1"/>
  <c r="CM39" i="132"/>
  <c r="CM38" i="132"/>
  <c r="CM37" i="132"/>
  <c r="G47" i="50" s="1"/>
  <c r="CM36" i="132"/>
  <c r="CM35" i="132"/>
  <c r="E10" i="12" s="1"/>
  <c r="CM34" i="132"/>
  <c r="G44" i="50" s="1"/>
  <c r="CM33" i="132"/>
  <c r="CM32" i="132"/>
  <c r="G42" i="50" s="1"/>
  <c r="CM31" i="132"/>
  <c r="G41" i="50" s="1"/>
  <c r="CM30" i="132"/>
  <c r="G40" i="50" s="1"/>
  <c r="CM29" i="132"/>
  <c r="G39" i="50" s="1"/>
  <c r="CM28" i="132"/>
  <c r="G38" i="50" s="1"/>
  <c r="M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E70" i="132" s="1"/>
  <c r="CC19" i="132"/>
  <c r="CA19" i="132"/>
  <c r="CA26" i="132" s="1"/>
  <c r="CA70" i="132" s="1"/>
  <c r="BY19" i="132"/>
  <c r="BW19" i="132"/>
  <c r="BW26" i="132" s="1"/>
  <c r="BW70" i="132" s="1"/>
  <c r="BQ19" i="132"/>
  <c r="BO19" i="132"/>
  <c r="BO26" i="132" s="1"/>
  <c r="BO70" i="132" s="1"/>
  <c r="BM19" i="132"/>
  <c r="BK19" i="132"/>
  <c r="BK26" i="132" s="1"/>
  <c r="BK70" i="132" s="1"/>
  <c r="BI19" i="132"/>
  <c r="BG19" i="132"/>
  <c r="BG26" i="132" s="1"/>
  <c r="BG70" i="132" s="1"/>
  <c r="BA19" i="132"/>
  <c r="AY19" i="132"/>
  <c r="AY26" i="132" s="1"/>
  <c r="AY70" i="132" s="1"/>
  <c r="AW19" i="132"/>
  <c r="AU19" i="132"/>
  <c r="AU26" i="132" s="1"/>
  <c r="AU70" i="132" s="1"/>
  <c r="AS19" i="132"/>
  <c r="AQ19" i="132"/>
  <c r="AQ26" i="132" s="1"/>
  <c r="AQ70" i="132" s="1"/>
  <c r="AK19" i="132"/>
  <c r="AI19" i="132"/>
  <c r="AI26" i="132" s="1"/>
  <c r="AI70" i="132" s="1"/>
  <c r="AG19" i="132"/>
  <c r="AE19" i="132"/>
  <c r="AE26" i="132" s="1"/>
  <c r="AE70" i="132" s="1"/>
  <c r="AC19" i="132"/>
  <c r="AA19" i="132"/>
  <c r="AA26" i="132" s="1"/>
  <c r="AA70" i="132" s="1"/>
  <c r="Q19" i="132"/>
  <c r="O19" i="132"/>
  <c r="O26" i="132" s="1"/>
  <c r="O70" i="132" s="1"/>
  <c r="M19" i="132"/>
  <c r="K19" i="132"/>
  <c r="K26" i="132" s="1"/>
  <c r="K70" i="132" s="1"/>
  <c r="I19" i="132"/>
  <c r="G19" i="132"/>
  <c r="G26" i="132" s="1"/>
  <c r="G70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G68" i="11" s="1"/>
  <c r="CM49" i="133"/>
  <c r="G67" i="11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BY12" i="133"/>
  <c r="BW12" i="133"/>
  <c r="BW26" i="133" s="1"/>
  <c r="BQ12" i="133"/>
  <c r="BO12" i="133"/>
  <c r="BO26" i="133" s="1"/>
  <c r="BM12" i="133"/>
  <c r="BK12" i="133"/>
  <c r="BK26" i="133" s="1"/>
  <c r="BI12" i="133"/>
  <c r="BG12" i="133"/>
  <c r="BG26" i="133" s="1"/>
  <c r="BA12" i="133"/>
  <c r="AY12" i="133"/>
  <c r="AY26" i="133" s="1"/>
  <c r="AW12" i="133"/>
  <c r="AU12" i="133"/>
  <c r="AU26" i="133" s="1"/>
  <c r="AS12" i="133"/>
  <c r="AQ12" i="133"/>
  <c r="AQ26" i="133" s="1"/>
  <c r="AK12" i="133"/>
  <c r="AI12" i="133"/>
  <c r="AI26" i="133" s="1"/>
  <c r="AG12" i="133"/>
  <c r="AE12" i="133"/>
  <c r="AE26" i="133" s="1"/>
  <c r="AC12" i="133"/>
  <c r="AA12" i="133"/>
  <c r="AA26" i="133" s="1"/>
  <c r="Q12" i="133"/>
  <c r="O12" i="133"/>
  <c r="O26" i="133" s="1"/>
  <c r="M12" i="133"/>
  <c r="K12" i="133"/>
  <c r="K26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CM79" i="134"/>
  <c r="G42" i="56" s="1"/>
  <c r="CM78" i="134"/>
  <c r="E15" i="77" s="1"/>
  <c r="CM77" i="134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CM64" i="134"/>
  <c r="G38" i="56" s="1"/>
  <c r="CM63" i="134"/>
  <c r="E13" i="77" s="1"/>
  <c r="CM62" i="134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E20" i="112" s="1"/>
  <c r="E18" i="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I17" i="13" s="1"/>
  <c r="M17" i="13" s="1"/>
  <c r="CM44" i="134"/>
  <c r="I17" i="15" s="1"/>
  <c r="M17" i="15" s="1"/>
  <c r="CM43" i="134"/>
  <c r="I15" i="21" s="1"/>
  <c r="M15" i="21" s="1"/>
  <c r="CM42" i="134"/>
  <c r="I17" i="16" s="1"/>
  <c r="M17" i="16" s="1"/>
  <c r="CM41" i="134"/>
  <c r="I17" i="17" s="1"/>
  <c r="M17" i="17" s="1"/>
  <c r="CM40" i="134"/>
  <c r="I17" i="18" s="1"/>
  <c r="M17" i="18" s="1"/>
  <c r="CM39" i="134"/>
  <c r="G26" i="11" s="1"/>
  <c r="CM38" i="134"/>
  <c r="E12" i="74" s="1"/>
  <c r="CM37" i="134"/>
  <c r="E11" i="75" s="1"/>
  <c r="CM36" i="134"/>
  <c r="E11" i="76" s="1"/>
  <c r="CM35" i="134"/>
  <c r="E11" i="74" s="1"/>
  <c r="CM34" i="134"/>
  <c r="G22" i="11" s="1"/>
  <c r="CM33" i="134"/>
  <c r="G16" i="54" s="1"/>
  <c r="CM32" i="134"/>
  <c r="G16" i="56" s="1"/>
  <c r="CM31" i="134"/>
  <c r="E10" i="74" s="1"/>
  <c r="CM30" i="134"/>
  <c r="G21" i="11" s="1"/>
  <c r="CM29" i="134"/>
  <c r="G15" i="54" s="1"/>
  <c r="CM28" i="134"/>
  <c r="G15" i="56" s="1"/>
  <c r="CM27" i="134"/>
  <c r="E10" i="77" s="1"/>
  <c r="CM26" i="134"/>
  <c r="CM25" i="134"/>
  <c r="G14" i="56" s="1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G10" i="54" s="1"/>
  <c r="CM17" i="134"/>
  <c r="G10" i="56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E11" i="111" s="1"/>
  <c r="E14" i="12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CM49" i="134" s="1"/>
  <c r="G32" i="56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19" i="135"/>
  <c r="E13" i="135"/>
  <c r="E8" i="135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U23" i="138"/>
  <c r="BW23" i="138" s="1"/>
  <c r="BS23" i="138"/>
  <c r="BQ23" i="138"/>
  <c r="BO23" i="138"/>
  <c r="BA23" i="138"/>
  <c r="AY23" i="138"/>
  <c r="AW23" i="138"/>
  <c r="BC23" i="138" s="1"/>
  <c r="BE23" i="138" s="1"/>
  <c r="AI23" i="138"/>
  <c r="AG23" i="138"/>
  <c r="AK23" i="138" s="1"/>
  <c r="AM23" i="138" s="1"/>
  <c r="AE23" i="138"/>
  <c r="Q23" i="138"/>
  <c r="EM23" i="138" s="1"/>
  <c r="O23" i="138"/>
  <c r="FC23" i="138" s="1"/>
  <c r="M23" i="138"/>
  <c r="CY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M22" i="138"/>
  <c r="CO22" i="138" s="1"/>
  <c r="CK22" i="138"/>
  <c r="CI22" i="138"/>
  <c r="CG22" i="138"/>
  <c r="BS22" i="138"/>
  <c r="BQ22" i="138"/>
  <c r="BO22" i="138"/>
  <c r="BU22" i="138" s="1"/>
  <c r="BW22" i="138" s="1"/>
  <c r="BA22" i="138"/>
  <c r="AY22" i="138"/>
  <c r="BC22" i="138" s="1"/>
  <c r="BE22" i="138" s="1"/>
  <c r="AW22" i="138"/>
  <c r="AI22" i="138"/>
  <c r="DC22" i="138" s="1"/>
  <c r="AG22" i="138"/>
  <c r="AE22" i="138"/>
  <c r="DQ22" i="138" s="1"/>
  <c r="S22" i="138"/>
  <c r="U22" i="138" s="1"/>
  <c r="Q22" i="138"/>
  <c r="FE22" i="138" s="1"/>
  <c r="O22" i="138"/>
  <c r="DA22" i="138" s="1"/>
  <c r="M22" i="138"/>
  <c r="FA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K21" i="138"/>
  <c r="CI21" i="138"/>
  <c r="CG21" i="138"/>
  <c r="CM21" i="138" s="1"/>
  <c r="CO21" i="138" s="1"/>
  <c r="BS21" i="138"/>
  <c r="BQ21" i="138"/>
  <c r="BU21" i="138" s="1"/>
  <c r="BW21" i="138" s="1"/>
  <c r="BO21" i="138"/>
  <c r="BA21" i="138"/>
  <c r="AY21" i="138"/>
  <c r="AW21" i="138"/>
  <c r="BC21" i="138" s="1"/>
  <c r="BE21" i="138" s="1"/>
  <c r="AK21" i="138"/>
  <c r="AM21" i="138" s="1"/>
  <c r="AI21" i="138"/>
  <c r="AG21" i="138"/>
  <c r="DA21" i="138" s="1"/>
  <c r="AE21" i="138"/>
  <c r="Q21" i="138"/>
  <c r="DC21" i="138" s="1"/>
  <c r="O21" i="138"/>
  <c r="DS21" i="138" s="1"/>
  <c r="M21" i="138"/>
  <c r="EI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K20" i="138"/>
  <c r="CI20" i="138"/>
  <c r="CM20" i="138" s="1"/>
  <c r="CO20" i="138" s="1"/>
  <c r="CG20" i="138"/>
  <c r="BS20" i="138"/>
  <c r="BQ20" i="138"/>
  <c r="BO20" i="138"/>
  <c r="BU20" i="138" s="1"/>
  <c r="BW20" i="138" s="1"/>
  <c r="BC20" i="138"/>
  <c r="BE20" i="138" s="1"/>
  <c r="BA20" i="138"/>
  <c r="AY20" i="138"/>
  <c r="AW20" i="138"/>
  <c r="AI20" i="138"/>
  <c r="DC20" i="138" s="1"/>
  <c r="AG20" i="138"/>
  <c r="AE20" i="138"/>
  <c r="AK20" i="138" s="1"/>
  <c r="AM20" i="138" s="1"/>
  <c r="Q20" i="138"/>
  <c r="DU20" i="138" s="1"/>
  <c r="O20" i="138"/>
  <c r="EK20" i="138" s="1"/>
  <c r="M20" i="138"/>
  <c r="FA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S19" i="138"/>
  <c r="BQ19" i="138"/>
  <c r="BU19" i="138" s="1"/>
  <c r="BW19" i="138" s="1"/>
  <c r="BO19" i="138"/>
  <c r="BA19" i="138"/>
  <c r="AY19" i="138"/>
  <c r="AW19" i="138"/>
  <c r="BC19" i="138" s="1"/>
  <c r="BE19" i="138" s="1"/>
  <c r="AI19" i="138"/>
  <c r="AG19" i="138"/>
  <c r="EK19" i="138" s="1"/>
  <c r="AE19" i="138"/>
  <c r="Q19" i="138"/>
  <c r="EM19" i="138" s="1"/>
  <c r="O19" i="138"/>
  <c r="FC19" i="138" s="1"/>
  <c r="M19" i="138"/>
  <c r="CY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M18" i="138"/>
  <c r="CO18" i="138" s="1"/>
  <c r="CK18" i="138"/>
  <c r="CI18" i="138"/>
  <c r="CG18" i="138"/>
  <c r="BS18" i="138"/>
  <c r="BQ18" i="138"/>
  <c r="BO18" i="138"/>
  <c r="BU18" i="138" s="1"/>
  <c r="BW18" i="138" s="1"/>
  <c r="BA18" i="138"/>
  <c r="AY18" i="138"/>
  <c r="BC18" i="138" s="1"/>
  <c r="BE18" i="138" s="1"/>
  <c r="AW18" i="138"/>
  <c r="AI18" i="138"/>
  <c r="EM18" i="138" s="1"/>
  <c r="AG18" i="138"/>
  <c r="AE18" i="138"/>
  <c r="CY18" i="138" s="1"/>
  <c r="S18" i="138"/>
  <c r="U18" i="138" s="1"/>
  <c r="Q18" i="138"/>
  <c r="FE18" i="138" s="1"/>
  <c r="O18" i="138"/>
  <c r="DA18" i="138" s="1"/>
  <c r="M18" i="138"/>
  <c r="DQ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K17" i="138"/>
  <c r="CI17" i="138"/>
  <c r="CG17" i="138"/>
  <c r="CM17" i="138" s="1"/>
  <c r="CO17" i="138" s="1"/>
  <c r="BS17" i="138"/>
  <c r="BQ17" i="138"/>
  <c r="BU17" i="138" s="1"/>
  <c r="BW17" i="138" s="1"/>
  <c r="BO17" i="138"/>
  <c r="BA17" i="138"/>
  <c r="AY17" i="138"/>
  <c r="AW17" i="138"/>
  <c r="BC17" i="138" s="1"/>
  <c r="BE17" i="138" s="1"/>
  <c r="AK17" i="138"/>
  <c r="AI17" i="138"/>
  <c r="AG17" i="138"/>
  <c r="DA17" i="138" s="1"/>
  <c r="AE17" i="138"/>
  <c r="Q17" i="138"/>
  <c r="DC17" i="138" s="1"/>
  <c r="O17" i="138"/>
  <c r="DS17" i="138" s="1"/>
  <c r="M17" i="138"/>
  <c r="EI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K16" i="138"/>
  <c r="CI16" i="138"/>
  <c r="CM16" i="138" s="1"/>
  <c r="CO16" i="138" s="1"/>
  <c r="CG16" i="138"/>
  <c r="BS16" i="138"/>
  <c r="BQ16" i="138"/>
  <c r="BO16" i="138"/>
  <c r="BU16" i="138" s="1"/>
  <c r="BW16" i="138" s="1"/>
  <c r="BC16" i="138"/>
  <c r="BE16" i="138" s="1"/>
  <c r="BA16" i="138"/>
  <c r="AY16" i="138"/>
  <c r="AW16" i="138"/>
  <c r="AI16" i="138"/>
  <c r="DC16" i="138" s="1"/>
  <c r="AG16" i="138"/>
  <c r="AE16" i="138"/>
  <c r="AK16" i="138" s="1"/>
  <c r="AM16" i="138" s="1"/>
  <c r="Q16" i="138"/>
  <c r="DU16" i="138" s="1"/>
  <c r="O16" i="138"/>
  <c r="EK16" i="138" s="1"/>
  <c r="M16" i="138"/>
  <c r="FA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U15" i="138"/>
  <c r="BW15" i="138" s="1"/>
  <c r="BS15" i="138"/>
  <c r="BQ15" i="138"/>
  <c r="BO15" i="138"/>
  <c r="BA15" i="138"/>
  <c r="AY15" i="138"/>
  <c r="AW15" i="138"/>
  <c r="BC15" i="138" s="1"/>
  <c r="BE15" i="138" s="1"/>
  <c r="AI15" i="138"/>
  <c r="AG15" i="138"/>
  <c r="EK15" i="138" s="1"/>
  <c r="AE15" i="138"/>
  <c r="Q15" i="138"/>
  <c r="EM15" i="138" s="1"/>
  <c r="O15" i="138"/>
  <c r="FC15" i="138" s="1"/>
  <c r="M15" i="138"/>
  <c r="CY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M14" i="138"/>
  <c r="CO14" i="138" s="1"/>
  <c r="CK14" i="138"/>
  <c r="CI14" i="138"/>
  <c r="CG14" i="138"/>
  <c r="BS14" i="138"/>
  <c r="BQ14" i="138"/>
  <c r="BO14" i="138"/>
  <c r="BU14" i="138" s="1"/>
  <c r="BW14" i="138" s="1"/>
  <c r="BA14" i="138"/>
  <c r="AY14" i="138"/>
  <c r="BC14" i="138" s="1"/>
  <c r="BE14" i="138" s="1"/>
  <c r="AW14" i="138"/>
  <c r="AI14" i="138"/>
  <c r="EM14" i="138" s="1"/>
  <c r="AG14" i="138"/>
  <c r="AE14" i="138"/>
  <c r="CY14" i="138" s="1"/>
  <c r="DE14" i="138" s="1"/>
  <c r="DG14" i="138" s="1"/>
  <c r="S14" i="138"/>
  <c r="U14" i="138" s="1"/>
  <c r="Q14" i="138"/>
  <c r="FE14" i="138" s="1"/>
  <c r="O14" i="138"/>
  <c r="DA14" i="138" s="1"/>
  <c r="M14" i="138"/>
  <c r="DQ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K13" i="138"/>
  <c r="CI13" i="138"/>
  <c r="CG13" i="138"/>
  <c r="CM13" i="138" s="1"/>
  <c r="CO13" i="138" s="1"/>
  <c r="BS13" i="138"/>
  <c r="BQ13" i="138"/>
  <c r="BU13" i="138" s="1"/>
  <c r="BW13" i="138" s="1"/>
  <c r="BO13" i="138"/>
  <c r="BA13" i="138"/>
  <c r="AY13" i="138"/>
  <c r="AW13" i="138"/>
  <c r="BC13" i="138" s="1"/>
  <c r="BE13" i="138" s="1"/>
  <c r="AI13" i="138"/>
  <c r="AG13" i="138"/>
  <c r="DA13" i="138" s="1"/>
  <c r="AE13" i="138"/>
  <c r="Q13" i="138"/>
  <c r="DC13" i="138" s="1"/>
  <c r="O13" i="138"/>
  <c r="DS13" i="138" s="1"/>
  <c r="M13" i="138"/>
  <c r="EI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K12" i="138"/>
  <c r="CI12" i="138"/>
  <c r="CM12" i="138" s="1"/>
  <c r="CO12" i="138" s="1"/>
  <c r="CG12" i="138"/>
  <c r="BS12" i="138"/>
  <c r="BQ12" i="138"/>
  <c r="BO12" i="138"/>
  <c r="BU12" i="138" s="1"/>
  <c r="BW12" i="138" s="1"/>
  <c r="BC12" i="138"/>
  <c r="BE12" i="138" s="1"/>
  <c r="BA12" i="138"/>
  <c r="AY12" i="138"/>
  <c r="AW12" i="138"/>
  <c r="AI12" i="138"/>
  <c r="DC12" i="138" s="1"/>
  <c r="AG12" i="138"/>
  <c r="AE12" i="138"/>
  <c r="AK12" i="138" s="1"/>
  <c r="AM12" i="138" s="1"/>
  <c r="Q12" i="138"/>
  <c r="DU12" i="138" s="1"/>
  <c r="O12" i="138"/>
  <c r="EK12" i="138" s="1"/>
  <c r="M12" i="138"/>
  <c r="FA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U11" i="138"/>
  <c r="BW11" i="138" s="1"/>
  <c r="BS11" i="138"/>
  <c r="BQ11" i="138"/>
  <c r="BO11" i="138"/>
  <c r="BA11" i="138"/>
  <c r="AY11" i="138"/>
  <c r="AW11" i="138"/>
  <c r="BC11" i="138" s="1"/>
  <c r="BE11" i="138" s="1"/>
  <c r="AI11" i="138"/>
  <c r="AG11" i="138"/>
  <c r="AK11" i="138" s="1"/>
  <c r="AM11" i="138" s="1"/>
  <c r="AE11" i="138"/>
  <c r="Q11" i="138"/>
  <c r="EM11" i="138" s="1"/>
  <c r="O11" i="138"/>
  <c r="FC11" i="138" s="1"/>
  <c r="M11" i="138"/>
  <c r="CY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M10" i="138" s="1"/>
  <c r="CO10" i="138" s="1"/>
  <c r="CG10" i="138"/>
  <c r="BS10" i="138"/>
  <c r="BQ10" i="138"/>
  <c r="BO10" i="138"/>
  <c r="BU10" i="138" s="1"/>
  <c r="BW10" i="138" s="1"/>
  <c r="BA10" i="138"/>
  <c r="AY10" i="138"/>
  <c r="BC10" i="138" s="1"/>
  <c r="BE10" i="138" s="1"/>
  <c r="AW10" i="138"/>
  <c r="AI10" i="138"/>
  <c r="DC10" i="138" s="1"/>
  <c r="AG10" i="138"/>
  <c r="AE10" i="138"/>
  <c r="CY10" i="138" s="1"/>
  <c r="Q10" i="138"/>
  <c r="FE10" i="138" s="1"/>
  <c r="O10" i="138"/>
  <c r="DA10" i="138" s="1"/>
  <c r="M10" i="138"/>
  <c r="DQ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K9" i="138"/>
  <c r="CI9" i="138"/>
  <c r="CG9" i="138"/>
  <c r="CM9" i="138" s="1"/>
  <c r="CO9" i="138" s="1"/>
  <c r="BU9" i="138"/>
  <c r="BW9" i="138" s="1"/>
  <c r="BS9" i="138"/>
  <c r="BQ9" i="138"/>
  <c r="BO9" i="138"/>
  <c r="BA9" i="138"/>
  <c r="AY9" i="138"/>
  <c r="AW9" i="138"/>
  <c r="BC9" i="138" s="1"/>
  <c r="BE9" i="138" s="1"/>
  <c r="AI9" i="138"/>
  <c r="AG9" i="138"/>
  <c r="DA9" i="138" s="1"/>
  <c r="AE9" i="138"/>
  <c r="Q9" i="138"/>
  <c r="DC9" i="138" s="1"/>
  <c r="O9" i="138"/>
  <c r="DS9" i="138" s="1"/>
  <c r="M9" i="138"/>
  <c r="EI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M8" i="138"/>
  <c r="CO8" i="138" s="1"/>
  <c r="CK8" i="138"/>
  <c r="CI8" i="138"/>
  <c r="CG8" i="138"/>
  <c r="BS8" i="138"/>
  <c r="BQ8" i="138"/>
  <c r="BO8" i="138"/>
  <c r="BU8" i="138" s="1"/>
  <c r="BW8" i="138" s="1"/>
  <c r="BC8" i="138"/>
  <c r="BE8" i="138" s="1"/>
  <c r="BA8" i="138"/>
  <c r="AY8" i="138"/>
  <c r="AW8" i="138"/>
  <c r="AI8" i="138"/>
  <c r="DC8" i="138" s="1"/>
  <c r="AG8" i="138"/>
  <c r="AE8" i="138"/>
  <c r="AK8" i="138" s="1"/>
  <c r="AM8" i="138" s="1"/>
  <c r="S8" i="138"/>
  <c r="Q8" i="138"/>
  <c r="DU8" i="138" s="1"/>
  <c r="O8" i="138"/>
  <c r="EK8" i="138" s="1"/>
  <c r="M8" i="138"/>
  <c r="FA8" i="138" s="1"/>
  <c r="FG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 s="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I77" i="141" s="1"/>
  <c r="E77" i="4" s="1"/>
  <c r="G416" i="1" s="1"/>
  <c r="E77" i="14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 s="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 s="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 s="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 s="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Y30" i="142"/>
  <c r="W30" i="142"/>
  <c r="S30" i="142"/>
  <c r="Q30" i="142"/>
  <c r="M30" i="142"/>
  <c r="K30" i="142"/>
  <c r="G30" i="142"/>
  <c r="E30" i="142"/>
  <c r="AG30" i="142"/>
  <c r="AA30" i="142"/>
  <c r="U30" i="142"/>
  <c r="O30" i="142"/>
  <c r="I30" i="142"/>
  <c r="E22" i="92" s="1"/>
  <c r="AG29" i="142"/>
  <c r="AA29" i="142"/>
  <c r="U29" i="142"/>
  <c r="O29" i="142"/>
  <c r="I29" i="142"/>
  <c r="AM29" i="142" s="1"/>
  <c r="AG28" i="142"/>
  <c r="AA28" i="142"/>
  <c r="U28" i="142"/>
  <c r="O28" i="142"/>
  <c r="I28" i="142"/>
  <c r="AO28" i="142" s="1"/>
  <c r="AG27" i="142"/>
  <c r="AA27" i="142"/>
  <c r="U27" i="142"/>
  <c r="O27" i="142"/>
  <c r="I27" i="142"/>
  <c r="E21" i="92" s="1"/>
  <c r="AG26" i="142"/>
  <c r="AA26" i="142"/>
  <c r="U26" i="142"/>
  <c r="O26" i="142"/>
  <c r="AI26" i="142" s="1"/>
  <c r="E20" i="91" s="1"/>
  <c r="I26" i="142"/>
  <c r="E20" i="92" s="1"/>
  <c r="AG25" i="142"/>
  <c r="AA25" i="142"/>
  <c r="U25" i="142"/>
  <c r="O25" i="142"/>
  <c r="I25" i="142"/>
  <c r="E19" i="92" s="1"/>
  <c r="AG24" i="142"/>
  <c r="AA24" i="142"/>
  <c r="U24" i="142"/>
  <c r="O24" i="142"/>
  <c r="I24" i="142"/>
  <c r="E18" i="92" s="1"/>
  <c r="AG23" i="142"/>
  <c r="AA23" i="142"/>
  <c r="U23" i="142"/>
  <c r="O23" i="142"/>
  <c r="I23" i="142"/>
  <c r="E16" i="92" s="1"/>
  <c r="AG22" i="142"/>
  <c r="AA22" i="142"/>
  <c r="U22" i="142"/>
  <c r="O22" i="142"/>
  <c r="AK22" i="142" s="1"/>
  <c r="E17" i="90" s="1"/>
  <c r="I22" i="142"/>
  <c r="E17" i="92" s="1"/>
  <c r="AG21" i="142"/>
  <c r="AA21" i="142"/>
  <c r="U21" i="142"/>
  <c r="O21" i="142"/>
  <c r="I21" i="142"/>
  <c r="E15" i="92" s="1"/>
  <c r="AG20" i="142"/>
  <c r="AA20" i="142"/>
  <c r="U20" i="142"/>
  <c r="O20" i="142"/>
  <c r="AI20" i="142" s="1"/>
  <c r="E14" i="91" s="1"/>
  <c r="I20" i="142"/>
  <c r="E14" i="92" s="1"/>
  <c r="AE19" i="142"/>
  <c r="AC19" i="142"/>
  <c r="Y19" i="142"/>
  <c r="W19" i="142"/>
  <c r="S19" i="142"/>
  <c r="Q19" i="142"/>
  <c r="M19" i="142"/>
  <c r="K19" i="142"/>
  <c r="G19" i="142"/>
  <c r="E19" i="142"/>
  <c r="AG19" i="142"/>
  <c r="AA19" i="142"/>
  <c r="U19" i="142"/>
  <c r="O19" i="142"/>
  <c r="I19" i="142"/>
  <c r="E13" i="92" s="1"/>
  <c r="AG18" i="142"/>
  <c r="AA18" i="142"/>
  <c r="U18" i="142"/>
  <c r="O18" i="142"/>
  <c r="AI18" i="142" s="1"/>
  <c r="I18" i="142"/>
  <c r="AO18" i="142" s="1"/>
  <c r="AG17" i="142"/>
  <c r="AA17" i="142"/>
  <c r="U17" i="142"/>
  <c r="AK17" i="142" s="1"/>
  <c r="O17" i="142"/>
  <c r="I17" i="142"/>
  <c r="AI17" i="142" s="1"/>
  <c r="AG16" i="142"/>
  <c r="AA16" i="142"/>
  <c r="AM16" i="142" s="1"/>
  <c r="E12" i="89" s="1"/>
  <c r="U16" i="142"/>
  <c r="O16" i="142"/>
  <c r="I16" i="142"/>
  <c r="E12" i="92" s="1"/>
  <c r="AE15" i="142"/>
  <c r="AC15" i="142"/>
  <c r="Y15" i="142"/>
  <c r="W15" i="142"/>
  <c r="S15" i="142"/>
  <c r="Q15" i="142"/>
  <c r="M15" i="142"/>
  <c r="K15" i="142"/>
  <c r="G15" i="142"/>
  <c r="E15" i="142"/>
  <c r="AG15" i="142"/>
  <c r="AA15" i="142"/>
  <c r="U15" i="142"/>
  <c r="AK15" i="142" s="1"/>
  <c r="E11" i="90" s="1"/>
  <c r="O15" i="142"/>
  <c r="I15" i="142"/>
  <c r="E11" i="92" s="1"/>
  <c r="AG14" i="142"/>
  <c r="AA14" i="142"/>
  <c r="U14" i="142"/>
  <c r="O14" i="142"/>
  <c r="AI14" i="142" s="1"/>
  <c r="I14" i="142"/>
  <c r="AK14" i="142" s="1"/>
  <c r="AG13" i="142"/>
  <c r="AA13" i="142"/>
  <c r="U13" i="142"/>
  <c r="O13" i="142"/>
  <c r="I13" i="142"/>
  <c r="AM13" i="142" s="1"/>
  <c r="AG12" i="142"/>
  <c r="AA12" i="142"/>
  <c r="U12" i="142"/>
  <c r="O12" i="142"/>
  <c r="AM12" i="142" s="1"/>
  <c r="E10" i="89" s="1"/>
  <c r="I12" i="142"/>
  <c r="E10" i="92" s="1"/>
  <c r="AE11" i="142"/>
  <c r="AE31" i="142" s="1"/>
  <c r="AC11" i="142"/>
  <c r="AC31" i="142" s="1"/>
  <c r="Y11" i="142"/>
  <c r="Y31" i="142" s="1"/>
  <c r="W11" i="142"/>
  <c r="W31" i="142" s="1"/>
  <c r="S11" i="142"/>
  <c r="S31" i="142" s="1"/>
  <c r="Q11" i="142"/>
  <c r="Q31" i="142" s="1"/>
  <c r="M11" i="142"/>
  <c r="O11" i="142" s="1"/>
  <c r="K11" i="142"/>
  <c r="K31" i="142" s="1"/>
  <c r="G11" i="142"/>
  <c r="G31" i="142" s="1"/>
  <c r="E11" i="142"/>
  <c r="E31" i="142" s="1"/>
  <c r="AG11" i="142"/>
  <c r="AA11" i="142"/>
  <c r="U11" i="142"/>
  <c r="I11" i="142"/>
  <c r="E9" i="92" s="1"/>
  <c r="AG10" i="142"/>
  <c r="AA10" i="142"/>
  <c r="U10" i="142"/>
  <c r="O10" i="142"/>
  <c r="AM10" i="142" s="1"/>
  <c r="I10" i="142"/>
  <c r="AO10" i="142" s="1"/>
  <c r="AG9" i="142"/>
  <c r="AA9" i="142"/>
  <c r="U9" i="142"/>
  <c r="AK9" i="142" s="1"/>
  <c r="O9" i="142"/>
  <c r="I9" i="142"/>
  <c r="AI9" i="142" s="1"/>
  <c r="AG8" i="142"/>
  <c r="AA8" i="142"/>
  <c r="AM8" i="142" s="1"/>
  <c r="E8" i="89" s="1"/>
  <c r="U8" i="142"/>
  <c r="O8" i="142"/>
  <c r="AI8" i="142" s="1"/>
  <c r="E8" i="91" s="1"/>
  <c r="I8" i="142"/>
  <c r="E8" i="92" s="1"/>
  <c r="AE30" i="143"/>
  <c r="AC30" i="143"/>
  <c r="AG30" i="143" s="1"/>
  <c r="Y30" i="143"/>
  <c r="W30" i="143"/>
  <c r="S30" i="143"/>
  <c r="Q30" i="143"/>
  <c r="U30" i="143" s="1"/>
  <c r="M30" i="143"/>
  <c r="K30" i="143"/>
  <c r="G30" i="143"/>
  <c r="E30" i="143"/>
  <c r="I30" i="143" s="1"/>
  <c r="AA30" i="143"/>
  <c r="O30" i="143"/>
  <c r="AG29" i="143"/>
  <c r="AA29" i="143"/>
  <c r="U29" i="143"/>
  <c r="AK29" i="143" s="1"/>
  <c r="O29" i="143"/>
  <c r="I29" i="143"/>
  <c r="AI29" i="143" s="1"/>
  <c r="AG28" i="143"/>
  <c r="AA28" i="143"/>
  <c r="AM28" i="143" s="1"/>
  <c r="U28" i="143"/>
  <c r="O28" i="143"/>
  <c r="I28" i="143"/>
  <c r="AK28" i="143" s="1"/>
  <c r="AG27" i="143"/>
  <c r="AA27" i="143"/>
  <c r="U27" i="143"/>
  <c r="O27" i="143"/>
  <c r="I27" i="143"/>
  <c r="AG26" i="143"/>
  <c r="AA26" i="143"/>
  <c r="U26" i="143"/>
  <c r="O26" i="143"/>
  <c r="AI26" i="143" s="1"/>
  <c r="I26" i="143"/>
  <c r="AM26" i="143" s="1"/>
  <c r="AG25" i="143"/>
  <c r="AA25" i="143"/>
  <c r="U25" i="143"/>
  <c r="O25" i="143"/>
  <c r="I25" i="143"/>
  <c r="AM25" i="143" s="1"/>
  <c r="AG24" i="143"/>
  <c r="AA24" i="143"/>
  <c r="U24" i="143"/>
  <c r="O24" i="143"/>
  <c r="AI24" i="143" s="1"/>
  <c r="I24" i="143"/>
  <c r="AG23" i="143"/>
  <c r="AA23" i="143"/>
  <c r="U23" i="143"/>
  <c r="O23" i="143"/>
  <c r="I23" i="143"/>
  <c r="AG22" i="143"/>
  <c r="AA22" i="143"/>
  <c r="U22" i="143"/>
  <c r="O22" i="143"/>
  <c r="I22" i="143"/>
  <c r="AM22" i="143" s="1"/>
  <c r="AG21" i="143"/>
  <c r="AA21" i="143"/>
  <c r="U21" i="143"/>
  <c r="O21" i="143"/>
  <c r="I21" i="143"/>
  <c r="AM21" i="143" s="1"/>
  <c r="AG20" i="143"/>
  <c r="AA20" i="143"/>
  <c r="U20" i="143"/>
  <c r="O20" i="143"/>
  <c r="AI20" i="143" s="1"/>
  <c r="I20" i="143"/>
  <c r="AM20" i="143" s="1"/>
  <c r="AE19" i="143"/>
  <c r="AC19" i="143"/>
  <c r="Y19" i="143"/>
  <c r="W19" i="143"/>
  <c r="S19" i="143"/>
  <c r="Q19" i="143"/>
  <c r="M19" i="143"/>
  <c r="K19" i="143"/>
  <c r="G19" i="143"/>
  <c r="E19" i="143"/>
  <c r="AG19" i="143"/>
  <c r="AA19" i="143"/>
  <c r="U19" i="143"/>
  <c r="O19" i="143"/>
  <c r="I19" i="143"/>
  <c r="AM19" i="143" s="1"/>
  <c r="AG18" i="143"/>
  <c r="AA18" i="143"/>
  <c r="U18" i="143"/>
  <c r="O18" i="143"/>
  <c r="AI18" i="143" s="1"/>
  <c r="I18" i="143"/>
  <c r="AK18" i="143" s="1"/>
  <c r="AG17" i="143"/>
  <c r="AA17" i="143"/>
  <c r="U17" i="143"/>
  <c r="O17" i="143"/>
  <c r="I17" i="143"/>
  <c r="AM17" i="143" s="1"/>
  <c r="AG16" i="143"/>
  <c r="AA16" i="143"/>
  <c r="U16" i="143"/>
  <c r="O16" i="143"/>
  <c r="I16" i="143"/>
  <c r="AM16" i="143" s="1"/>
  <c r="AE15" i="143"/>
  <c r="AC15" i="143"/>
  <c r="Y15" i="143"/>
  <c r="W15" i="143"/>
  <c r="S15" i="143"/>
  <c r="Q15" i="143"/>
  <c r="M15" i="143"/>
  <c r="K15" i="143"/>
  <c r="G15" i="143"/>
  <c r="E15" i="143"/>
  <c r="AG15" i="143"/>
  <c r="AA15" i="143"/>
  <c r="U15" i="143"/>
  <c r="O15" i="143"/>
  <c r="I15" i="143"/>
  <c r="AG14" i="143"/>
  <c r="AA14" i="143"/>
  <c r="U14" i="143"/>
  <c r="O14" i="143"/>
  <c r="AM14" i="143" s="1"/>
  <c r="I14" i="143"/>
  <c r="AO14" i="143" s="1"/>
  <c r="AG13" i="143"/>
  <c r="AA13" i="143"/>
  <c r="U13" i="143"/>
  <c r="O13" i="143"/>
  <c r="I13" i="143"/>
  <c r="AI13" i="143" s="1"/>
  <c r="AG12" i="143"/>
  <c r="AA12" i="143"/>
  <c r="U12" i="143"/>
  <c r="O12" i="143"/>
  <c r="AI12" i="143" s="1"/>
  <c r="I12" i="143"/>
  <c r="AM12" i="143" s="1"/>
  <c r="AE11" i="143"/>
  <c r="AE31" i="143" s="1"/>
  <c r="AC11" i="143"/>
  <c r="AC31" i="143" s="1"/>
  <c r="AG31" i="143" s="1"/>
  <c r="Y11" i="143"/>
  <c r="Y31" i="143" s="1"/>
  <c r="W11" i="143"/>
  <c r="W31" i="143" s="1"/>
  <c r="AA31" i="143" s="1"/>
  <c r="S11" i="143"/>
  <c r="S31" i="143" s="1"/>
  <c r="Q11" i="143"/>
  <c r="Q31" i="143" s="1"/>
  <c r="U31" i="143" s="1"/>
  <c r="M11" i="143"/>
  <c r="M31" i="143" s="1"/>
  <c r="K11" i="143"/>
  <c r="K31" i="143" s="1"/>
  <c r="O31" i="143" s="1"/>
  <c r="G11" i="143"/>
  <c r="G31" i="143" s="1"/>
  <c r="E11" i="143"/>
  <c r="E31" i="143" s="1"/>
  <c r="I31" i="143" s="1"/>
  <c r="AG11" i="143"/>
  <c r="AA11" i="143"/>
  <c r="U11" i="143"/>
  <c r="O11" i="143"/>
  <c r="I11" i="143"/>
  <c r="AM11" i="143" s="1"/>
  <c r="AG10" i="143"/>
  <c r="AA10" i="143"/>
  <c r="U10" i="143"/>
  <c r="O10" i="143"/>
  <c r="I10" i="143"/>
  <c r="AK10" i="143" s="1"/>
  <c r="AG9" i="143"/>
  <c r="AA9" i="143"/>
  <c r="U9" i="143"/>
  <c r="O9" i="143"/>
  <c r="I9" i="143"/>
  <c r="AM9" i="143" s="1"/>
  <c r="AG8" i="143"/>
  <c r="AA8" i="143"/>
  <c r="U8" i="143"/>
  <c r="O8" i="143"/>
  <c r="AM8" i="143" s="1"/>
  <c r="I8" i="143"/>
  <c r="AK8" i="143" s="1"/>
  <c r="AE26" i="144"/>
  <c r="AU60" i="99" s="1"/>
  <c r="AC26" i="144"/>
  <c r="AW60" i="99" s="1"/>
  <c r="Y26" i="144"/>
  <c r="AI60" i="99" s="1"/>
  <c r="AM60" i="99" s="1"/>
  <c r="W26" i="144"/>
  <c r="AK60" i="99" s="1"/>
  <c r="S26" i="144"/>
  <c r="W60" i="99" s="1"/>
  <c r="Q26" i="144"/>
  <c r="Y60" i="99" s="1"/>
  <c r="M26" i="144"/>
  <c r="K60" i="99" s="1"/>
  <c r="K26" i="144"/>
  <c r="M60" i="99" s="1"/>
  <c r="I26" i="144"/>
  <c r="E23" i="87" s="1"/>
  <c r="G26" i="144"/>
  <c r="E60" i="99" s="1"/>
  <c r="I60" i="99" s="1"/>
  <c r="K25" i="3" s="1"/>
  <c r="G925" i="1" s="1"/>
  <c r="E26" i="144"/>
  <c r="G60" i="99" s="1"/>
  <c r="AE24" i="144"/>
  <c r="AU58" i="99" s="1"/>
  <c r="AY58" i="99" s="1"/>
  <c r="AC24" i="144"/>
  <c r="AW58" i="99" s="1"/>
  <c r="Y24" i="144"/>
  <c r="AI58" i="99" s="1"/>
  <c r="W24" i="144"/>
  <c r="AK58" i="99" s="1"/>
  <c r="S24" i="144"/>
  <c r="W58" i="99" s="1"/>
  <c r="Q24" i="144"/>
  <c r="Y58" i="99" s="1"/>
  <c r="O24" i="144"/>
  <c r="M24" i="144"/>
  <c r="K58" i="99" s="1"/>
  <c r="K24" i="144"/>
  <c r="M58" i="99" s="1"/>
  <c r="I24" i="144"/>
  <c r="G24" i="144"/>
  <c r="E58" i="99" s="1"/>
  <c r="I58" i="99" s="1"/>
  <c r="E24" i="144"/>
  <c r="G58" i="99" s="1"/>
  <c r="AE23" i="144"/>
  <c r="AU57" i="99" s="1"/>
  <c r="AY57" i="99" s="1"/>
  <c r="AC23" i="144"/>
  <c r="AW57" i="99" s="1"/>
  <c r="Y23" i="144"/>
  <c r="AI57" i="99" s="1"/>
  <c r="W23" i="144"/>
  <c r="AK57" i="99" s="1"/>
  <c r="U23" i="144"/>
  <c r="S23" i="144"/>
  <c r="W57" i="99" s="1"/>
  <c r="Q23" i="144"/>
  <c r="Y57" i="99" s="1"/>
  <c r="O23" i="144"/>
  <c r="M23" i="144"/>
  <c r="K57" i="99" s="1"/>
  <c r="O57" i="99" s="1"/>
  <c r="K23" i="144"/>
  <c r="M57" i="99" s="1"/>
  <c r="G23" i="144"/>
  <c r="E57" i="99" s="1"/>
  <c r="I57" i="99" s="1"/>
  <c r="K23" i="3" s="1"/>
  <c r="G867" i="1" s="1"/>
  <c r="E23" i="144"/>
  <c r="G57" i="99" s="1"/>
  <c r="AE22" i="144"/>
  <c r="AU56" i="99" s="1"/>
  <c r="AC22" i="144"/>
  <c r="AW56" i="99" s="1"/>
  <c r="AA22" i="144"/>
  <c r="Y22" i="144"/>
  <c r="AI56" i="99" s="1"/>
  <c r="W22" i="144"/>
  <c r="AK56" i="99" s="1"/>
  <c r="U22" i="144"/>
  <c r="S22" i="144"/>
  <c r="W56" i="99" s="1"/>
  <c r="AA56" i="99" s="1"/>
  <c r="Q22" i="144"/>
  <c r="Y56" i="99" s="1"/>
  <c r="M22" i="144"/>
  <c r="K56" i="99" s="1"/>
  <c r="O56" i="99" s="1"/>
  <c r="K22" i="144"/>
  <c r="M56" i="99" s="1"/>
  <c r="G22" i="144"/>
  <c r="E56" i="99" s="1"/>
  <c r="E22" i="144"/>
  <c r="G56" i="99" s="1"/>
  <c r="AE21" i="144"/>
  <c r="AU55" i="99" s="1"/>
  <c r="AC21" i="144"/>
  <c r="AW55" i="99" s="1"/>
  <c r="AA21" i="144"/>
  <c r="Y21" i="144"/>
  <c r="AI55" i="99" s="1"/>
  <c r="AM55" i="99" s="1"/>
  <c r="W21" i="144"/>
  <c r="AK55" i="99" s="1"/>
  <c r="S21" i="144"/>
  <c r="W55" i="99" s="1"/>
  <c r="AA55" i="99" s="1"/>
  <c r="Q21" i="144"/>
  <c r="Y55" i="99" s="1"/>
  <c r="M21" i="144"/>
  <c r="K55" i="99" s="1"/>
  <c r="K21" i="144"/>
  <c r="M55" i="99" s="1"/>
  <c r="G21" i="144"/>
  <c r="E55" i="99" s="1"/>
  <c r="E21" i="144"/>
  <c r="G55" i="99" s="1"/>
  <c r="AG20" i="144"/>
  <c r="AE20" i="144"/>
  <c r="AU54" i="99" s="1"/>
  <c r="AC20" i="144"/>
  <c r="AW54" i="99" s="1"/>
  <c r="Y20" i="144"/>
  <c r="AI54" i="99" s="1"/>
  <c r="AM54" i="99" s="1"/>
  <c r="W20" i="144"/>
  <c r="AK54" i="99" s="1"/>
  <c r="S20" i="144"/>
  <c r="W54" i="99" s="1"/>
  <c r="Q20" i="144"/>
  <c r="Y54" i="99" s="1"/>
  <c r="M20" i="144"/>
  <c r="K54" i="99" s="1"/>
  <c r="K20" i="144"/>
  <c r="M54" i="99" s="1"/>
  <c r="I20" i="144"/>
  <c r="G20" i="144"/>
  <c r="E54" i="99" s="1"/>
  <c r="I54" i="99" s="1"/>
  <c r="E20" i="144"/>
  <c r="G54" i="99" s="1"/>
  <c r="AE19" i="144"/>
  <c r="AU53" i="99" s="1"/>
  <c r="AY53" i="99" s="1"/>
  <c r="AC19" i="144"/>
  <c r="AW53" i="99" s="1"/>
  <c r="Y19" i="144"/>
  <c r="AI53" i="99" s="1"/>
  <c r="W19" i="144"/>
  <c r="AK53" i="99" s="1"/>
  <c r="U19" i="144"/>
  <c r="S19" i="144"/>
  <c r="W53" i="99" s="1"/>
  <c r="Q19" i="144"/>
  <c r="Y53" i="99" s="1"/>
  <c r="O19" i="144"/>
  <c r="M19" i="144"/>
  <c r="K53" i="99" s="1"/>
  <c r="O53" i="99" s="1"/>
  <c r="K19" i="144"/>
  <c r="M53" i="99" s="1"/>
  <c r="G19" i="144"/>
  <c r="E53" i="99" s="1"/>
  <c r="I53" i="99" s="1"/>
  <c r="E19" i="144"/>
  <c r="G53" i="99" s="1"/>
  <c r="AE18" i="144"/>
  <c r="AU52" i="99" s="1"/>
  <c r="AC18" i="144"/>
  <c r="AW52" i="99" s="1"/>
  <c r="Y18" i="144"/>
  <c r="AI52" i="99" s="1"/>
  <c r="W18" i="144"/>
  <c r="AK52" i="99" s="1"/>
  <c r="U18" i="144"/>
  <c r="S18" i="144"/>
  <c r="W52" i="99" s="1"/>
  <c r="AA52" i="99" s="1"/>
  <c r="Q18" i="144"/>
  <c r="Y52" i="99" s="1"/>
  <c r="M18" i="144"/>
  <c r="K52" i="99" s="1"/>
  <c r="O52" i="99" s="1"/>
  <c r="K18" i="144"/>
  <c r="M52" i="99" s="1"/>
  <c r="G18" i="144"/>
  <c r="E52" i="99" s="1"/>
  <c r="E18" i="144"/>
  <c r="G52" i="99" s="1"/>
  <c r="AE17" i="144"/>
  <c r="AU51" i="99" s="1"/>
  <c r="AC17" i="144"/>
  <c r="AW51" i="99" s="1"/>
  <c r="AA17" i="144"/>
  <c r="Y17" i="144"/>
  <c r="AI51" i="99" s="1"/>
  <c r="AM51" i="99" s="1"/>
  <c r="W17" i="144"/>
  <c r="AK51" i="99" s="1"/>
  <c r="S17" i="144"/>
  <c r="W51" i="99" s="1"/>
  <c r="AA51" i="99" s="1"/>
  <c r="Q17" i="144"/>
  <c r="Y51" i="99" s="1"/>
  <c r="M17" i="144"/>
  <c r="K51" i="99" s="1"/>
  <c r="K17" i="144"/>
  <c r="M51" i="99" s="1"/>
  <c r="I17" i="144"/>
  <c r="G17" i="144"/>
  <c r="E51" i="99" s="1"/>
  <c r="E17" i="144"/>
  <c r="G51" i="99" s="1"/>
  <c r="AG16" i="144"/>
  <c r="AE16" i="144"/>
  <c r="AU50" i="99" s="1"/>
  <c r="AY50" i="99" s="1"/>
  <c r="AC16" i="144"/>
  <c r="AW50" i="99" s="1"/>
  <c r="Y16" i="144"/>
  <c r="AI50" i="99" s="1"/>
  <c r="AM50" i="99" s="1"/>
  <c r="W16" i="144"/>
  <c r="AK50" i="99" s="1"/>
  <c r="S16" i="144"/>
  <c r="W50" i="99" s="1"/>
  <c r="Q16" i="144"/>
  <c r="Y50" i="99" s="1"/>
  <c r="O16" i="144"/>
  <c r="M16" i="144"/>
  <c r="K50" i="99" s="1"/>
  <c r="K16" i="144"/>
  <c r="M50" i="99" s="1"/>
  <c r="I16" i="144"/>
  <c r="G16" i="144"/>
  <c r="E50" i="99" s="1"/>
  <c r="I50" i="99" s="1"/>
  <c r="E16" i="144"/>
  <c r="G50" i="99" s="1"/>
  <c r="AE15" i="144"/>
  <c r="AU49" i="99" s="1"/>
  <c r="AY49" i="99" s="1"/>
  <c r="AC15" i="144"/>
  <c r="AW49" i="99" s="1"/>
  <c r="Y15" i="144"/>
  <c r="AI49" i="99" s="1"/>
  <c r="W15" i="144"/>
  <c r="AK49" i="99" s="1"/>
  <c r="U15" i="144"/>
  <c r="S15" i="144"/>
  <c r="W49" i="99" s="1"/>
  <c r="Q15" i="144"/>
  <c r="Y49" i="99" s="1"/>
  <c r="O15" i="144"/>
  <c r="M15" i="144"/>
  <c r="K49" i="99" s="1"/>
  <c r="O49" i="99" s="1"/>
  <c r="K15" i="144"/>
  <c r="M49" i="99" s="1"/>
  <c r="G15" i="144"/>
  <c r="E49" i="99" s="1"/>
  <c r="I49" i="99" s="1"/>
  <c r="E15" i="144"/>
  <c r="G49" i="99" s="1"/>
  <c r="AE14" i="144"/>
  <c r="AU48" i="99" s="1"/>
  <c r="AC14" i="144"/>
  <c r="AW48" i="99" s="1"/>
  <c r="AA14" i="144"/>
  <c r="Y14" i="144"/>
  <c r="AI48" i="99" s="1"/>
  <c r="W14" i="144"/>
  <c r="AK48" i="99" s="1"/>
  <c r="U14" i="144"/>
  <c r="S14" i="144"/>
  <c r="W48" i="99" s="1"/>
  <c r="AA48" i="99" s="1"/>
  <c r="Q14" i="144"/>
  <c r="Y48" i="99" s="1"/>
  <c r="M14" i="144"/>
  <c r="K48" i="99" s="1"/>
  <c r="O48" i="99" s="1"/>
  <c r="K14" i="144"/>
  <c r="M48" i="99" s="1"/>
  <c r="G14" i="144"/>
  <c r="E48" i="99" s="1"/>
  <c r="E14" i="144"/>
  <c r="G48" i="99" s="1"/>
  <c r="AG13" i="144"/>
  <c r="AE13" i="144"/>
  <c r="AU47" i="99" s="1"/>
  <c r="AY47" i="99" s="1"/>
  <c r="AC13" i="144"/>
  <c r="AW47" i="99" s="1"/>
  <c r="AA13" i="144"/>
  <c r="Y13" i="144"/>
  <c r="AI47" i="99" s="1"/>
  <c r="AM47" i="99" s="1"/>
  <c r="W13" i="144"/>
  <c r="AK47" i="99" s="1"/>
  <c r="S13" i="144"/>
  <c r="W47" i="99" s="1"/>
  <c r="AA47" i="99" s="1"/>
  <c r="Q13" i="144"/>
  <c r="Y47" i="99" s="1"/>
  <c r="M13" i="144"/>
  <c r="K47" i="99" s="1"/>
  <c r="K13" i="144"/>
  <c r="M47" i="99" s="1"/>
  <c r="I13" i="144"/>
  <c r="G13" i="144"/>
  <c r="E47" i="99" s="1"/>
  <c r="I47" i="99" s="1"/>
  <c r="E13" i="144"/>
  <c r="G47" i="99" s="1"/>
  <c r="AG12" i="144"/>
  <c r="AE12" i="144"/>
  <c r="AU46" i="99" s="1"/>
  <c r="AY46" i="99" s="1"/>
  <c r="AC12" i="144"/>
  <c r="AW46" i="99" s="1"/>
  <c r="Y12" i="144"/>
  <c r="AI46" i="99" s="1"/>
  <c r="AM46" i="99" s="1"/>
  <c r="W12" i="144"/>
  <c r="AK46" i="99" s="1"/>
  <c r="S12" i="144"/>
  <c r="W46" i="99" s="1"/>
  <c r="Q12" i="144"/>
  <c r="Y46" i="99" s="1"/>
  <c r="O12" i="144"/>
  <c r="M12" i="144"/>
  <c r="K46" i="99" s="1"/>
  <c r="O46" i="99" s="1"/>
  <c r="K12" i="144"/>
  <c r="M46" i="99" s="1"/>
  <c r="I12" i="144"/>
  <c r="G12" i="144"/>
  <c r="E46" i="99" s="1"/>
  <c r="I46" i="99" s="1"/>
  <c r="E12" i="144"/>
  <c r="G46" i="99" s="1"/>
  <c r="AE11" i="144"/>
  <c r="AU45" i="99" s="1"/>
  <c r="AY45" i="99" s="1"/>
  <c r="AC11" i="144"/>
  <c r="AW45" i="99" s="1"/>
  <c r="Y11" i="144"/>
  <c r="AI45" i="99" s="1"/>
  <c r="W11" i="144"/>
  <c r="AK45" i="99" s="1"/>
  <c r="U11" i="144"/>
  <c r="S11" i="144"/>
  <c r="W45" i="99" s="1"/>
  <c r="AA45" i="99" s="1"/>
  <c r="Q11" i="144"/>
  <c r="Y45" i="99" s="1"/>
  <c r="O11" i="144"/>
  <c r="M11" i="144"/>
  <c r="K45" i="99" s="1"/>
  <c r="K11" i="144"/>
  <c r="M45" i="99" s="1"/>
  <c r="G11" i="144"/>
  <c r="E45" i="99" s="1"/>
  <c r="I45" i="99" s="1"/>
  <c r="E11" i="144"/>
  <c r="G45" i="99" s="1"/>
  <c r="AE10" i="144"/>
  <c r="AU44" i="99" s="1"/>
  <c r="AC10" i="144"/>
  <c r="AW44" i="99" s="1"/>
  <c r="AA10" i="144"/>
  <c r="Y10" i="144"/>
  <c r="AI44" i="99" s="1"/>
  <c r="AM44" i="99" s="1"/>
  <c r="W10" i="144"/>
  <c r="AK44" i="99" s="1"/>
  <c r="U10" i="144"/>
  <c r="S10" i="144"/>
  <c r="W44" i="99" s="1"/>
  <c r="AA44" i="99" s="1"/>
  <c r="Q10" i="144"/>
  <c r="Y44" i="99" s="1"/>
  <c r="M10" i="144"/>
  <c r="K44" i="99" s="1"/>
  <c r="O44" i="99" s="1"/>
  <c r="K10" i="144"/>
  <c r="M44" i="99" s="1"/>
  <c r="G10" i="144"/>
  <c r="E44" i="99" s="1"/>
  <c r="E10" i="144"/>
  <c r="G44" i="99" s="1"/>
  <c r="AG9" i="144"/>
  <c r="AE9" i="144"/>
  <c r="AU43" i="99" s="1"/>
  <c r="AY43" i="99" s="1"/>
  <c r="AC9" i="144"/>
  <c r="AW43" i="99" s="1"/>
  <c r="AA9" i="144"/>
  <c r="Y9" i="144"/>
  <c r="AI43" i="99" s="1"/>
  <c r="W9" i="144"/>
  <c r="AK43" i="99" s="1"/>
  <c r="S9" i="144"/>
  <c r="W43" i="99" s="1"/>
  <c r="AA43" i="99" s="1"/>
  <c r="Q9" i="144"/>
  <c r="Y43" i="99" s="1"/>
  <c r="M9" i="144"/>
  <c r="K43" i="99" s="1"/>
  <c r="K9" i="144"/>
  <c r="M43" i="99" s="1"/>
  <c r="I9" i="144"/>
  <c r="G9" i="144"/>
  <c r="E43" i="99" s="1"/>
  <c r="I43" i="99" s="1"/>
  <c r="E9" i="144"/>
  <c r="G43" i="99" s="1"/>
  <c r="AG8" i="144"/>
  <c r="AE8" i="144"/>
  <c r="AU42" i="99" s="1"/>
  <c r="AC8" i="144"/>
  <c r="AW42" i="99" s="1"/>
  <c r="Y8" i="144"/>
  <c r="AI42" i="99" s="1"/>
  <c r="AM42" i="99" s="1"/>
  <c r="W8" i="144"/>
  <c r="AK42" i="99" s="1"/>
  <c r="S8" i="144"/>
  <c r="W42" i="99" s="1"/>
  <c r="Q8" i="144"/>
  <c r="Y42" i="99" s="1"/>
  <c r="M8" i="144"/>
  <c r="K42" i="99" s="1"/>
  <c r="O42" i="99" s="1"/>
  <c r="K8" i="144"/>
  <c r="M42" i="99" s="1"/>
  <c r="I8" i="144"/>
  <c r="G8" i="144"/>
  <c r="E42" i="99" s="1"/>
  <c r="E8" i="144"/>
  <c r="G42" i="99" s="1"/>
  <c r="BC26" i="145"/>
  <c r="BA41" i="99" s="1"/>
  <c r="BE41" i="99" s="1"/>
  <c r="BA26" i="145"/>
  <c r="BC41" i="99" s="1"/>
  <c r="AW26" i="145"/>
  <c r="AO41" i="99" s="1"/>
  <c r="AU26" i="145"/>
  <c r="AQ41" i="99" s="1"/>
  <c r="AQ26" i="145"/>
  <c r="AC41" i="99" s="1"/>
  <c r="AG41" i="99" s="1"/>
  <c r="AO26" i="145"/>
  <c r="AE41" i="99" s="1"/>
  <c r="AM26" i="145"/>
  <c r="AK26" i="145"/>
  <c r="Q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C25" i="144" s="1"/>
  <c r="Y25" i="145"/>
  <c r="Y25" i="144" s="1"/>
  <c r="AI59" i="99" s="1"/>
  <c r="W25" i="145"/>
  <c r="W25" i="144" s="1"/>
  <c r="S25" i="145"/>
  <c r="S25" i="144" s="1"/>
  <c r="W59" i="99" s="1"/>
  <c r="Q25" i="145"/>
  <c r="Q25" i="144" s="1"/>
  <c r="M25" i="145"/>
  <c r="O25" i="145" s="1"/>
  <c r="K25" i="145"/>
  <c r="K25" i="144" s="1"/>
  <c r="G25" i="145"/>
  <c r="AQ25" i="145" s="1"/>
  <c r="AS25" i="145" s="1"/>
  <c r="E25" i="145"/>
  <c r="E25" i="144" s="1"/>
  <c r="BA25" i="145"/>
  <c r="AO25" i="145"/>
  <c r="AK25" i="145"/>
  <c r="AI25" i="145"/>
  <c r="AM25" i="145" s="1"/>
  <c r="U25" i="145"/>
  <c r="BC24" i="145"/>
  <c r="BA40" i="99" s="1"/>
  <c r="BE40" i="99" s="1"/>
  <c r="BA24" i="145"/>
  <c r="BC40" i="99" s="1"/>
  <c r="AW24" i="145"/>
  <c r="AO40" i="99" s="1"/>
  <c r="AU24" i="145"/>
  <c r="AQ40" i="99" s="1"/>
  <c r="AQ24" i="145"/>
  <c r="AC40" i="99" s="1"/>
  <c r="AG40" i="99" s="1"/>
  <c r="AO24" i="145"/>
  <c r="AE40" i="99" s="1"/>
  <c r="AM24" i="145"/>
  <c r="AK24" i="145"/>
  <c r="Q40" i="99" s="1"/>
  <c r="AI24" i="145"/>
  <c r="S40" i="99" s="1"/>
  <c r="AG24" i="145"/>
  <c r="AA24" i="145"/>
  <c r="U24" i="145"/>
  <c r="O24" i="145"/>
  <c r="I24" i="145"/>
  <c r="Q24" i="29" s="1"/>
  <c r="BE23" i="145"/>
  <c r="BC23" i="145"/>
  <c r="BA39" i="99" s="1"/>
  <c r="BA23" i="145"/>
  <c r="BC39" i="99" s="1"/>
  <c r="AW23" i="145"/>
  <c r="AO39" i="99" s="1"/>
  <c r="AU23" i="145"/>
  <c r="AQ39" i="99" s="1"/>
  <c r="AQ23" i="145"/>
  <c r="AC39" i="99" s="1"/>
  <c r="AO23" i="145"/>
  <c r="AS23" i="145" s="1"/>
  <c r="AK23" i="145"/>
  <c r="AM23" i="145" s="1"/>
  <c r="AI23" i="145"/>
  <c r="S39" i="99" s="1"/>
  <c r="AG23" i="145"/>
  <c r="AA23" i="145"/>
  <c r="U23" i="145"/>
  <c r="O23" i="145"/>
  <c r="I23" i="145"/>
  <c r="Q23" i="29" s="1"/>
  <c r="BC22" i="145"/>
  <c r="BE22" i="145" s="1"/>
  <c r="BA22" i="145"/>
  <c r="BC38" i="99" s="1"/>
  <c r="AY22" i="145"/>
  <c r="AW22" i="145"/>
  <c r="AO38" i="99" s="1"/>
  <c r="AS38" i="99" s="1"/>
  <c r="AU22" i="145"/>
  <c r="AQ38" i="99" s="1"/>
  <c r="AQ22" i="145"/>
  <c r="AC38" i="99" s="1"/>
  <c r="AG38" i="99" s="1"/>
  <c r="AO22" i="145"/>
  <c r="AE38" i="99" s="1"/>
  <c r="AK22" i="145"/>
  <c r="Q38" i="99" s="1"/>
  <c r="U38" i="99" s="1"/>
  <c r="AI22" i="145"/>
  <c r="S38" i="99" s="1"/>
  <c r="AG22" i="145"/>
  <c r="AA22" i="145"/>
  <c r="U22" i="145"/>
  <c r="O22" i="145"/>
  <c r="I22" i="145"/>
  <c r="Q22" i="29" s="1"/>
  <c r="BC21" i="145"/>
  <c r="BA37" i="99" s="1"/>
  <c r="BA21" i="145"/>
  <c r="BC37" i="99" s="1"/>
  <c r="AW21" i="145"/>
  <c r="AO37" i="99" s="1"/>
  <c r="AU21" i="145"/>
  <c r="AQ37" i="99" s="1"/>
  <c r="AS21" i="145"/>
  <c r="AQ21" i="145"/>
  <c r="AC37" i="99" s="1"/>
  <c r="AG37" i="99" s="1"/>
  <c r="AO21" i="145"/>
  <c r="AE37" i="99" s="1"/>
  <c r="AK21" i="145"/>
  <c r="Q37" i="99" s="1"/>
  <c r="AI21" i="145"/>
  <c r="AM21" i="145" s="1"/>
  <c r="AG21" i="145"/>
  <c r="AA21" i="145"/>
  <c r="U21" i="145"/>
  <c r="O21" i="145"/>
  <c r="I21" i="145"/>
  <c r="Q21" i="29" s="1"/>
  <c r="BC20" i="145"/>
  <c r="BA36" i="99" s="1"/>
  <c r="BA20" i="145"/>
  <c r="BC36" i="99" s="1"/>
  <c r="AW20" i="145"/>
  <c r="AO36" i="99" s="1"/>
  <c r="AU20" i="145"/>
  <c r="AY20" i="145" s="1"/>
  <c r="AQ20" i="145"/>
  <c r="AS20" i="145" s="1"/>
  <c r="AO20" i="145"/>
  <c r="AE36" i="99" s="1"/>
  <c r="AM20" i="145"/>
  <c r="AK20" i="145"/>
  <c r="Q36" i="99" s="1"/>
  <c r="U36" i="99" s="1"/>
  <c r="AI20" i="145"/>
  <c r="S36" i="99" s="1"/>
  <c r="AG20" i="145"/>
  <c r="AA20" i="145"/>
  <c r="U20" i="145"/>
  <c r="O20" i="145"/>
  <c r="I20" i="145"/>
  <c r="Q20" i="29" s="1"/>
  <c r="BE19" i="145"/>
  <c r="BC19" i="145"/>
  <c r="BA35" i="99" s="1"/>
  <c r="BE35" i="99" s="1"/>
  <c r="BA19" i="145"/>
  <c r="BC35" i="99" s="1"/>
  <c r="AW19" i="145"/>
  <c r="AO35" i="99" s="1"/>
  <c r="AS35" i="99" s="1"/>
  <c r="AU19" i="145"/>
  <c r="AQ35" i="99" s="1"/>
  <c r="AQ19" i="145"/>
  <c r="AC35" i="99" s="1"/>
  <c r="AO19" i="145"/>
  <c r="AS19" i="145" s="1"/>
  <c r="AK19" i="145"/>
  <c r="AM19" i="145" s="1"/>
  <c r="AI19" i="145"/>
  <c r="S35" i="99" s="1"/>
  <c r="AG19" i="145"/>
  <c r="AA19" i="145"/>
  <c r="U19" i="145"/>
  <c r="O19" i="145"/>
  <c r="I19" i="145"/>
  <c r="BC18" i="145"/>
  <c r="BE18" i="145" s="1"/>
  <c r="BA18" i="145"/>
  <c r="BC34" i="99" s="1"/>
  <c r="AY18" i="145"/>
  <c r="AW18" i="145"/>
  <c r="AO34" i="99" s="1"/>
  <c r="AS34" i="99" s="1"/>
  <c r="AU18" i="145"/>
  <c r="AQ34" i="99" s="1"/>
  <c r="AQ18" i="145"/>
  <c r="AC34" i="99" s="1"/>
  <c r="AG34" i="99" s="1"/>
  <c r="AO18" i="145"/>
  <c r="AE34" i="99" s="1"/>
  <c r="AK18" i="145"/>
  <c r="Q34" i="99" s="1"/>
  <c r="U34" i="99" s="1"/>
  <c r="AI18" i="145"/>
  <c r="S34" i="99" s="1"/>
  <c r="AG18" i="145"/>
  <c r="AA18" i="145"/>
  <c r="U18" i="145"/>
  <c r="O18" i="145"/>
  <c r="I18" i="145"/>
  <c r="Q18" i="29" s="1"/>
  <c r="BC17" i="145"/>
  <c r="BA33" i="99" s="1"/>
  <c r="BA17" i="145"/>
  <c r="BC33" i="99" s="1"/>
  <c r="AW17" i="145"/>
  <c r="AO33" i="99" s="1"/>
  <c r="AU17" i="145"/>
  <c r="AQ33" i="99" s="1"/>
  <c r="AS17" i="145"/>
  <c r="AQ17" i="145"/>
  <c r="AC33" i="99" s="1"/>
  <c r="AG33" i="99" s="1"/>
  <c r="AO17" i="145"/>
  <c r="AE33" i="99" s="1"/>
  <c r="AK17" i="145"/>
  <c r="Q33" i="99" s="1"/>
  <c r="AI17" i="145"/>
  <c r="AM17" i="145" s="1"/>
  <c r="AG17" i="145"/>
  <c r="AA17" i="145"/>
  <c r="U17" i="145"/>
  <c r="O17" i="145"/>
  <c r="I17" i="145"/>
  <c r="Q17" i="29" s="1"/>
  <c r="S17" i="29" s="1"/>
  <c r="BA17" i="7" s="1"/>
  <c r="BC16" i="145"/>
  <c r="BA32" i="99" s="1"/>
  <c r="BA16" i="145"/>
  <c r="BC32" i="99" s="1"/>
  <c r="AW16" i="145"/>
  <c r="AO32" i="99" s="1"/>
  <c r="AU16" i="145"/>
  <c r="AY16" i="145" s="1"/>
  <c r="AQ16" i="145"/>
  <c r="AS16" i="145" s="1"/>
  <c r="AO16" i="145"/>
  <c r="AE32" i="99" s="1"/>
  <c r="AK16" i="145"/>
  <c r="Q32" i="99" s="1"/>
  <c r="AI16" i="145"/>
  <c r="S32" i="99" s="1"/>
  <c r="AG16" i="145"/>
  <c r="AA16" i="145"/>
  <c r="U16" i="145"/>
  <c r="O16" i="145"/>
  <c r="I16" i="145"/>
  <c r="Q16" i="29" s="1"/>
  <c r="BC15" i="145"/>
  <c r="BA31" i="99" s="1"/>
  <c r="BE31" i="99" s="1"/>
  <c r="BA15" i="145"/>
  <c r="BC31" i="99" s="1"/>
  <c r="AW15" i="145"/>
  <c r="AO31" i="99" s="1"/>
  <c r="AS31" i="99" s="1"/>
  <c r="AU15" i="145"/>
  <c r="AQ31" i="99" s="1"/>
  <c r="AQ15" i="145"/>
  <c r="AC31" i="99" s="1"/>
  <c r="AO15" i="145"/>
  <c r="AS15" i="145" s="1"/>
  <c r="AK15" i="145"/>
  <c r="Q31" i="99" s="1"/>
  <c r="AI15" i="145"/>
  <c r="AM15" i="145" s="1"/>
  <c r="AG15" i="145"/>
  <c r="AA15" i="145"/>
  <c r="U15" i="145"/>
  <c r="O15" i="145"/>
  <c r="I15" i="145"/>
  <c r="Q15" i="29" s="1"/>
  <c r="BC14" i="145"/>
  <c r="BA30" i="99" s="1"/>
  <c r="BA14" i="145"/>
  <c r="BE14" i="145" s="1"/>
  <c r="AY14" i="145"/>
  <c r="AW14" i="145"/>
  <c r="AO30" i="99" s="1"/>
  <c r="AS30" i="99" s="1"/>
  <c r="AU14" i="145"/>
  <c r="AQ30" i="99" s="1"/>
  <c r="AQ14" i="145"/>
  <c r="AC30" i="99" s="1"/>
  <c r="AG30" i="99" s="1"/>
  <c r="AO14" i="145"/>
  <c r="AE30" i="99" s="1"/>
  <c r="AK14" i="145"/>
  <c r="Q30" i="99" s="1"/>
  <c r="U30" i="99" s="1"/>
  <c r="AI14" i="145"/>
  <c r="S30" i="99" s="1"/>
  <c r="AG14" i="145"/>
  <c r="AA14" i="145"/>
  <c r="U14" i="145"/>
  <c r="O14" i="145"/>
  <c r="I14" i="145"/>
  <c r="Q14" i="29" s="1"/>
  <c r="BC13" i="145"/>
  <c r="BA29" i="99" s="1"/>
  <c r="BA13" i="145"/>
  <c r="BC29" i="99" s="1"/>
  <c r="AW13" i="145"/>
  <c r="AO29" i="99" s="1"/>
  <c r="AU13" i="145"/>
  <c r="AQ29" i="99" s="1"/>
  <c r="AS13" i="145"/>
  <c r="AQ13" i="145"/>
  <c r="AC29" i="99" s="1"/>
  <c r="AG29" i="99" s="1"/>
  <c r="AO13" i="145"/>
  <c r="AE29" i="99" s="1"/>
  <c r="AK13" i="145"/>
  <c r="Q29" i="99" s="1"/>
  <c r="AI13" i="145"/>
  <c r="AM13" i="145" s="1"/>
  <c r="AG13" i="145"/>
  <c r="AA13" i="145"/>
  <c r="U13" i="145"/>
  <c r="O13" i="145"/>
  <c r="I13" i="145"/>
  <c r="Q13" i="29" s="1"/>
  <c r="BC12" i="145"/>
  <c r="BA28" i="99" s="1"/>
  <c r="BA12" i="145"/>
  <c r="BC28" i="99" s="1"/>
  <c r="AW12" i="145"/>
  <c r="AO28" i="99" s="1"/>
  <c r="AU12" i="145"/>
  <c r="AY12" i="145" s="1"/>
  <c r="AQ12" i="145"/>
  <c r="AS12" i="145" s="1"/>
  <c r="AO12" i="145"/>
  <c r="AE28" i="99" s="1"/>
  <c r="AK12" i="145"/>
  <c r="Q28" i="99" s="1"/>
  <c r="AI12" i="145"/>
  <c r="S28" i="99" s="1"/>
  <c r="AG12" i="145"/>
  <c r="AA12" i="145"/>
  <c r="U12" i="145"/>
  <c r="O12" i="145"/>
  <c r="I12" i="145"/>
  <c r="Q12" i="29" s="1"/>
  <c r="BC11" i="145"/>
  <c r="BA27" i="99" s="1"/>
  <c r="BE27" i="99" s="1"/>
  <c r="BA11" i="145"/>
  <c r="BC27" i="99" s="1"/>
  <c r="AW11" i="145"/>
  <c r="AO27" i="99" s="1"/>
  <c r="AS27" i="99" s="1"/>
  <c r="AU11" i="145"/>
  <c r="AQ27" i="99" s="1"/>
  <c r="AQ11" i="145"/>
  <c r="AC27" i="99" s="1"/>
  <c r="AO11" i="145"/>
  <c r="AS11" i="145" s="1"/>
  <c r="AK11" i="145"/>
  <c r="Q27" i="99" s="1"/>
  <c r="AI11" i="145"/>
  <c r="AM11" i="145" s="1"/>
  <c r="AG11" i="145"/>
  <c r="AA11" i="145"/>
  <c r="U11" i="145"/>
  <c r="O11" i="145"/>
  <c r="I11" i="145"/>
  <c r="Q11" i="29" s="1"/>
  <c r="BC10" i="145"/>
  <c r="BA26" i="99" s="1"/>
  <c r="BA10" i="145"/>
  <c r="BE10" i="145" s="1"/>
  <c r="AY10" i="145"/>
  <c r="AW10" i="145"/>
  <c r="AO26" i="99" s="1"/>
  <c r="AS26" i="99" s="1"/>
  <c r="AU10" i="145"/>
  <c r="AQ26" i="99" s="1"/>
  <c r="AQ10" i="145"/>
  <c r="AS10" i="145" s="1"/>
  <c r="AO10" i="145"/>
  <c r="AE26" i="99" s="1"/>
  <c r="AK10" i="145"/>
  <c r="Q26" i="99" s="1"/>
  <c r="U26" i="99" s="1"/>
  <c r="AI10" i="145"/>
  <c r="S26" i="99" s="1"/>
  <c r="AG10" i="145"/>
  <c r="AA10" i="145"/>
  <c r="U10" i="145"/>
  <c r="O10" i="145"/>
  <c r="I10" i="145"/>
  <c r="Q10" i="29" s="1"/>
  <c r="BC9" i="145"/>
  <c r="BA25" i="99" s="1"/>
  <c r="BA9" i="145"/>
  <c r="BC25" i="99" s="1"/>
  <c r="AW9" i="145"/>
  <c r="AO25" i="99" s="1"/>
  <c r="AU9" i="145"/>
  <c r="AQ25" i="99" s="1"/>
  <c r="AS9" i="145"/>
  <c r="AQ9" i="145"/>
  <c r="AC25" i="99" s="1"/>
  <c r="AG25" i="99" s="1"/>
  <c r="AO9" i="145"/>
  <c r="AE25" i="99" s="1"/>
  <c r="AK9" i="145"/>
  <c r="Q25" i="99" s="1"/>
  <c r="AI9" i="145"/>
  <c r="AM9" i="145" s="1"/>
  <c r="AG9" i="145"/>
  <c r="AA9" i="145"/>
  <c r="U9" i="145"/>
  <c r="O9" i="145"/>
  <c r="I9" i="145"/>
  <c r="Q9" i="29" s="1"/>
  <c r="BC8" i="145"/>
  <c r="BA24" i="99" s="1"/>
  <c r="BA8" i="145"/>
  <c r="BC24" i="99" s="1"/>
  <c r="AW8" i="145"/>
  <c r="AO24" i="99" s="1"/>
  <c r="AU8" i="145"/>
  <c r="AY8" i="145" s="1"/>
  <c r="AQ8" i="145"/>
  <c r="AS8" i="145" s="1"/>
  <c r="AO8" i="145"/>
  <c r="AE24" i="99" s="1"/>
  <c r="AK8" i="145"/>
  <c r="Q24" i="99" s="1"/>
  <c r="AI8" i="145"/>
  <c r="S24" i="99" s="1"/>
  <c r="AG8" i="145"/>
  <c r="AA8" i="145"/>
  <c r="U8" i="145"/>
  <c r="O8" i="145"/>
  <c r="I8" i="145"/>
  <c r="Q8" i="29" s="1"/>
  <c r="BC23" i="146"/>
  <c r="BA23" i="99" s="1"/>
  <c r="BE23" i="99" s="1"/>
  <c r="CM23" i="83" s="1"/>
  <c r="BA23" i="146"/>
  <c r="BC23" i="99" s="1"/>
  <c r="AW23" i="146"/>
  <c r="AO23" i="99" s="1"/>
  <c r="AS23" i="99" s="1"/>
  <c r="BS23" i="83" s="1"/>
  <c r="AU23" i="146"/>
  <c r="AQ23" i="99" s="1"/>
  <c r="AQ23" i="146"/>
  <c r="AC23" i="99" s="1"/>
  <c r="AO23" i="146"/>
  <c r="AS23" i="146" s="1"/>
  <c r="AK23" i="146"/>
  <c r="AM23" i="146" s="1"/>
  <c r="AI23" i="146"/>
  <c r="S23" i="99" s="1"/>
  <c r="AG23" i="146"/>
  <c r="AA23" i="146"/>
  <c r="U23" i="146"/>
  <c r="O23" i="146"/>
  <c r="I23" i="146"/>
  <c r="BC22" i="146"/>
  <c r="BA22" i="99" s="1"/>
  <c r="BA22" i="146"/>
  <c r="BE22" i="146" s="1"/>
  <c r="AW22" i="146"/>
  <c r="AO22" i="99" s="1"/>
  <c r="AU22" i="146"/>
  <c r="AQ22" i="99" s="1"/>
  <c r="AQ22" i="146"/>
  <c r="AC22" i="99" s="1"/>
  <c r="AO22" i="146"/>
  <c r="AE22" i="99" s="1"/>
  <c r="AK22" i="146"/>
  <c r="Q22" i="99" s="1"/>
  <c r="AI22" i="146"/>
  <c r="S22" i="99" s="1"/>
  <c r="AG22" i="146"/>
  <c r="AA22" i="146"/>
  <c r="U22" i="146"/>
  <c r="O22" i="146"/>
  <c r="I22" i="146"/>
  <c r="BC21" i="146"/>
  <c r="BA21" i="99" s="1"/>
  <c r="BE21" i="99" s="1"/>
  <c r="CM21" i="83" s="1"/>
  <c r="BA21" i="146"/>
  <c r="BC21" i="99" s="1"/>
  <c r="AW21" i="146"/>
  <c r="AO21" i="99" s="1"/>
  <c r="AU21" i="146"/>
  <c r="AY21" i="146" s="1"/>
  <c r="AQ21" i="146"/>
  <c r="AC21" i="99" s="1"/>
  <c r="AG21" i="99" s="1"/>
  <c r="AY21" i="83" s="1"/>
  <c r="AO21" i="146"/>
  <c r="AE21" i="99" s="1"/>
  <c r="AK21" i="146"/>
  <c r="Q21" i="99" s="1"/>
  <c r="U21" i="99" s="1"/>
  <c r="AE21" i="83" s="1"/>
  <c r="AI21" i="146"/>
  <c r="S21" i="99" s="1"/>
  <c r="AG21" i="146"/>
  <c r="AA21" i="146"/>
  <c r="U21" i="146"/>
  <c r="O21" i="146"/>
  <c r="I21" i="146"/>
  <c r="BC20" i="146"/>
  <c r="BA20" i="99" s="1"/>
  <c r="BA20" i="146"/>
  <c r="BC20" i="99" s="1"/>
  <c r="AW20" i="146"/>
  <c r="AO20" i="99" s="1"/>
  <c r="AU20" i="146"/>
  <c r="AY20" i="146" s="1"/>
  <c r="AQ20" i="146"/>
  <c r="AC20" i="99" s="1"/>
  <c r="AO20" i="146"/>
  <c r="AE20" i="99" s="1"/>
  <c r="AM20" i="146"/>
  <c r="AK20" i="146"/>
  <c r="Q20" i="99" s="1"/>
  <c r="U20" i="99" s="1"/>
  <c r="AE20" i="83" s="1"/>
  <c r="AI20" i="146"/>
  <c r="S20" i="99" s="1"/>
  <c r="AG20" i="146"/>
  <c r="AA20" i="146"/>
  <c r="U20" i="146"/>
  <c r="O20" i="146"/>
  <c r="I20" i="146"/>
  <c r="BC19" i="146"/>
  <c r="BA19" i="99" s="1"/>
  <c r="BA19" i="146"/>
  <c r="BC19" i="99" s="1"/>
  <c r="AW19" i="146"/>
  <c r="AO19" i="99" s="1"/>
  <c r="AU19" i="146"/>
  <c r="AQ19" i="99" s="1"/>
  <c r="AQ19" i="146"/>
  <c r="AC19" i="99" s="1"/>
  <c r="AO19" i="146"/>
  <c r="AS19" i="146" s="1"/>
  <c r="AK19" i="146"/>
  <c r="AM19" i="146" s="1"/>
  <c r="AI19" i="146"/>
  <c r="S19" i="99" s="1"/>
  <c r="AG19" i="146"/>
  <c r="AA19" i="146"/>
  <c r="U19" i="146"/>
  <c r="O19" i="146"/>
  <c r="I19" i="146"/>
  <c r="BC18" i="146"/>
  <c r="BA18" i="99" s="1"/>
  <c r="BA18" i="146"/>
  <c r="M12" i="135" s="1"/>
  <c r="AW18" i="146"/>
  <c r="AO18" i="99" s="1"/>
  <c r="AS18" i="99" s="1"/>
  <c r="BS18" i="83" s="1"/>
  <c r="AU18" i="146"/>
  <c r="AQ18" i="99" s="1"/>
  <c r="AQ18" i="146"/>
  <c r="AC18" i="99" s="1"/>
  <c r="AG18" i="99" s="1"/>
  <c r="AY18" i="83" s="1"/>
  <c r="AO18" i="146"/>
  <c r="AE18" i="99" s="1"/>
  <c r="AM18" i="146"/>
  <c r="AK18" i="146"/>
  <c r="Q18" i="99" s="1"/>
  <c r="AI18" i="146"/>
  <c r="S18" i="99" s="1"/>
  <c r="AG18" i="146"/>
  <c r="AA18" i="146"/>
  <c r="U18" i="146"/>
  <c r="O18" i="146"/>
  <c r="I18" i="146"/>
  <c r="BE17" i="146"/>
  <c r="BC17" i="146"/>
  <c r="BA17" i="99" s="1"/>
  <c r="BA17" i="146"/>
  <c r="BC17" i="99" s="1"/>
  <c r="AW17" i="146"/>
  <c r="AO17" i="99" s="1"/>
  <c r="AU17" i="146"/>
  <c r="AY17" i="146" s="1"/>
  <c r="AQ17" i="146"/>
  <c r="AC17" i="99" s="1"/>
  <c r="AO17" i="146"/>
  <c r="AE17" i="99" s="1"/>
  <c r="AK17" i="146"/>
  <c r="Q17" i="99" s="1"/>
  <c r="AI17" i="146"/>
  <c r="S17" i="99" s="1"/>
  <c r="AG17" i="146"/>
  <c r="AA17" i="146"/>
  <c r="U17" i="146"/>
  <c r="O17" i="146"/>
  <c r="I17" i="146"/>
  <c r="BC16" i="146"/>
  <c r="BA16" i="99" s="1"/>
  <c r="BE16" i="99" s="1"/>
  <c r="CM16" i="83" s="1"/>
  <c r="BA16" i="146"/>
  <c r="BC16" i="99" s="1"/>
  <c r="AW16" i="146"/>
  <c r="AO16" i="99" s="1"/>
  <c r="AU16" i="146"/>
  <c r="AY16" i="146" s="1"/>
  <c r="AQ16" i="146"/>
  <c r="AC16" i="99" s="1"/>
  <c r="AG16" i="99" s="1"/>
  <c r="AY16" i="83" s="1"/>
  <c r="AO16" i="146"/>
  <c r="AE16" i="99" s="1"/>
  <c r="AK16" i="146"/>
  <c r="Q16" i="99" s="1"/>
  <c r="U16" i="99" s="1"/>
  <c r="AE16" i="83" s="1"/>
  <c r="AI16" i="146"/>
  <c r="S16" i="99" s="1"/>
  <c r="AG16" i="146"/>
  <c r="AA16" i="146"/>
  <c r="U16" i="146"/>
  <c r="O16" i="146"/>
  <c r="I16" i="146"/>
  <c r="BC15" i="146"/>
  <c r="BA15" i="99" s="1"/>
  <c r="BA15" i="146"/>
  <c r="BC15" i="99" s="1"/>
  <c r="AW15" i="146"/>
  <c r="AO15" i="99" s="1"/>
  <c r="AU15" i="146"/>
  <c r="AQ15" i="99" s="1"/>
  <c r="AS15" i="146"/>
  <c r="AQ15" i="146"/>
  <c r="AC15" i="99" s="1"/>
  <c r="AG15" i="99" s="1"/>
  <c r="AY15" i="83" s="1"/>
  <c r="AO15" i="146"/>
  <c r="AE15" i="99" s="1"/>
  <c r="AK15" i="146"/>
  <c r="Q15" i="99" s="1"/>
  <c r="AI15" i="146"/>
  <c r="AM15" i="146" s="1"/>
  <c r="AG15" i="146"/>
  <c r="AA15" i="146"/>
  <c r="U15" i="146"/>
  <c r="O15" i="146"/>
  <c r="I15" i="146"/>
  <c r="BC14" i="146"/>
  <c r="BA14" i="99" s="1"/>
  <c r="BA14" i="146"/>
  <c r="BE14" i="146" s="1"/>
  <c r="AW14" i="146"/>
  <c r="AO14" i="99" s="1"/>
  <c r="AU14" i="146"/>
  <c r="AQ14" i="99" s="1"/>
  <c r="AQ14" i="146"/>
  <c r="AC14" i="99" s="1"/>
  <c r="AO14" i="146"/>
  <c r="AE14" i="99" s="1"/>
  <c r="AM14" i="146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E13" i="146"/>
  <c r="BC13" i="146"/>
  <c r="BA13" i="99" s="1"/>
  <c r="BE13" i="99" s="1"/>
  <c r="CM13" i="83" s="1"/>
  <c r="BA13" i="146"/>
  <c r="BC13" i="99" s="1"/>
  <c r="AW13" i="146"/>
  <c r="AO13" i="99" s="1"/>
  <c r="AU13" i="146"/>
  <c r="AY13" i="146" s="1"/>
  <c r="AQ13" i="146"/>
  <c r="AC13" i="99" s="1"/>
  <c r="AG13" i="99" s="1"/>
  <c r="AY13" i="83" s="1"/>
  <c r="AO13" i="146"/>
  <c r="AE13" i="99" s="1"/>
  <c r="AK13" i="146"/>
  <c r="Q13" i="99" s="1"/>
  <c r="U13" i="99" s="1"/>
  <c r="AE13" i="83" s="1"/>
  <c r="AI13" i="146"/>
  <c r="S13" i="99" s="1"/>
  <c r="AG13" i="146"/>
  <c r="AA13" i="146"/>
  <c r="U13" i="146"/>
  <c r="O13" i="146"/>
  <c r="I13" i="146"/>
  <c r="BC12" i="146"/>
  <c r="BA12" i="99" s="1"/>
  <c r="BA12" i="146"/>
  <c r="BC12" i="99" s="1"/>
  <c r="AW12" i="146"/>
  <c r="AO12" i="99" s="1"/>
  <c r="AU12" i="146"/>
  <c r="AY12" i="146" s="1"/>
  <c r="AQ12" i="146"/>
  <c r="AC12" i="99" s="1"/>
  <c r="AO12" i="146"/>
  <c r="AE12" i="99" s="1"/>
  <c r="AK12" i="146"/>
  <c r="Q12" i="99" s="1"/>
  <c r="AI12" i="146"/>
  <c r="S12" i="99" s="1"/>
  <c r="AG12" i="146"/>
  <c r="AA12" i="146"/>
  <c r="U12" i="146"/>
  <c r="O12" i="146"/>
  <c r="I12" i="146"/>
  <c r="BC11" i="146"/>
  <c r="BA11" i="99" s="1"/>
  <c r="BE11" i="99" s="1"/>
  <c r="CM11" i="83" s="1"/>
  <c r="BA11" i="146"/>
  <c r="BC11" i="99" s="1"/>
  <c r="AW11" i="146"/>
  <c r="AO11" i="99" s="1"/>
  <c r="AS11" i="99" s="1"/>
  <c r="BS11" i="83" s="1"/>
  <c r="AU11" i="146"/>
  <c r="AQ11" i="99" s="1"/>
  <c r="AQ11" i="146"/>
  <c r="AC11" i="99" s="1"/>
  <c r="AO11" i="146"/>
  <c r="AS11" i="146" s="1"/>
  <c r="AK11" i="146"/>
  <c r="Q11" i="99" s="1"/>
  <c r="AI11" i="146"/>
  <c r="AM11" i="146" s="1"/>
  <c r="AG11" i="146"/>
  <c r="AA11" i="146"/>
  <c r="U11" i="146"/>
  <c r="O11" i="146"/>
  <c r="I11" i="146"/>
  <c r="BC10" i="146"/>
  <c r="BA10" i="99" s="1"/>
  <c r="BA10" i="146"/>
  <c r="BE10" i="146" s="1"/>
  <c r="AW10" i="146"/>
  <c r="AO10" i="99" s="1"/>
  <c r="AU10" i="146"/>
  <c r="AQ10" i="99" s="1"/>
  <c r="AQ10" i="146"/>
  <c r="AC10" i="99" s="1"/>
  <c r="AO10" i="146"/>
  <c r="AE10" i="99" s="1"/>
  <c r="AM10" i="146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E9" i="146"/>
  <c r="BC9" i="146"/>
  <c r="BA9" i="99" s="1"/>
  <c r="BE9" i="99" s="1"/>
  <c r="CM9" i="83" s="1"/>
  <c r="BA9" i="146"/>
  <c r="BC9" i="99" s="1"/>
  <c r="AW9" i="146"/>
  <c r="AO9" i="99" s="1"/>
  <c r="AU9" i="146"/>
  <c r="AY9" i="146" s="1"/>
  <c r="AQ9" i="146"/>
  <c r="AC9" i="99" s="1"/>
  <c r="AG9" i="99" s="1"/>
  <c r="AY9" i="83" s="1"/>
  <c r="AO9" i="146"/>
  <c r="AE9" i="99" s="1"/>
  <c r="AK9" i="146"/>
  <c r="Q9" i="99" s="1"/>
  <c r="U9" i="99" s="1"/>
  <c r="AE9" i="83" s="1"/>
  <c r="AI9" i="146"/>
  <c r="S9" i="99" s="1"/>
  <c r="AG9" i="146"/>
  <c r="AA9" i="146"/>
  <c r="U9" i="146"/>
  <c r="O9" i="146"/>
  <c r="I9" i="146"/>
  <c r="BC8" i="146"/>
  <c r="BA8" i="99" s="1"/>
  <c r="BA8" i="146"/>
  <c r="BC8" i="99" s="1"/>
  <c r="AW8" i="146"/>
  <c r="AO8" i="99" s="1"/>
  <c r="AU8" i="146"/>
  <c r="AY8" i="146" s="1"/>
  <c r="AQ8" i="146"/>
  <c r="AC8" i="99" s="1"/>
  <c r="AO8" i="146"/>
  <c r="AE8" i="99" s="1"/>
  <c r="AK8" i="146"/>
  <c r="Q8" i="99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M61" i="147"/>
  <c r="K61" i="147"/>
  <c r="I61" i="147"/>
  <c r="G61" i="147"/>
  <c r="O61" i="147" s="1"/>
  <c r="E61" i="147"/>
  <c r="Q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K62" i="147" s="1"/>
  <c r="I58" i="147"/>
  <c r="I62" i="147" s="1"/>
  <c r="G58" i="147"/>
  <c r="G62" i="147" s="1"/>
  <c r="E58" i="147"/>
  <c r="U58" i="147" s="1"/>
  <c r="O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O53" i="147" s="1"/>
  <c r="E53" i="147"/>
  <c r="S53" i="147" s="1"/>
  <c r="U53" i="147"/>
  <c r="Q53" i="147"/>
  <c r="M52" i="147"/>
  <c r="K52" i="147"/>
  <c r="I52" i="147"/>
  <c r="G52" i="147"/>
  <c r="E52" i="147"/>
  <c r="O52" i="147"/>
  <c r="I11" i="60" s="1"/>
  <c r="G20" i="57" s="1"/>
  <c r="M51" i="147"/>
  <c r="K51" i="147"/>
  <c r="I51" i="147"/>
  <c r="G51" i="147"/>
  <c r="O51" i="147" s="1"/>
  <c r="G54" i="100" s="1"/>
  <c r="E51" i="147"/>
  <c r="E54" i="100" s="1"/>
  <c r="E8" i="2" s="1"/>
  <c r="G951" i="1" s="1"/>
  <c r="Q51" i="147"/>
  <c r="I54" i="100" s="1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S29" i="15" s="1"/>
  <c r="O46" i="147"/>
  <c r="U45" i="147"/>
  <c r="S45" i="147"/>
  <c r="Q45" i="147"/>
  <c r="Q27" i="21" s="1"/>
  <c r="O45" i="147"/>
  <c r="M44" i="147"/>
  <c r="K44" i="147"/>
  <c r="I44" i="147"/>
  <c r="G44" i="147"/>
  <c r="E44" i="147"/>
  <c r="Q44" i="147" s="1"/>
  <c r="S44" i="147"/>
  <c r="O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S40" i="147" s="1"/>
  <c r="E40" i="147"/>
  <c r="I10" i="64" s="1"/>
  <c r="F16" i="57" s="1"/>
  <c r="U40" i="147"/>
  <c r="Q40" i="147"/>
  <c r="I12" i="64" s="1"/>
  <c r="H16" i="57" s="1"/>
  <c r="U39" i="147"/>
  <c r="S39" i="147"/>
  <c r="Q39" i="147"/>
  <c r="O39" i="147"/>
  <c r="M38" i="147"/>
  <c r="K38" i="147"/>
  <c r="I38" i="147"/>
  <c r="G38" i="147"/>
  <c r="E38" i="147"/>
  <c r="U38" i="147" s="1"/>
  <c r="M34" i="100" s="1"/>
  <c r="O38" i="147"/>
  <c r="G34" i="100" s="1"/>
  <c r="U37" i="147"/>
  <c r="M49" i="100" s="1"/>
  <c r="S37" i="147"/>
  <c r="Q37" i="147"/>
  <c r="O37" i="147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O34" i="147"/>
  <c r="U33" i="147"/>
  <c r="S33" i="147"/>
  <c r="Q33" i="147"/>
  <c r="Q29" i="17" s="1"/>
  <c r="O33" i="147"/>
  <c r="U32" i="147"/>
  <c r="S32" i="147"/>
  <c r="Q32" i="147"/>
  <c r="Q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O29" i="147" s="1"/>
  <c r="E29" i="147"/>
  <c r="E37" i="100" s="1"/>
  <c r="U29" i="147"/>
  <c r="M37" i="100" s="1"/>
  <c r="Q29" i="147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E18" i="147"/>
  <c r="Q18" i="147" s="1"/>
  <c r="O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E13" i="109" s="1"/>
  <c r="U15" i="147"/>
  <c r="S15" i="147"/>
  <c r="Q15" i="147"/>
  <c r="I8" i="100" s="1"/>
  <c r="O15" i="147"/>
  <c r="G8" i="100" s="1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K15" i="100" s="1"/>
  <c r="Q11" i="147"/>
  <c r="I15" i="100" s="1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BQ14" i="80" l="1"/>
  <c r="BQ14" i="85"/>
  <c r="CK14" i="79" s="1"/>
  <c r="AK19" i="80"/>
  <c r="AK19" i="85"/>
  <c r="BA19" i="79" s="1"/>
  <c r="BM10" i="83"/>
  <c r="BM10" i="84"/>
  <c r="BY10" i="81"/>
  <c r="CC10" i="81" s="1"/>
  <c r="BY10" i="82"/>
  <c r="CC10" i="82" s="1"/>
  <c r="BM14" i="83"/>
  <c r="BM14" i="84"/>
  <c r="BY14" i="81"/>
  <c r="CC14" i="81" s="1"/>
  <c r="BY14" i="82"/>
  <c r="CC14" i="82" s="1"/>
  <c r="E22" i="81"/>
  <c r="I22" i="81" s="1"/>
  <c r="E22" i="82"/>
  <c r="I22" i="82" s="1"/>
  <c r="E22" i="83"/>
  <c r="E22" i="84"/>
  <c r="AO30" i="143"/>
  <c r="AM30" i="143"/>
  <c r="AK30" i="143"/>
  <c r="AI30" i="143"/>
  <c r="I10" i="89"/>
  <c r="I11" i="90"/>
  <c r="I12" i="89"/>
  <c r="I14" i="91"/>
  <c r="G36" i="101"/>
  <c r="Y27" i="131"/>
  <c r="G41" i="101" s="1"/>
  <c r="I65" i="54"/>
  <c r="E25" i="12"/>
  <c r="I42" i="53"/>
  <c r="G69" i="133"/>
  <c r="G27" i="131" s="1"/>
  <c r="O69" i="133"/>
  <c r="O27" i="131" s="1"/>
  <c r="AE69" i="133"/>
  <c r="AE27" i="131" s="1"/>
  <c r="AQ69" i="133"/>
  <c r="AQ27" i="131" s="1"/>
  <c r="AY69" i="133"/>
  <c r="AY27" i="131" s="1"/>
  <c r="BK69" i="133"/>
  <c r="BK27" i="131" s="1"/>
  <c r="BW69" i="133"/>
  <c r="BW27" i="131" s="1"/>
  <c r="CE69" i="133"/>
  <c r="CE27" i="131" s="1"/>
  <c r="G29" i="105"/>
  <c r="E14" i="117"/>
  <c r="E40" i="117"/>
  <c r="I31" i="105"/>
  <c r="K31" i="105" s="1"/>
  <c r="E46" i="116"/>
  <c r="E75" i="116"/>
  <c r="E74" i="116"/>
  <c r="E85" i="116"/>
  <c r="G85" i="116" s="1"/>
  <c r="E80" i="98" s="1"/>
  <c r="E84" i="116"/>
  <c r="E41" i="111"/>
  <c r="G26" i="112"/>
  <c r="E38" i="96" s="1"/>
  <c r="G30" i="112"/>
  <c r="E47" i="96" s="1"/>
  <c r="G34" i="112"/>
  <c r="E52" i="96" s="1"/>
  <c r="G38" i="112"/>
  <c r="I32" i="13" s="1"/>
  <c r="M32" i="13" s="1"/>
  <c r="G42" i="112"/>
  <c r="I144" i="11" s="1"/>
  <c r="G46" i="112"/>
  <c r="I146" i="11" s="1"/>
  <c r="G50" i="112"/>
  <c r="I148" i="11" s="1"/>
  <c r="E15" i="110"/>
  <c r="E14" i="110"/>
  <c r="G32" i="96"/>
  <c r="G8" i="96"/>
  <c r="I82" i="95"/>
  <c r="I30" i="95"/>
  <c r="I13" i="95"/>
  <c r="I27" i="95"/>
  <c r="I11" i="95"/>
  <c r="I77" i="95"/>
  <c r="I76" i="95"/>
  <c r="G16" i="3"/>
  <c r="G662" i="1" s="1"/>
  <c r="K16" i="83"/>
  <c r="G17" i="3"/>
  <c r="G691" i="1" s="1"/>
  <c r="K17" i="83"/>
  <c r="G24" i="3"/>
  <c r="G894" i="1" s="1"/>
  <c r="K22" i="83"/>
  <c r="I30" i="100"/>
  <c r="I22" i="100"/>
  <c r="I21" i="100"/>
  <c r="I20" i="100"/>
  <c r="I19" i="100"/>
  <c r="E14" i="108"/>
  <c r="E15" i="108"/>
  <c r="I11" i="59"/>
  <c r="G21" i="57" s="1"/>
  <c r="I11" i="71"/>
  <c r="G9" i="57" s="1"/>
  <c r="I11" i="72"/>
  <c r="G8" i="57" s="1"/>
  <c r="G37" i="100"/>
  <c r="BA8" i="80"/>
  <c r="BA8" i="85"/>
  <c r="BS8" i="79" s="1"/>
  <c r="Q8" i="47" s="1"/>
  <c r="BA20" i="80"/>
  <c r="BA20" i="85"/>
  <c r="BS20" i="79" s="1"/>
  <c r="Q20" i="47" s="1"/>
  <c r="BQ22" i="80"/>
  <c r="BQ22" i="85"/>
  <c r="CK22" i="79" s="1"/>
  <c r="I11" i="58"/>
  <c r="G23" i="57" s="1"/>
  <c r="U23" i="80"/>
  <c r="U23" i="85"/>
  <c r="AI23" i="79" s="1"/>
  <c r="M24" i="47" s="1"/>
  <c r="K31" i="100"/>
  <c r="K23" i="100"/>
  <c r="K42" i="100"/>
  <c r="K32" i="100"/>
  <c r="K24" i="100"/>
  <c r="K43" i="100"/>
  <c r="K33" i="100"/>
  <c r="K25" i="100"/>
  <c r="K44" i="100"/>
  <c r="K21" i="100"/>
  <c r="K20" i="100"/>
  <c r="K19" i="100"/>
  <c r="K30" i="100"/>
  <c r="E15" i="107"/>
  <c r="E14" i="107"/>
  <c r="E20" i="109"/>
  <c r="E19" i="109"/>
  <c r="E22" i="109"/>
  <c r="U8" i="99"/>
  <c r="AE8" i="83" s="1"/>
  <c r="BA9" i="80"/>
  <c r="BA9" i="85"/>
  <c r="BS9" i="79" s="1"/>
  <c r="Q9" i="47" s="1"/>
  <c r="AS10" i="99"/>
  <c r="BS10" i="83" s="1"/>
  <c r="U11" i="80"/>
  <c r="U11" i="85"/>
  <c r="AI11" i="79" s="1"/>
  <c r="M11" i="47" s="1"/>
  <c r="AG12" i="99"/>
  <c r="AY12" i="83" s="1"/>
  <c r="BE12" i="99"/>
  <c r="CM12" i="83" s="1"/>
  <c r="AG14" i="99"/>
  <c r="AY14" i="83" s="1"/>
  <c r="AS15" i="99"/>
  <c r="BS15" i="83" s="1"/>
  <c r="BA16" i="80"/>
  <c r="BA16" i="85"/>
  <c r="BS16" i="79" s="1"/>
  <c r="Q16" i="47" s="1"/>
  <c r="AG17" i="99"/>
  <c r="AY17" i="83" s="1"/>
  <c r="BE17" i="99"/>
  <c r="CM17" i="83" s="1"/>
  <c r="U18" i="99"/>
  <c r="AE18" i="83" s="1"/>
  <c r="BE19" i="99"/>
  <c r="CM19" i="83" s="1"/>
  <c r="BA21" i="80"/>
  <c r="BA21" i="85"/>
  <c r="BS21" i="79" s="1"/>
  <c r="Q21" i="47" s="1"/>
  <c r="AG22" i="99"/>
  <c r="AY22" i="83" s="1"/>
  <c r="AK23" i="80"/>
  <c r="AK23" i="85"/>
  <c r="BA23" i="79" s="1"/>
  <c r="U24" i="99"/>
  <c r="BE25" i="99"/>
  <c r="BE28" i="99"/>
  <c r="AS29" i="99"/>
  <c r="U32" i="99"/>
  <c r="BE33" i="99"/>
  <c r="BE37" i="99"/>
  <c r="G59" i="99"/>
  <c r="AO25" i="144"/>
  <c r="AU25" i="144"/>
  <c r="BA25" i="144"/>
  <c r="AI25" i="144"/>
  <c r="Y59" i="99"/>
  <c r="U25" i="144"/>
  <c r="AW59" i="99"/>
  <c r="AG25" i="144"/>
  <c r="BY9" i="81"/>
  <c r="CC9" i="81" s="1"/>
  <c r="BY9" i="82"/>
  <c r="CC9" i="82" s="1"/>
  <c r="BM9" i="83"/>
  <c r="BM9" i="84"/>
  <c r="Y10" i="83"/>
  <c r="Y10" i="84"/>
  <c r="AC10" i="81"/>
  <c r="AG10" i="81" s="1"/>
  <c r="AC10" i="82"/>
  <c r="AG10" i="82" s="1"/>
  <c r="BY13" i="81"/>
  <c r="CC13" i="81" s="1"/>
  <c r="BY13" i="82"/>
  <c r="CC13" i="82" s="1"/>
  <c r="BM13" i="83"/>
  <c r="BM13" i="84"/>
  <c r="Y14" i="83"/>
  <c r="Y14" i="84"/>
  <c r="AC14" i="81"/>
  <c r="AG14" i="81" s="1"/>
  <c r="AC14" i="82"/>
  <c r="AG14" i="82" s="1"/>
  <c r="BY15" i="81"/>
  <c r="CC15" i="81" s="1"/>
  <c r="BY15" i="82"/>
  <c r="CC15" i="82" s="1"/>
  <c r="BM15" i="83"/>
  <c r="BM15" i="84"/>
  <c r="Y18" i="83"/>
  <c r="Y18" i="84"/>
  <c r="AC18" i="81"/>
  <c r="AG18" i="81" s="1"/>
  <c r="AC18" i="82"/>
  <c r="AG18" i="82" s="1"/>
  <c r="BY19" i="81"/>
  <c r="CC19" i="81" s="1"/>
  <c r="BY19" i="82"/>
  <c r="CC19" i="82" s="1"/>
  <c r="BM19" i="83"/>
  <c r="BM19" i="84"/>
  <c r="I8" i="89"/>
  <c r="I31" i="142"/>
  <c r="U31" i="142"/>
  <c r="AG31" i="142"/>
  <c r="G14" i="83"/>
  <c r="M14" i="92"/>
  <c r="AM17" i="138"/>
  <c r="I44" i="54"/>
  <c r="G44" i="54"/>
  <c r="E29" i="105"/>
  <c r="I29" i="105" s="1"/>
  <c r="K29" i="105" s="1"/>
  <c r="AA14" i="127"/>
  <c r="E13" i="117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6" i="115"/>
  <c r="E75" i="115"/>
  <c r="E74" i="115"/>
  <c r="E42" i="111"/>
  <c r="G27" i="112"/>
  <c r="E43" i="96" s="1"/>
  <c r="G31" i="112"/>
  <c r="E48" i="96" s="1"/>
  <c r="G35" i="112"/>
  <c r="G39" i="112"/>
  <c r="I32" i="16" s="1"/>
  <c r="M32" i="16" s="1"/>
  <c r="G43" i="112"/>
  <c r="E60" i="96" s="1"/>
  <c r="G47" i="112"/>
  <c r="E62" i="96" s="1"/>
  <c r="I17" i="95"/>
  <c r="I19" i="95"/>
  <c r="I38" i="94"/>
  <c r="I63" i="95"/>
  <c r="G10" i="3"/>
  <c r="G488" i="1" s="1"/>
  <c r="K10" i="83"/>
  <c r="G20" i="3"/>
  <c r="G778" i="1" s="1"/>
  <c r="K20" i="83"/>
  <c r="G21" i="3"/>
  <c r="G807" i="1" s="1"/>
  <c r="K21" i="83"/>
  <c r="I32" i="100"/>
  <c r="I24" i="100"/>
  <c r="I43" i="100"/>
  <c r="I14" i="100"/>
  <c r="I13" i="100"/>
  <c r="I12" i="100"/>
  <c r="E20" i="106"/>
  <c r="E19" i="106"/>
  <c r="E22" i="106"/>
  <c r="M32" i="100"/>
  <c r="M24" i="100"/>
  <c r="M43" i="100"/>
  <c r="BA17" i="80"/>
  <c r="BA17" i="85"/>
  <c r="BS17" i="79" s="1"/>
  <c r="Q17" i="47" s="1"/>
  <c r="AA59" i="99"/>
  <c r="AY59" i="99"/>
  <c r="BA8" i="81"/>
  <c r="BE8" i="81" s="1"/>
  <c r="BA8" i="82"/>
  <c r="BE8" i="82" s="1"/>
  <c r="AS8" i="83"/>
  <c r="AS8" i="84"/>
  <c r="E23" i="83"/>
  <c r="E23" i="84"/>
  <c r="E23" i="81"/>
  <c r="I23" i="81" s="1"/>
  <c r="E23" i="82"/>
  <c r="I23" i="82" s="1"/>
  <c r="AI31" i="143"/>
  <c r="AO31" i="143"/>
  <c r="AM31" i="143"/>
  <c r="AK31" i="143"/>
  <c r="BM12" i="83"/>
  <c r="BM12" i="84"/>
  <c r="BY12" i="81"/>
  <c r="CC12" i="81" s="1"/>
  <c r="BY12" i="82"/>
  <c r="CC12" i="82" s="1"/>
  <c r="BY17" i="81"/>
  <c r="CC17" i="81" s="1"/>
  <c r="BY17" i="82"/>
  <c r="CC17" i="82" s="1"/>
  <c r="BM17" i="83"/>
  <c r="BM17" i="84"/>
  <c r="BM20" i="83"/>
  <c r="BM20" i="84"/>
  <c r="BY20" i="81"/>
  <c r="CC20" i="81" s="1"/>
  <c r="BY20" i="82"/>
  <c r="CC20" i="82" s="1"/>
  <c r="I17" i="90"/>
  <c r="I20" i="91"/>
  <c r="AA14" i="83"/>
  <c r="M14" i="91"/>
  <c r="O14" i="91" s="1"/>
  <c r="G18" i="83"/>
  <c r="M18" i="92"/>
  <c r="G22" i="83"/>
  <c r="M22" i="92"/>
  <c r="BO27" i="131"/>
  <c r="K69" i="133"/>
  <c r="K27" i="131" s="1"/>
  <c r="AA69" i="133"/>
  <c r="AI69" i="133"/>
  <c r="AI27" i="131" s="1"/>
  <c r="AU69" i="133"/>
  <c r="AU27" i="131" s="1"/>
  <c r="BG69" i="133"/>
  <c r="BG27" i="131" s="1"/>
  <c r="BO69" i="133"/>
  <c r="CA69" i="133"/>
  <c r="CA27" i="131" s="1"/>
  <c r="E22" i="114"/>
  <c r="E20" i="12" s="1"/>
  <c r="E22" i="12"/>
  <c r="E11" i="116"/>
  <c r="G11" i="116" s="1"/>
  <c r="I14" i="126"/>
  <c r="E9" i="116" s="1"/>
  <c r="E10" i="116" s="1"/>
  <c r="G12" i="116" s="1"/>
  <c r="E50" i="98" s="1"/>
  <c r="E57" i="116"/>
  <c r="E58" i="116" s="1"/>
  <c r="G60" i="116" s="1"/>
  <c r="E77" i="98" s="1"/>
  <c r="E59" i="116"/>
  <c r="G59" i="116" s="1"/>
  <c r="E79" i="116"/>
  <c r="E78" i="116"/>
  <c r="E66" i="116"/>
  <c r="E67" i="116" s="1"/>
  <c r="G69" i="116" s="1"/>
  <c r="E38" i="98" s="1"/>
  <c r="E68" i="116"/>
  <c r="G68" i="116" s="1"/>
  <c r="G70" i="116"/>
  <c r="E39" i="98" s="1"/>
  <c r="G24" i="112"/>
  <c r="E34" i="96" s="1"/>
  <c r="G28" i="112"/>
  <c r="E45" i="96" s="1"/>
  <c r="G32" i="112"/>
  <c r="E50" i="96" s="1"/>
  <c r="G36" i="112"/>
  <c r="G40" i="112"/>
  <c r="E58" i="96" s="1"/>
  <c r="G44" i="112"/>
  <c r="G48" i="112"/>
  <c r="E64" i="96" s="1"/>
  <c r="E23" i="119"/>
  <c r="E25" i="119" s="1"/>
  <c r="E27" i="119" s="1"/>
  <c r="E31" i="119" s="1"/>
  <c r="E87" i="95" s="1"/>
  <c r="G87" i="95" s="1"/>
  <c r="E24" i="119"/>
  <c r="E26" i="119" s="1"/>
  <c r="E28" i="119" s="1"/>
  <c r="E32" i="119" s="1"/>
  <c r="E42" i="94" s="1"/>
  <c r="G42" i="94" s="1"/>
  <c r="I26" i="95"/>
  <c r="I10" i="95"/>
  <c r="I81" i="95"/>
  <c r="I29" i="95"/>
  <c r="I12" i="95"/>
  <c r="I18" i="95"/>
  <c r="I16" i="95"/>
  <c r="I34" i="95"/>
  <c r="I33" i="95"/>
  <c r="I32" i="95"/>
  <c r="I31" i="95"/>
  <c r="I39" i="94"/>
  <c r="I65" i="95"/>
  <c r="I64" i="95"/>
  <c r="I40" i="94"/>
  <c r="G8" i="3"/>
  <c r="G430" i="1" s="1"/>
  <c r="K8" i="83"/>
  <c r="G9" i="3"/>
  <c r="G459" i="1" s="1"/>
  <c r="K9" i="83"/>
  <c r="G14" i="3"/>
  <c r="G604" i="1" s="1"/>
  <c r="K14" i="83"/>
  <c r="I42" i="100"/>
  <c r="I31" i="100"/>
  <c r="I23" i="100"/>
  <c r="I33" i="100"/>
  <c r="I25" i="100"/>
  <c r="I44" i="100"/>
  <c r="M31" i="100"/>
  <c r="M23" i="100"/>
  <c r="M42" i="100"/>
  <c r="M44" i="100"/>
  <c r="M33" i="100"/>
  <c r="M25" i="100"/>
  <c r="E15" i="106"/>
  <c r="E14" i="106"/>
  <c r="E22" i="108"/>
  <c r="E20" i="108"/>
  <c r="E19" i="108"/>
  <c r="BQ10" i="80"/>
  <c r="BQ10" i="85"/>
  <c r="CK10" i="79" s="1"/>
  <c r="BA12" i="80"/>
  <c r="BA12" i="85"/>
  <c r="BS12" i="79" s="1"/>
  <c r="Q12" i="47" s="1"/>
  <c r="G31" i="100"/>
  <c r="G23" i="100"/>
  <c r="G42" i="100"/>
  <c r="G43" i="100"/>
  <c r="G32" i="100"/>
  <c r="G24" i="100"/>
  <c r="G33" i="100"/>
  <c r="G25" i="100"/>
  <c r="G44" i="100"/>
  <c r="G14" i="100"/>
  <c r="G13" i="100"/>
  <c r="G12" i="100"/>
  <c r="E15" i="109"/>
  <c r="E14" i="109"/>
  <c r="E19" i="107"/>
  <c r="E22" i="107"/>
  <c r="E20" i="107"/>
  <c r="AG8" i="99"/>
  <c r="AY8" i="83" s="1"/>
  <c r="BE8" i="99"/>
  <c r="CM8" i="83" s="1"/>
  <c r="AG10" i="99"/>
  <c r="AY10" i="83" s="1"/>
  <c r="AK11" i="80"/>
  <c r="AK11" i="85"/>
  <c r="BA11" i="79" s="1"/>
  <c r="U12" i="99"/>
  <c r="AE12" i="83" s="1"/>
  <c r="BA13" i="80"/>
  <c r="BA13" i="85"/>
  <c r="BS13" i="79" s="1"/>
  <c r="Q13" i="47" s="1"/>
  <c r="AS14" i="99"/>
  <c r="BS14" i="83" s="1"/>
  <c r="U15" i="80"/>
  <c r="U15" i="85"/>
  <c r="AI15" i="79" s="1"/>
  <c r="M15" i="47" s="1"/>
  <c r="BE15" i="99"/>
  <c r="CM15" i="83" s="1"/>
  <c r="U17" i="99"/>
  <c r="AE17" i="83" s="1"/>
  <c r="M23" i="135"/>
  <c r="M17" i="135"/>
  <c r="U19" i="80"/>
  <c r="U19" i="85"/>
  <c r="AI19" i="79" s="1"/>
  <c r="AS19" i="99"/>
  <c r="BS19" i="83" s="1"/>
  <c r="AG20" i="99"/>
  <c r="AY20" i="83" s="1"/>
  <c r="BE20" i="99"/>
  <c r="CM20" i="83" s="1"/>
  <c r="U22" i="99"/>
  <c r="AE22" i="83" s="1"/>
  <c r="AS22" i="99"/>
  <c r="BS22" i="83" s="1"/>
  <c r="BE24" i="99"/>
  <c r="AS25" i="99"/>
  <c r="U28" i="99"/>
  <c r="BE29" i="99"/>
  <c r="BE32" i="99"/>
  <c r="AS33" i="99"/>
  <c r="BE36" i="99"/>
  <c r="AS37" i="99"/>
  <c r="M59" i="99"/>
  <c r="AK59" i="99"/>
  <c r="AM59" i="99" s="1"/>
  <c r="AA25" i="144"/>
  <c r="BM8" i="83"/>
  <c r="BM8" i="84"/>
  <c r="BY8" i="81"/>
  <c r="CC8" i="81" s="1"/>
  <c r="BY8" i="82"/>
  <c r="CC8" i="82" s="1"/>
  <c r="Y20" i="83"/>
  <c r="Y20" i="84"/>
  <c r="AC20" i="81"/>
  <c r="AG20" i="81" s="1"/>
  <c r="AC20" i="82"/>
  <c r="AG20" i="82" s="1"/>
  <c r="I8" i="91"/>
  <c r="AA31" i="142"/>
  <c r="DE10" i="138"/>
  <c r="DG10" i="138" s="1"/>
  <c r="DE18" i="138"/>
  <c r="DG18" i="138" s="1"/>
  <c r="M18" i="135"/>
  <c r="E23" i="12"/>
  <c r="I44" i="56"/>
  <c r="G44" i="56"/>
  <c r="E11" i="115"/>
  <c r="O14" i="126"/>
  <c r="E9" i="115" s="1"/>
  <c r="E10" i="115" s="1"/>
  <c r="G12" i="115" s="1"/>
  <c r="G50" i="98" s="1"/>
  <c r="G18" i="115"/>
  <c r="G52" i="98" s="1"/>
  <c r="G20" i="115"/>
  <c r="G54" i="98" s="1"/>
  <c r="G22" i="115"/>
  <c r="G56" i="98" s="1"/>
  <c r="G24" i="115"/>
  <c r="G58" i="98" s="1"/>
  <c r="G26" i="115"/>
  <c r="G60" i="98" s="1"/>
  <c r="G28" i="115"/>
  <c r="G62" i="98" s="1"/>
  <c r="G30" i="115"/>
  <c r="G64" i="98" s="1"/>
  <c r="G32" i="115"/>
  <c r="G66" i="98" s="1"/>
  <c r="G34" i="115"/>
  <c r="G68" i="98" s="1"/>
  <c r="E57" i="115"/>
  <c r="E58" i="115" s="1"/>
  <c r="G60" i="115" s="1"/>
  <c r="G77" i="98" s="1"/>
  <c r="E59" i="115"/>
  <c r="G59" i="115" s="1"/>
  <c r="E79" i="115"/>
  <c r="E78" i="115"/>
  <c r="E66" i="115"/>
  <c r="E67" i="115" s="1"/>
  <c r="G69" i="115" s="1"/>
  <c r="G38" i="98" s="1"/>
  <c r="E68" i="115"/>
  <c r="AA14" i="125"/>
  <c r="E13" i="114" s="1"/>
  <c r="E15" i="114" s="1"/>
  <c r="E16" i="114" s="1"/>
  <c r="G18" i="114" s="1"/>
  <c r="I15" i="49" s="1"/>
  <c r="M15" i="49" s="1"/>
  <c r="Q15" i="49" s="1"/>
  <c r="E17" i="114"/>
  <c r="G17" i="114" s="1"/>
  <c r="I17" i="51" s="1"/>
  <c r="M17" i="51" s="1"/>
  <c r="E26" i="114"/>
  <c r="G36" i="114" s="1"/>
  <c r="I41" i="37" s="1"/>
  <c r="M41" i="37" s="1"/>
  <c r="G39" i="114"/>
  <c r="I41" i="34" s="1"/>
  <c r="M41" i="34" s="1"/>
  <c r="G43" i="114"/>
  <c r="I41" i="31" s="1"/>
  <c r="M41" i="31" s="1"/>
  <c r="G25" i="112"/>
  <c r="E36" i="96" s="1"/>
  <c r="G29" i="112"/>
  <c r="E46" i="96" s="1"/>
  <c r="G33" i="112"/>
  <c r="I136" i="11" s="1"/>
  <c r="G37" i="112"/>
  <c r="E13" i="97" s="1"/>
  <c r="G41" i="112"/>
  <c r="I30" i="21" s="1"/>
  <c r="M30" i="21" s="1"/>
  <c r="G45" i="112"/>
  <c r="G49" i="112"/>
  <c r="E16" i="110"/>
  <c r="E17" i="110"/>
  <c r="BY69" i="52"/>
  <c r="BY70" i="52"/>
  <c r="BY66" i="52"/>
  <c r="BY67" i="52"/>
  <c r="BY68" i="52"/>
  <c r="G12" i="3"/>
  <c r="G546" i="1" s="1"/>
  <c r="K12" i="83"/>
  <c r="G13" i="3"/>
  <c r="G575" i="1" s="1"/>
  <c r="K13" i="83"/>
  <c r="G18" i="3"/>
  <c r="G720" i="1" s="1"/>
  <c r="K18" i="83"/>
  <c r="S18" i="147"/>
  <c r="U53" i="56"/>
  <c r="U63" i="56"/>
  <c r="U55" i="56"/>
  <c r="U51" i="56"/>
  <c r="E24" i="86"/>
  <c r="E19" i="86"/>
  <c r="E9" i="93"/>
  <c r="I14" i="61"/>
  <c r="J19" i="57" s="1"/>
  <c r="I14" i="62"/>
  <c r="J18" i="57" s="1"/>
  <c r="I14" i="63"/>
  <c r="J17" i="57" s="1"/>
  <c r="E17" i="93"/>
  <c r="AK12" i="48"/>
  <c r="AK11" i="48"/>
  <c r="AK10" i="48"/>
  <c r="AK9" i="48"/>
  <c r="AK8" i="48"/>
  <c r="I10" i="60"/>
  <c r="F20" i="57" s="1"/>
  <c r="S58" i="147"/>
  <c r="I13" i="67" s="1"/>
  <c r="I13" i="57" s="1"/>
  <c r="E62" i="147"/>
  <c r="AM8" i="146"/>
  <c r="AS9" i="146"/>
  <c r="AY10" i="146"/>
  <c r="E11" i="80"/>
  <c r="E11" i="85"/>
  <c r="Q11" i="79" s="1"/>
  <c r="BE11" i="146"/>
  <c r="AM12" i="146"/>
  <c r="AS13" i="146"/>
  <c r="AY14" i="146"/>
  <c r="E15" i="80"/>
  <c r="E15" i="85"/>
  <c r="Q15" i="79" s="1"/>
  <c r="BE15" i="146"/>
  <c r="AM16" i="146"/>
  <c r="AS17" i="146"/>
  <c r="AY18" i="146"/>
  <c r="E19" i="80"/>
  <c r="E19" i="85"/>
  <c r="Q19" i="79" s="1"/>
  <c r="BE19" i="146"/>
  <c r="U20" i="80"/>
  <c r="U20" i="85"/>
  <c r="AI20" i="79" s="1"/>
  <c r="M20" i="47" s="1"/>
  <c r="AS21" i="146"/>
  <c r="AY22" i="146"/>
  <c r="I10" i="58"/>
  <c r="F23" i="57" s="1"/>
  <c r="E23" i="80"/>
  <c r="E23" i="85"/>
  <c r="Q23" i="79" s="1"/>
  <c r="BE23" i="146"/>
  <c r="AM8" i="145"/>
  <c r="BE11" i="145"/>
  <c r="AM12" i="145"/>
  <c r="BE15" i="145"/>
  <c r="AM16" i="145"/>
  <c r="Q25" i="29"/>
  <c r="Q19" i="29"/>
  <c r="AS39" i="99"/>
  <c r="E8" i="87"/>
  <c r="AU8" i="92"/>
  <c r="AY8" i="92" s="1"/>
  <c r="AO8" i="144"/>
  <c r="AW8" i="144"/>
  <c r="AO42" i="99" s="1"/>
  <c r="AI9" i="144"/>
  <c r="AQ9" i="144"/>
  <c r="AC43" i="99" s="1"/>
  <c r="AK10" i="144"/>
  <c r="Q44" i="99" s="1"/>
  <c r="BA10" i="144"/>
  <c r="K11" i="3"/>
  <c r="G519" i="1" s="1"/>
  <c r="Q11" i="92"/>
  <c r="AU11" i="144"/>
  <c r="BC11" i="144"/>
  <c r="BA45" i="99" s="1"/>
  <c r="E12" i="87"/>
  <c r="AU12" i="92"/>
  <c r="AY12" i="92" s="1"/>
  <c r="AO12" i="144"/>
  <c r="AW12" i="144"/>
  <c r="AO46" i="99" s="1"/>
  <c r="AI13" i="144"/>
  <c r="AQ13" i="144"/>
  <c r="AC47" i="99" s="1"/>
  <c r="AK14" i="144"/>
  <c r="Q48" i="99" s="1"/>
  <c r="BA14" i="144"/>
  <c r="K15" i="3"/>
  <c r="G635" i="1" s="1"/>
  <c r="Q15" i="92"/>
  <c r="AU15" i="144"/>
  <c r="BC15" i="144"/>
  <c r="BA49" i="99" s="1"/>
  <c r="Q14" i="14"/>
  <c r="S14" i="14" s="1"/>
  <c r="Q12" i="14"/>
  <c r="S12" i="14" s="1"/>
  <c r="Q10" i="14"/>
  <c r="S10" i="14" s="1"/>
  <c r="Q8" i="14"/>
  <c r="Q13" i="14"/>
  <c r="S13" i="14" s="1"/>
  <c r="Q11" i="14"/>
  <c r="S11" i="14" s="1"/>
  <c r="Q9" i="14"/>
  <c r="S9" i="14" s="1"/>
  <c r="E16" i="87"/>
  <c r="AU16" i="92"/>
  <c r="AY16" i="92" s="1"/>
  <c r="AO16" i="144"/>
  <c r="AW16" i="144"/>
  <c r="AO50" i="99" s="1"/>
  <c r="AI17" i="144"/>
  <c r="AQ17" i="144"/>
  <c r="AC51" i="99" s="1"/>
  <c r="AK18" i="144"/>
  <c r="Q52" i="99" s="1"/>
  <c r="BA18" i="144"/>
  <c r="K19" i="3"/>
  <c r="G751" i="1" s="1"/>
  <c r="Q19" i="92"/>
  <c r="AU19" i="144"/>
  <c r="BC19" i="144"/>
  <c r="BA53" i="99" s="1"/>
  <c r="E20" i="87"/>
  <c r="AU20" i="92"/>
  <c r="AY20" i="92" s="1"/>
  <c r="AO20" i="144"/>
  <c r="AW20" i="144"/>
  <c r="AO54" i="99" s="1"/>
  <c r="AI21" i="144"/>
  <c r="AQ21" i="144"/>
  <c r="AC55" i="99" s="1"/>
  <c r="AK22" i="144"/>
  <c r="Q56" i="99" s="1"/>
  <c r="BA22" i="144"/>
  <c r="AU23" i="144"/>
  <c r="BC23" i="144"/>
  <c r="BA57" i="99" s="1"/>
  <c r="AM58" i="99"/>
  <c r="AG24" i="144"/>
  <c r="AO24" i="144"/>
  <c r="AW24" i="144"/>
  <c r="AO58" i="99" s="1"/>
  <c r="O60" i="99"/>
  <c r="U26" i="144"/>
  <c r="AK26" i="144"/>
  <c r="Q60" i="99" s="1"/>
  <c r="BA26" i="144"/>
  <c r="AI8" i="143"/>
  <c r="AO9" i="143"/>
  <c r="AM10" i="143"/>
  <c r="AK11" i="143"/>
  <c r="AK13" i="143"/>
  <c r="AI14" i="143"/>
  <c r="E11" i="83"/>
  <c r="E11" i="84"/>
  <c r="E11" i="81"/>
  <c r="I11" i="81" s="1"/>
  <c r="E11" i="82"/>
  <c r="I11" i="82" s="1"/>
  <c r="AO15" i="143"/>
  <c r="AI16" i="143"/>
  <c r="AO17" i="143"/>
  <c r="AM18" i="143"/>
  <c r="AK19" i="143"/>
  <c r="AK21" i="143"/>
  <c r="AI22" i="143"/>
  <c r="E16" i="81"/>
  <c r="I16" i="81" s="1"/>
  <c r="E16" i="82"/>
  <c r="I16" i="82" s="1"/>
  <c r="E16" i="83"/>
  <c r="E16" i="84"/>
  <c r="AO23" i="143"/>
  <c r="AM24" i="143"/>
  <c r="AK25" i="143"/>
  <c r="E21" i="83"/>
  <c r="E21" i="84"/>
  <c r="E21" i="81"/>
  <c r="I21" i="81" s="1"/>
  <c r="E21" i="82"/>
  <c r="I21" i="82" s="1"/>
  <c r="AO27" i="143"/>
  <c r="AI10" i="142"/>
  <c r="I9" i="92"/>
  <c r="AO11" i="142"/>
  <c r="E9" i="88" s="1"/>
  <c r="AI12" i="142"/>
  <c r="E10" i="91" s="1"/>
  <c r="AO13" i="142"/>
  <c r="AM14" i="142"/>
  <c r="I13" i="92"/>
  <c r="AO19" i="142"/>
  <c r="E13" i="88" s="1"/>
  <c r="I15" i="92"/>
  <c r="AO21" i="142"/>
  <c r="E15" i="88" s="1"/>
  <c r="AM22" i="142"/>
  <c r="E17" i="89" s="1"/>
  <c r="AK23" i="142"/>
  <c r="E16" i="90" s="1"/>
  <c r="AI24" i="142"/>
  <c r="E18" i="91" s="1"/>
  <c r="I19" i="92"/>
  <c r="AO25" i="142"/>
  <c r="E19" i="88" s="1"/>
  <c r="AM26" i="142"/>
  <c r="E20" i="89" s="1"/>
  <c r="AK27" i="142"/>
  <c r="E21" i="90" s="1"/>
  <c r="AI28" i="142"/>
  <c r="AO29" i="142"/>
  <c r="AM30" i="142"/>
  <c r="E22" i="89" s="1"/>
  <c r="M31" i="142"/>
  <c r="O31" i="142" s="1"/>
  <c r="CY8" i="138"/>
  <c r="DE8" i="138" s="1"/>
  <c r="EM8" i="138"/>
  <c r="FC8" i="138"/>
  <c r="AK9" i="138"/>
  <c r="AM9" i="138" s="1"/>
  <c r="DU9" i="138"/>
  <c r="EK9" i="138"/>
  <c r="EO9" i="138" s="1"/>
  <c r="EQ9" i="138" s="1"/>
  <c r="FA9" i="138"/>
  <c r="S10" i="138"/>
  <c r="U10" i="138" s="1"/>
  <c r="DS10" i="138"/>
  <c r="DW10" i="138" s="1"/>
  <c r="DY10" i="138" s="1"/>
  <c r="EI10" i="138"/>
  <c r="DA11" i="138"/>
  <c r="DE11" i="138" s="1"/>
  <c r="DG11" i="138" s="1"/>
  <c r="DQ11" i="138"/>
  <c r="FE11" i="138"/>
  <c r="CY12" i="138"/>
  <c r="EM12" i="138"/>
  <c r="FC12" i="138"/>
  <c r="FG12" i="138" s="1"/>
  <c r="FI12" i="138" s="1"/>
  <c r="AK13" i="138"/>
  <c r="AM13" i="138" s="1"/>
  <c r="DU13" i="138"/>
  <c r="EK13" i="138"/>
  <c r="EO13" i="138" s="1"/>
  <c r="EQ13" i="138" s="1"/>
  <c r="FA13" i="138"/>
  <c r="DC14" i="138"/>
  <c r="DS14" i="138"/>
  <c r="DW14" i="138" s="1"/>
  <c r="DY14" i="138" s="1"/>
  <c r="EI14" i="138"/>
  <c r="DA15" i="138"/>
  <c r="DE15" i="138" s="1"/>
  <c r="DG15" i="138" s="1"/>
  <c r="DQ15" i="138"/>
  <c r="FE15" i="138"/>
  <c r="CY16" i="138"/>
  <c r="EM16" i="138"/>
  <c r="FC16" i="138"/>
  <c r="FG16" i="138" s="1"/>
  <c r="FI16" i="138" s="1"/>
  <c r="DU17" i="138"/>
  <c r="EK17" i="138"/>
  <c r="EO17" i="138" s="1"/>
  <c r="EQ17" i="138" s="1"/>
  <c r="FA17" i="138"/>
  <c r="DC18" i="138"/>
  <c r="DS18" i="138"/>
  <c r="DW18" i="138" s="1"/>
  <c r="DY18" i="138" s="1"/>
  <c r="EI18" i="138"/>
  <c r="DA19" i="138"/>
  <c r="DE19" i="138" s="1"/>
  <c r="DG19" i="138" s="1"/>
  <c r="DQ19" i="138"/>
  <c r="FE19" i="138"/>
  <c r="CY20" i="138"/>
  <c r="EM20" i="138"/>
  <c r="FC20" i="138"/>
  <c r="FG20" i="138" s="1"/>
  <c r="FI20" i="138" s="1"/>
  <c r="DU21" i="138"/>
  <c r="EK21" i="138"/>
  <c r="EO21" i="138" s="1"/>
  <c r="EQ21" i="138" s="1"/>
  <c r="FA21" i="138"/>
  <c r="DS22" i="138"/>
  <c r="DW22" i="138" s="1"/>
  <c r="DY22" i="138" s="1"/>
  <c r="EI22" i="138"/>
  <c r="DA23" i="138"/>
  <c r="DE23" i="138" s="1"/>
  <c r="DG23" i="138" s="1"/>
  <c r="AA23" i="83" s="1"/>
  <c r="DQ23" i="138"/>
  <c r="FE23" i="138"/>
  <c r="G9" i="135"/>
  <c r="Q14" i="19"/>
  <c r="Q12" i="19"/>
  <c r="Q10" i="19"/>
  <c r="Q8" i="19"/>
  <c r="Q13" i="19"/>
  <c r="Q11" i="19"/>
  <c r="Q9" i="19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36" i="24"/>
  <c r="Q34" i="24"/>
  <c r="Q32" i="24"/>
  <c r="Q29" i="24"/>
  <c r="Q27" i="24"/>
  <c r="Q25" i="24"/>
  <c r="Q23" i="24"/>
  <c r="Q21" i="24"/>
  <c r="Q19" i="24"/>
  <c r="Q17" i="24"/>
  <c r="Q15" i="24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Q13" i="20"/>
  <c r="Q11" i="20"/>
  <c r="Q9" i="20"/>
  <c r="Q14" i="20"/>
  <c r="Q12" i="20"/>
  <c r="Q10" i="20"/>
  <c r="Q8" i="20"/>
  <c r="G17" i="54"/>
  <c r="G20" i="54" s="1"/>
  <c r="G14" i="54"/>
  <c r="I14" i="54"/>
  <c r="I36" i="54"/>
  <c r="G36" i="54"/>
  <c r="AA88" i="134"/>
  <c r="AA27" i="131" s="1"/>
  <c r="CM88" i="134"/>
  <c r="CG69" i="52"/>
  <c r="BQ69" i="52"/>
  <c r="AS69" i="52"/>
  <c r="AC69" i="52"/>
  <c r="BW69" i="52"/>
  <c r="BG69" i="52"/>
  <c r="AI69" i="52"/>
  <c r="Q69" i="52"/>
  <c r="BM69" i="52"/>
  <c r="Y69" i="52"/>
  <c r="CA69" i="52"/>
  <c r="BC69" i="52"/>
  <c r="AM69" i="52"/>
  <c r="Q38" i="50"/>
  <c r="Y38" i="50" s="1"/>
  <c r="I45" i="50"/>
  <c r="G45" i="50"/>
  <c r="CM42" i="132"/>
  <c r="G107" i="11"/>
  <c r="E16" i="78"/>
  <c r="AA17" i="130"/>
  <c r="M8" i="18"/>
  <c r="AA57" i="130"/>
  <c r="AA75" i="130"/>
  <c r="CK8" i="129"/>
  <c r="CK12" i="129"/>
  <c r="CK16" i="129"/>
  <c r="CK20" i="129"/>
  <c r="CK24" i="129"/>
  <c r="M26" i="129"/>
  <c r="BY26" i="129"/>
  <c r="CK28" i="129"/>
  <c r="CA31" i="129"/>
  <c r="CI31" i="129"/>
  <c r="I9" i="50"/>
  <c r="G9" i="50"/>
  <c r="M8" i="44"/>
  <c r="M8" i="40"/>
  <c r="M8" i="36"/>
  <c r="M8" i="32"/>
  <c r="M8" i="25"/>
  <c r="E76" i="74"/>
  <c r="E73" i="74"/>
  <c r="AA33" i="127"/>
  <c r="E18" i="117" s="1"/>
  <c r="I33" i="126"/>
  <c r="E15" i="116" s="1"/>
  <c r="E16" i="116" s="1"/>
  <c r="G21" i="116" s="1"/>
  <c r="E55" i="98" s="1"/>
  <c r="I49" i="126"/>
  <c r="K8" i="122"/>
  <c r="K39" i="122" s="1"/>
  <c r="G24" i="98"/>
  <c r="I35" i="98"/>
  <c r="I14" i="98"/>
  <c r="I18" i="98"/>
  <c r="E24" i="98"/>
  <c r="I27" i="98"/>
  <c r="I31" i="98"/>
  <c r="I36" i="98"/>
  <c r="G15" i="121"/>
  <c r="E16" i="119"/>
  <c r="I65" i="50" s="1"/>
  <c r="E15" i="118"/>
  <c r="E23" i="118"/>
  <c r="E17" i="117"/>
  <c r="E54" i="117"/>
  <c r="E60" i="117"/>
  <c r="E41" i="116"/>
  <c r="E50" i="116" s="1"/>
  <c r="E41" i="115"/>
  <c r="E50" i="115" s="1"/>
  <c r="E83" i="115"/>
  <c r="E19" i="114"/>
  <c r="G19" i="114" s="1"/>
  <c r="E70" i="96" s="1"/>
  <c r="E39" i="113"/>
  <c r="E75" i="113"/>
  <c r="E111" i="113"/>
  <c r="E21" i="110"/>
  <c r="E8" i="107"/>
  <c r="E10" i="107" s="1"/>
  <c r="E17" i="104"/>
  <c r="E21" i="104"/>
  <c r="E25" i="104"/>
  <c r="E29" i="104"/>
  <c r="E33" i="104"/>
  <c r="E37" i="104"/>
  <c r="K17" i="77"/>
  <c r="M17" i="77" s="1"/>
  <c r="K13" i="77"/>
  <c r="M13" i="77" s="1"/>
  <c r="K15" i="77"/>
  <c r="M15" i="77" s="1"/>
  <c r="K11" i="77"/>
  <c r="M11" i="77" s="1"/>
  <c r="K16" i="77"/>
  <c r="M16" i="77" s="1"/>
  <c r="K10" i="77"/>
  <c r="M10" i="77" s="1"/>
  <c r="K12" i="77"/>
  <c r="M12" i="77" s="1"/>
  <c r="K14" i="77"/>
  <c r="M14" i="77" s="1"/>
  <c r="E13" i="100"/>
  <c r="E21" i="100"/>
  <c r="E25" i="100"/>
  <c r="E17" i="2" s="1"/>
  <c r="G960" i="1" s="1"/>
  <c r="E33" i="100"/>
  <c r="E41" i="100"/>
  <c r="M45" i="100"/>
  <c r="AQ9" i="99"/>
  <c r="AS9" i="99" s="1"/>
  <c r="BS9" i="83" s="1"/>
  <c r="AE11" i="99"/>
  <c r="AG11" i="99" s="1"/>
  <c r="AY11" i="83" s="1"/>
  <c r="AQ13" i="99"/>
  <c r="AS13" i="99" s="1"/>
  <c r="BS13" i="83" s="1"/>
  <c r="AQ17" i="99"/>
  <c r="AS17" i="99" s="1"/>
  <c r="BS17" i="83" s="1"/>
  <c r="AE19" i="99"/>
  <c r="AG19" i="99" s="1"/>
  <c r="AY19" i="83" s="1"/>
  <c r="AQ21" i="99"/>
  <c r="AS21" i="99" s="1"/>
  <c r="BS21" i="83" s="1"/>
  <c r="AE23" i="99"/>
  <c r="AG23" i="99" s="1"/>
  <c r="AY23" i="83" s="1"/>
  <c r="S25" i="99"/>
  <c r="U25" i="99" s="1"/>
  <c r="AC26" i="99"/>
  <c r="AG26" i="99" s="1"/>
  <c r="AE27" i="99"/>
  <c r="AG27" i="99" s="1"/>
  <c r="S29" i="99"/>
  <c r="U29" i="99" s="1"/>
  <c r="AE31" i="99"/>
  <c r="AG31" i="99" s="1"/>
  <c r="S33" i="99"/>
  <c r="U33" i="99" s="1"/>
  <c r="BA34" i="99"/>
  <c r="BE34" i="99" s="1"/>
  <c r="AE35" i="99"/>
  <c r="AG35" i="99" s="1"/>
  <c r="S37" i="99"/>
  <c r="U37" i="99" s="1"/>
  <c r="BA38" i="99"/>
  <c r="BE38" i="99" s="1"/>
  <c r="AE39" i="99"/>
  <c r="AG39" i="99" s="1"/>
  <c r="E23" i="93"/>
  <c r="AY22" i="52"/>
  <c r="AY39" i="52"/>
  <c r="AY19" i="52"/>
  <c r="I14" i="65"/>
  <c r="J15" i="57" s="1"/>
  <c r="I14" i="69"/>
  <c r="J11" i="57" s="1"/>
  <c r="I14" i="66"/>
  <c r="J14" i="57" s="1"/>
  <c r="I14" i="70"/>
  <c r="J10" i="57" s="1"/>
  <c r="E12" i="86"/>
  <c r="I14" i="67"/>
  <c r="J13" i="57" s="1"/>
  <c r="K14" i="50" s="1"/>
  <c r="I14" i="68"/>
  <c r="J12" i="57" s="1"/>
  <c r="U18" i="147"/>
  <c r="S29" i="147"/>
  <c r="Q42" i="27"/>
  <c r="S42" i="27" s="1"/>
  <c r="Q34" i="27"/>
  <c r="S34" i="27" s="1"/>
  <c r="Q32" i="27"/>
  <c r="S32" i="27" s="1"/>
  <c r="Q30" i="27"/>
  <c r="S30" i="27" s="1"/>
  <c r="Q16" i="27"/>
  <c r="S16" i="27" s="1"/>
  <c r="Q31" i="27"/>
  <c r="S31" i="27" s="1"/>
  <c r="E20" i="86"/>
  <c r="E25" i="86" s="1"/>
  <c r="E10" i="93"/>
  <c r="Q38" i="147"/>
  <c r="I34" i="100" s="1"/>
  <c r="I35" i="100" s="1"/>
  <c r="I36" i="100" s="1"/>
  <c r="I11" i="62"/>
  <c r="G18" i="57" s="1"/>
  <c r="I11" i="63"/>
  <c r="G17" i="57" s="1"/>
  <c r="I11" i="61"/>
  <c r="G19" i="57" s="1"/>
  <c r="E14" i="93"/>
  <c r="O40" i="147"/>
  <c r="I11" i="64" s="1"/>
  <c r="G16" i="57" s="1"/>
  <c r="K38" i="54"/>
  <c r="K42" i="54"/>
  <c r="K34" i="54"/>
  <c r="K14" i="54"/>
  <c r="U44" i="147"/>
  <c r="S51" i="147"/>
  <c r="K54" i="100" s="1"/>
  <c r="Q52" i="147"/>
  <c r="S61" i="147"/>
  <c r="I13" i="64" s="1"/>
  <c r="I16" i="57" s="1"/>
  <c r="E8" i="80"/>
  <c r="E8" i="85"/>
  <c r="Q8" i="79" s="1"/>
  <c r="BE8" i="146"/>
  <c r="AM9" i="146"/>
  <c r="AS10" i="146"/>
  <c r="AY11" i="146"/>
  <c r="E12" i="80"/>
  <c r="E12" i="85"/>
  <c r="Q12" i="79" s="1"/>
  <c r="BE12" i="146"/>
  <c r="AM13" i="146"/>
  <c r="AS14" i="146"/>
  <c r="AY15" i="146"/>
  <c r="E16" i="80"/>
  <c r="E16" i="85"/>
  <c r="Q16" i="79" s="1"/>
  <c r="BE16" i="146"/>
  <c r="AM17" i="146"/>
  <c r="AS18" i="146"/>
  <c r="AY19" i="146"/>
  <c r="E20" i="80"/>
  <c r="E20" i="85"/>
  <c r="Q20" i="79" s="1"/>
  <c r="BE20" i="146"/>
  <c r="AM21" i="146"/>
  <c r="AS22" i="146"/>
  <c r="AY23" i="146"/>
  <c r="Q26" i="29"/>
  <c r="S8" i="29"/>
  <c r="BE8" i="145"/>
  <c r="AY11" i="145"/>
  <c r="BE12" i="145"/>
  <c r="AS14" i="145"/>
  <c r="AY15" i="145"/>
  <c r="BE16" i="145"/>
  <c r="AS18" i="145"/>
  <c r="AY19" i="145"/>
  <c r="BE20" i="145"/>
  <c r="AS22" i="145"/>
  <c r="AY23" i="145"/>
  <c r="AS40" i="99"/>
  <c r="BE24" i="145"/>
  <c r="AA25" i="145"/>
  <c r="AU25" i="145"/>
  <c r="BC25" i="145"/>
  <c r="BE25" i="145" s="1"/>
  <c r="AS41" i="99"/>
  <c r="BE26" i="145"/>
  <c r="AA42" i="99"/>
  <c r="AA8" i="144"/>
  <c r="AI8" i="144"/>
  <c r="AQ8" i="144"/>
  <c r="AC42" i="99" s="1"/>
  <c r="O43" i="99"/>
  <c r="U9" i="144"/>
  <c r="AK9" i="144"/>
  <c r="Q43" i="99" s="1"/>
  <c r="BA9" i="144"/>
  <c r="I44" i="99"/>
  <c r="O10" i="144"/>
  <c r="AY44" i="99"/>
  <c r="AU10" i="144"/>
  <c r="BC10" i="144"/>
  <c r="BA44" i="99" s="1"/>
  <c r="I11" i="144"/>
  <c r="AM45" i="99"/>
  <c r="AG11" i="144"/>
  <c r="AO11" i="144"/>
  <c r="AW11" i="144"/>
  <c r="AO45" i="99" s="1"/>
  <c r="AA46" i="99"/>
  <c r="AA12" i="144"/>
  <c r="AI12" i="144"/>
  <c r="AQ12" i="144"/>
  <c r="AC46" i="99" s="1"/>
  <c r="O47" i="99"/>
  <c r="U13" i="144"/>
  <c r="AK13" i="144"/>
  <c r="Q47" i="99" s="1"/>
  <c r="BA13" i="144"/>
  <c r="I48" i="99"/>
  <c r="O14" i="144"/>
  <c r="AY48" i="99"/>
  <c r="AU14" i="144"/>
  <c r="BC14" i="144"/>
  <c r="BA48" i="99" s="1"/>
  <c r="I15" i="144"/>
  <c r="AM49" i="99"/>
  <c r="AG15" i="144"/>
  <c r="AO15" i="144"/>
  <c r="AW15" i="144"/>
  <c r="AO49" i="99" s="1"/>
  <c r="AA50" i="99"/>
  <c r="AA16" i="144"/>
  <c r="AI16" i="144"/>
  <c r="AQ16" i="144"/>
  <c r="AC50" i="99" s="1"/>
  <c r="O51" i="99"/>
  <c r="U17" i="144"/>
  <c r="AK17" i="144"/>
  <c r="Q51" i="99" s="1"/>
  <c r="BA17" i="144"/>
  <c r="I52" i="99"/>
  <c r="O18" i="144"/>
  <c r="AY52" i="99"/>
  <c r="AU18" i="144"/>
  <c r="BC18" i="144"/>
  <c r="BA52" i="99" s="1"/>
  <c r="I19" i="144"/>
  <c r="AM53" i="99"/>
  <c r="AG19" i="144"/>
  <c r="AO19" i="144"/>
  <c r="AW19" i="144"/>
  <c r="AO53" i="99" s="1"/>
  <c r="AA54" i="99"/>
  <c r="AA20" i="144"/>
  <c r="AI20" i="144"/>
  <c r="AQ20" i="144"/>
  <c r="AC54" i="99" s="1"/>
  <c r="O55" i="99"/>
  <c r="U21" i="144"/>
  <c r="AK21" i="144"/>
  <c r="Q55" i="99" s="1"/>
  <c r="BA21" i="144"/>
  <c r="I56" i="99"/>
  <c r="K22" i="3" s="1"/>
  <c r="G838" i="1" s="1"/>
  <c r="O22" i="144"/>
  <c r="AY56" i="99"/>
  <c r="AU22" i="144"/>
  <c r="BC22" i="144"/>
  <c r="BA56" i="99" s="1"/>
  <c r="I23" i="144"/>
  <c r="AM57" i="99"/>
  <c r="AG23" i="144"/>
  <c r="AO23" i="144"/>
  <c r="AW23" i="144"/>
  <c r="AO57" i="99" s="1"/>
  <c r="AA58" i="99"/>
  <c r="AA24" i="144"/>
  <c r="AI24" i="144"/>
  <c r="AQ24" i="144"/>
  <c r="AC58" i="99" s="1"/>
  <c r="M25" i="144"/>
  <c r="K59" i="99" s="1"/>
  <c r="O59" i="99" s="1"/>
  <c r="O26" i="144"/>
  <c r="AY60" i="99"/>
  <c r="AU26" i="144"/>
  <c r="BC26" i="144"/>
  <c r="BA60" i="99" s="1"/>
  <c r="AI9" i="143"/>
  <c r="AO10" i="143"/>
  <c r="E10" i="81"/>
  <c r="I10" i="81" s="1"/>
  <c r="E10" i="82"/>
  <c r="I10" i="82" s="1"/>
  <c r="E10" i="83"/>
  <c r="E10" i="84"/>
  <c r="AO12" i="143"/>
  <c r="AM13" i="143"/>
  <c r="AK14" i="143"/>
  <c r="AI15" i="143"/>
  <c r="AK16" i="143"/>
  <c r="AI17" i="143"/>
  <c r="AO18" i="143"/>
  <c r="E14" i="81"/>
  <c r="I14" i="81" s="1"/>
  <c r="E14" i="82"/>
  <c r="I14" i="82" s="1"/>
  <c r="E14" i="83"/>
  <c r="I14" i="83" s="1"/>
  <c r="M14" i="83" s="1"/>
  <c r="E14" i="84"/>
  <c r="AO20" i="143"/>
  <c r="AK22" i="143"/>
  <c r="AI23" i="143"/>
  <c r="E18" i="81"/>
  <c r="I18" i="81" s="1"/>
  <c r="E18" i="82"/>
  <c r="I18" i="82" s="1"/>
  <c r="E18" i="83"/>
  <c r="I18" i="83" s="1"/>
  <c r="M18" i="83" s="1"/>
  <c r="E18" i="84"/>
  <c r="AO24" i="143"/>
  <c r="AK26" i="143"/>
  <c r="AI27" i="143"/>
  <c r="AO28" i="143"/>
  <c r="AM29" i="143"/>
  <c r="I8" i="92"/>
  <c r="E23" i="92"/>
  <c r="AO8" i="142"/>
  <c r="E8" i="88" s="1"/>
  <c r="AM9" i="142"/>
  <c r="AK10" i="142"/>
  <c r="AI11" i="142"/>
  <c r="E9" i="91" s="1"/>
  <c r="AK12" i="142"/>
  <c r="E10" i="90" s="1"/>
  <c r="AI13" i="142"/>
  <c r="AO14" i="142"/>
  <c r="AM15" i="142"/>
  <c r="E11" i="89" s="1"/>
  <c r="I12" i="92"/>
  <c r="AO16" i="142"/>
  <c r="E12" i="88" s="1"/>
  <c r="AM17" i="142"/>
  <c r="AK18" i="142"/>
  <c r="AI19" i="142"/>
  <c r="E13" i="91" s="1"/>
  <c r="AK20" i="142"/>
  <c r="E14" i="90" s="1"/>
  <c r="AI21" i="142"/>
  <c r="E15" i="91" s="1"/>
  <c r="I17" i="92"/>
  <c r="AO22" i="142"/>
  <c r="E17" i="88" s="1"/>
  <c r="AM23" i="142"/>
  <c r="E16" i="89" s="1"/>
  <c r="AK24" i="142"/>
  <c r="E18" i="90" s="1"/>
  <c r="AI25" i="142"/>
  <c r="E19" i="91" s="1"/>
  <c r="I20" i="92"/>
  <c r="AO26" i="142"/>
  <c r="E20" i="88" s="1"/>
  <c r="AM27" i="142"/>
  <c r="E21" i="89" s="1"/>
  <c r="AK28" i="142"/>
  <c r="AI29" i="142"/>
  <c r="I22" i="92"/>
  <c r="O22" i="92"/>
  <c r="AO30" i="142"/>
  <c r="E22" i="88" s="1"/>
  <c r="DA8" i="138"/>
  <c r="DQ8" i="138"/>
  <c r="DW8" i="138" s="1"/>
  <c r="FE8" i="138"/>
  <c r="CY9" i="138"/>
  <c r="DE9" i="138" s="1"/>
  <c r="DG9" i="138" s="1"/>
  <c r="EM9" i="138"/>
  <c r="FC9" i="138"/>
  <c r="AK10" i="138"/>
  <c r="AM10" i="138" s="1"/>
  <c r="DU10" i="138"/>
  <c r="EK10" i="138"/>
  <c r="FA10" i="138"/>
  <c r="S11" i="138"/>
  <c r="U11" i="138" s="1"/>
  <c r="DC11" i="138"/>
  <c r="DS11" i="138"/>
  <c r="EI11" i="138"/>
  <c r="DA12" i="138"/>
  <c r="DQ12" i="138"/>
  <c r="FE12" i="138"/>
  <c r="CY13" i="138"/>
  <c r="DE13" i="138" s="1"/>
  <c r="DG13" i="138" s="1"/>
  <c r="EM13" i="138"/>
  <c r="FC13" i="138"/>
  <c r="AK14" i="138"/>
  <c r="AM14" i="138" s="1"/>
  <c r="DU14" i="138"/>
  <c r="EK14" i="138"/>
  <c r="FA14" i="138"/>
  <c r="S15" i="138"/>
  <c r="U15" i="138" s="1"/>
  <c r="DC15" i="138"/>
  <c r="DS15" i="138"/>
  <c r="EI15" i="138"/>
  <c r="EO15" i="138" s="1"/>
  <c r="EQ15" i="138" s="1"/>
  <c r="DA16" i="138"/>
  <c r="DQ16" i="138"/>
  <c r="FE16" i="138"/>
  <c r="CY17" i="138"/>
  <c r="DE17" i="138" s="1"/>
  <c r="EM17" i="138"/>
  <c r="FC17" i="138"/>
  <c r="AK18" i="138"/>
  <c r="AM18" i="138" s="1"/>
  <c r="DU18" i="138"/>
  <c r="EK18" i="138"/>
  <c r="FA18" i="138"/>
  <c r="S19" i="138"/>
  <c r="U19" i="138" s="1"/>
  <c r="DC19" i="138"/>
  <c r="DS19" i="138"/>
  <c r="EI19" i="138"/>
  <c r="EO19" i="138" s="1"/>
  <c r="EQ19" i="138" s="1"/>
  <c r="DA20" i="138"/>
  <c r="DQ20" i="138"/>
  <c r="FE20" i="138"/>
  <c r="CY21" i="138"/>
  <c r="DE21" i="138" s="1"/>
  <c r="DG21" i="138" s="1"/>
  <c r="EM21" i="138"/>
  <c r="FC21" i="138"/>
  <c r="AK22" i="138"/>
  <c r="AM22" i="138" s="1"/>
  <c r="DU22" i="138"/>
  <c r="EK22" i="138"/>
  <c r="S23" i="138"/>
  <c r="U23" i="138" s="1"/>
  <c r="G23" i="83" s="1"/>
  <c r="DC23" i="138"/>
  <c r="DS23" i="138"/>
  <c r="EI23" i="138"/>
  <c r="I10" i="135"/>
  <c r="E18" i="135"/>
  <c r="I18" i="56"/>
  <c r="I20" i="56"/>
  <c r="I19" i="56"/>
  <c r="M9" i="56"/>
  <c r="CM12" i="133"/>
  <c r="E18" i="74" s="1"/>
  <c r="CM26" i="133"/>
  <c r="CA66" i="52"/>
  <c r="BC66" i="52"/>
  <c r="AM66" i="52"/>
  <c r="CG66" i="52"/>
  <c r="BQ66" i="52"/>
  <c r="AS66" i="52"/>
  <c r="AC66" i="52"/>
  <c r="BW66" i="52"/>
  <c r="BG66" i="52"/>
  <c r="AI66" i="52"/>
  <c r="Q66" i="52"/>
  <c r="BM66" i="52"/>
  <c r="Y66" i="52"/>
  <c r="I43" i="50"/>
  <c r="G43" i="50"/>
  <c r="I51" i="50"/>
  <c r="G51" i="50"/>
  <c r="G8" i="48"/>
  <c r="E8" i="78"/>
  <c r="I21" i="48"/>
  <c r="E17" i="78"/>
  <c r="CM69" i="132"/>
  <c r="I8" i="20"/>
  <c r="E22" i="78"/>
  <c r="AA27" i="130"/>
  <c r="M8" i="17"/>
  <c r="AA67" i="130"/>
  <c r="M8" i="13"/>
  <c r="AA85" i="130"/>
  <c r="CK23" i="129"/>
  <c r="CG25" i="129"/>
  <c r="E142" i="113" s="1"/>
  <c r="CK27" i="129"/>
  <c r="CC31" i="129"/>
  <c r="AA12" i="128"/>
  <c r="AA13" i="128"/>
  <c r="E13" i="104" s="1"/>
  <c r="M8" i="43"/>
  <c r="M8" i="39"/>
  <c r="M8" i="35"/>
  <c r="CA10" i="52"/>
  <c r="BC10" i="52"/>
  <c r="AM10" i="52"/>
  <c r="CG10" i="52"/>
  <c r="BQ10" i="52"/>
  <c r="AS10" i="52"/>
  <c r="AC10" i="52"/>
  <c r="BM10" i="52"/>
  <c r="AW10" i="52"/>
  <c r="Y10" i="52"/>
  <c r="BW10" i="52"/>
  <c r="BG10" i="52"/>
  <c r="AI10" i="52"/>
  <c r="Q10" i="52"/>
  <c r="M8" i="23"/>
  <c r="AA35" i="124"/>
  <c r="E12" i="111" s="1"/>
  <c r="E13" i="111" s="1"/>
  <c r="G26" i="111" s="1"/>
  <c r="I13" i="98"/>
  <c r="I17" i="98"/>
  <c r="I21" i="98"/>
  <c r="I26" i="98"/>
  <c r="I30" i="98"/>
  <c r="I34" i="98"/>
  <c r="I45" i="98"/>
  <c r="I46" i="98"/>
  <c r="E24" i="118"/>
  <c r="E10" i="117"/>
  <c r="E42" i="117"/>
  <c r="E46" i="117" s="1"/>
  <c r="E27" i="114"/>
  <c r="G27" i="114" s="1"/>
  <c r="I41" i="46" s="1"/>
  <c r="M41" i="46" s="1"/>
  <c r="E45" i="114"/>
  <c r="G45" i="114" s="1"/>
  <c r="E15" i="97" s="1"/>
  <c r="E52" i="114"/>
  <c r="E60" i="114"/>
  <c r="E68" i="114"/>
  <c r="E74" i="114"/>
  <c r="E82" i="114"/>
  <c r="E15" i="113"/>
  <c r="E138" i="113"/>
  <c r="E18" i="110"/>
  <c r="E22" i="110"/>
  <c r="E8" i="108"/>
  <c r="E10" i="108" s="1"/>
  <c r="E21" i="108" s="1"/>
  <c r="E16" i="104"/>
  <c r="E20" i="104"/>
  <c r="E24" i="104"/>
  <c r="E28" i="104"/>
  <c r="E32" i="104"/>
  <c r="E36" i="104"/>
  <c r="E44" i="104" s="1"/>
  <c r="E40" i="104"/>
  <c r="E10" i="102"/>
  <c r="G10" i="102" s="1"/>
  <c r="G26" i="102" s="1"/>
  <c r="E12" i="102"/>
  <c r="E14" i="102"/>
  <c r="E16" i="102"/>
  <c r="M16" i="102" s="1"/>
  <c r="M26" i="102" s="1"/>
  <c r="E18" i="102"/>
  <c r="AC18" i="102" s="1"/>
  <c r="E20" i="102"/>
  <c r="Q20" i="102" s="1"/>
  <c r="E22" i="102"/>
  <c r="U22" i="102" s="1"/>
  <c r="U30" i="102" s="1"/>
  <c r="E24" i="102"/>
  <c r="Y24" i="102" s="1"/>
  <c r="I80" i="95"/>
  <c r="I79" i="95"/>
  <c r="I62" i="95"/>
  <c r="I37" i="94"/>
  <c r="E34" i="100"/>
  <c r="E35" i="100" s="1"/>
  <c r="E36" i="100" s="1"/>
  <c r="E42" i="100"/>
  <c r="E18" i="2" s="1"/>
  <c r="G961" i="1" s="1"/>
  <c r="G45" i="100"/>
  <c r="G49" i="100"/>
  <c r="E50" i="100"/>
  <c r="AQ8" i="99"/>
  <c r="AS8" i="99" s="1"/>
  <c r="BS8" i="83" s="1"/>
  <c r="BC10" i="99"/>
  <c r="BE10" i="99" s="1"/>
  <c r="CM10" i="83" s="1"/>
  <c r="G11" i="3"/>
  <c r="G517" i="1" s="1"/>
  <c r="K11" i="83"/>
  <c r="AQ12" i="99"/>
  <c r="AS12" i="99" s="1"/>
  <c r="BS12" i="83" s="1"/>
  <c r="BC14" i="99"/>
  <c r="BE14" i="99" s="1"/>
  <c r="CM14" i="83" s="1"/>
  <c r="G15" i="3"/>
  <c r="G633" i="1" s="1"/>
  <c r="K15" i="83"/>
  <c r="AQ16" i="99"/>
  <c r="AS16" i="99" s="1"/>
  <c r="BS16" i="83" s="1"/>
  <c r="BC18" i="99"/>
  <c r="BE18" i="99" s="1"/>
  <c r="CM18" i="83" s="1"/>
  <c r="G19" i="3"/>
  <c r="G749" i="1" s="1"/>
  <c r="K19" i="83"/>
  <c r="Q19" i="99"/>
  <c r="U19" i="99" s="1"/>
  <c r="AE19" i="83" s="1"/>
  <c r="AQ20" i="99"/>
  <c r="AS20" i="99" s="1"/>
  <c r="BS20" i="83" s="1"/>
  <c r="BC22" i="99"/>
  <c r="BE22" i="99" s="1"/>
  <c r="CM22" i="83" s="1"/>
  <c r="G25" i="3"/>
  <c r="G923" i="1" s="1"/>
  <c r="K23" i="83"/>
  <c r="Q23" i="99"/>
  <c r="U23" i="99" s="1"/>
  <c r="AE23" i="83" s="1"/>
  <c r="AQ24" i="99"/>
  <c r="AS24" i="99" s="1"/>
  <c r="BC26" i="99"/>
  <c r="BE26" i="99" s="1"/>
  <c r="AQ28" i="99"/>
  <c r="AS28" i="99" s="1"/>
  <c r="BC30" i="99"/>
  <c r="BE30" i="99" s="1"/>
  <c r="AQ32" i="99"/>
  <c r="AS32" i="99" s="1"/>
  <c r="Q35" i="99"/>
  <c r="U35" i="99" s="1"/>
  <c r="AQ36" i="99"/>
  <c r="AS36" i="99" s="1"/>
  <c r="Q39" i="99"/>
  <c r="U39" i="99" s="1"/>
  <c r="I11" i="67"/>
  <c r="G13" i="57" s="1"/>
  <c r="I11" i="68"/>
  <c r="G12" i="57" s="1"/>
  <c r="U49" i="56"/>
  <c r="U32" i="56"/>
  <c r="U28" i="56"/>
  <c r="U24" i="56"/>
  <c r="U10" i="56"/>
  <c r="U30" i="56"/>
  <c r="U26" i="56"/>
  <c r="U22" i="56"/>
  <c r="U16" i="56"/>
  <c r="U12" i="56"/>
  <c r="U8" i="56"/>
  <c r="I14" i="59"/>
  <c r="J21" i="57" s="1"/>
  <c r="I14" i="71"/>
  <c r="J9" i="57" s="1"/>
  <c r="I14" i="72"/>
  <c r="J8" i="57" s="1"/>
  <c r="E26" i="86"/>
  <c r="E21" i="86"/>
  <c r="E11" i="93"/>
  <c r="S38" i="147"/>
  <c r="K34" i="100" s="1"/>
  <c r="K35" i="100" s="1"/>
  <c r="K36" i="100" s="1"/>
  <c r="I12" i="63"/>
  <c r="H17" i="57" s="1"/>
  <c r="I12" i="61"/>
  <c r="H19" i="57" s="1"/>
  <c r="K9" i="50" s="1"/>
  <c r="I12" i="62"/>
  <c r="H18" i="57" s="1"/>
  <c r="E15" i="93"/>
  <c r="Q26" i="21"/>
  <c r="Q18" i="21"/>
  <c r="Q16" i="21"/>
  <c r="Q15" i="21"/>
  <c r="S15" i="21" s="1"/>
  <c r="Q28" i="15"/>
  <c r="S28" i="15" s="1"/>
  <c r="Q20" i="15"/>
  <c r="S20" i="15" s="1"/>
  <c r="Q18" i="15"/>
  <c r="S18" i="15" s="1"/>
  <c r="Q17" i="15"/>
  <c r="S17" i="15" s="1"/>
  <c r="U51" i="147"/>
  <c r="M54" i="100" s="1"/>
  <c r="S52" i="147"/>
  <c r="I13" i="60" s="1"/>
  <c r="I20" i="57" s="1"/>
  <c r="I10" i="65"/>
  <c r="F15" i="57" s="1"/>
  <c r="K65" i="52" s="1"/>
  <c r="I10" i="69"/>
  <c r="F11" i="57" s="1"/>
  <c r="I10" i="66"/>
  <c r="F14" i="57" s="1"/>
  <c r="K70" i="52" s="1"/>
  <c r="M70" i="52" s="1"/>
  <c r="I10" i="70"/>
  <c r="F10" i="57" s="1"/>
  <c r="K74" i="52" s="1"/>
  <c r="I10" i="67"/>
  <c r="F13" i="57" s="1"/>
  <c r="I10" i="68"/>
  <c r="F12" i="57" s="1"/>
  <c r="U61" i="147"/>
  <c r="I14" i="64" s="1"/>
  <c r="J16" i="57" s="1"/>
  <c r="E9" i="80"/>
  <c r="E9" i="85"/>
  <c r="Q9" i="79" s="1"/>
  <c r="BQ9" i="80"/>
  <c r="BQ9" i="85"/>
  <c r="CK9" i="79" s="1"/>
  <c r="U10" i="80"/>
  <c r="U10" i="85"/>
  <c r="AI10" i="79" s="1"/>
  <c r="M10" i="47" s="1"/>
  <c r="E13" i="80"/>
  <c r="E13" i="85"/>
  <c r="Q13" i="79" s="1"/>
  <c r="BQ13" i="80"/>
  <c r="BQ13" i="85"/>
  <c r="CK13" i="79" s="1"/>
  <c r="U14" i="80"/>
  <c r="U14" i="85"/>
  <c r="AI14" i="79" s="1"/>
  <c r="M14" i="47" s="1"/>
  <c r="AK15" i="80"/>
  <c r="AK15" i="85"/>
  <c r="BA15" i="79" s="1"/>
  <c r="E17" i="80"/>
  <c r="E17" i="85"/>
  <c r="Q17" i="79" s="1"/>
  <c r="BQ17" i="80"/>
  <c r="BQ17" i="85"/>
  <c r="CK17" i="79" s="1"/>
  <c r="U18" i="80"/>
  <c r="U18" i="85"/>
  <c r="AI18" i="79" s="1"/>
  <c r="M18" i="47" s="1"/>
  <c r="E21" i="80"/>
  <c r="E21" i="85"/>
  <c r="Q21" i="79" s="1"/>
  <c r="BE21" i="146"/>
  <c r="AM22" i="146"/>
  <c r="BE9" i="145"/>
  <c r="AM10" i="145"/>
  <c r="BE13" i="145"/>
  <c r="AM14" i="145"/>
  <c r="BE17" i="145"/>
  <c r="AM18" i="145"/>
  <c r="BE21" i="145"/>
  <c r="AM22" i="145"/>
  <c r="AY24" i="145"/>
  <c r="I25" i="145"/>
  <c r="AG25" i="145"/>
  <c r="AW25" i="145"/>
  <c r="AY26" i="145"/>
  <c r="U8" i="144"/>
  <c r="AK8" i="144"/>
  <c r="Q42" i="99" s="1"/>
  <c r="BA8" i="144"/>
  <c r="K9" i="3"/>
  <c r="G461" i="1" s="1"/>
  <c r="Q9" i="92"/>
  <c r="O9" i="144"/>
  <c r="AU9" i="144"/>
  <c r="BC9" i="144"/>
  <c r="BA43" i="99" s="1"/>
  <c r="I10" i="144"/>
  <c r="AG10" i="144"/>
  <c r="AO10" i="144"/>
  <c r="AW10" i="144"/>
  <c r="AO44" i="99" s="1"/>
  <c r="AA11" i="144"/>
  <c r="AI11" i="144"/>
  <c r="AQ11" i="144"/>
  <c r="AC45" i="99" s="1"/>
  <c r="U12" i="144"/>
  <c r="AK12" i="144"/>
  <c r="Q46" i="99" s="1"/>
  <c r="BA12" i="144"/>
  <c r="K13" i="3"/>
  <c r="G577" i="1" s="1"/>
  <c r="Q13" i="92"/>
  <c r="O13" i="144"/>
  <c r="AU13" i="144"/>
  <c r="BC13" i="144"/>
  <c r="BA47" i="99" s="1"/>
  <c r="I14" i="144"/>
  <c r="AM48" i="99"/>
  <c r="AG14" i="144"/>
  <c r="AO14" i="144"/>
  <c r="AW14" i="144"/>
  <c r="AO48" i="99" s="1"/>
  <c r="AA49" i="99"/>
  <c r="AA15" i="144"/>
  <c r="AI15" i="144"/>
  <c r="AQ15" i="144"/>
  <c r="AC49" i="99" s="1"/>
  <c r="O50" i="99"/>
  <c r="U16" i="144"/>
  <c r="AK16" i="144"/>
  <c r="Q50" i="99" s="1"/>
  <c r="BA16" i="144"/>
  <c r="I51" i="99"/>
  <c r="O17" i="144"/>
  <c r="AY51" i="99"/>
  <c r="AU17" i="144"/>
  <c r="BC17" i="144"/>
  <c r="BA51" i="99" s="1"/>
  <c r="I18" i="144"/>
  <c r="AM52" i="99"/>
  <c r="AG18" i="144"/>
  <c r="AO18" i="144"/>
  <c r="AW18" i="144"/>
  <c r="AO52" i="99" s="1"/>
  <c r="AA53" i="99"/>
  <c r="AA19" i="144"/>
  <c r="AI19" i="144"/>
  <c r="AQ19" i="144"/>
  <c r="AC53" i="99" s="1"/>
  <c r="O54" i="99"/>
  <c r="U20" i="144"/>
  <c r="AK20" i="144"/>
  <c r="Q54" i="99" s="1"/>
  <c r="BA20" i="144"/>
  <c r="I55" i="99"/>
  <c r="O21" i="144"/>
  <c r="AY55" i="99"/>
  <c r="AU21" i="144"/>
  <c r="BC21" i="144"/>
  <c r="BA55" i="99" s="1"/>
  <c r="I22" i="144"/>
  <c r="AM56" i="99"/>
  <c r="AG22" i="144"/>
  <c r="AO22" i="144"/>
  <c r="AW22" i="144"/>
  <c r="AO56" i="99" s="1"/>
  <c r="AA57" i="99"/>
  <c r="AA23" i="144"/>
  <c r="AI23" i="144"/>
  <c r="AQ23" i="144"/>
  <c r="AC57" i="99" s="1"/>
  <c r="O58" i="99"/>
  <c r="U24" i="144"/>
  <c r="AK24" i="144"/>
  <c r="Q58" i="99" s="1"/>
  <c r="BA24" i="144"/>
  <c r="G25" i="144"/>
  <c r="I25" i="144" s="1"/>
  <c r="AG26" i="144"/>
  <c r="AO26" i="144"/>
  <c r="AW26" i="144"/>
  <c r="AO60" i="99" s="1"/>
  <c r="AK9" i="143"/>
  <c r="AI10" i="143"/>
  <c r="E9" i="83"/>
  <c r="E9" i="84"/>
  <c r="E9" i="81"/>
  <c r="I9" i="81" s="1"/>
  <c r="E9" i="82"/>
  <c r="I9" i="82" s="1"/>
  <c r="AO11" i="143"/>
  <c r="AO13" i="143"/>
  <c r="AK15" i="143"/>
  <c r="AK17" i="143"/>
  <c r="E13" i="83"/>
  <c r="E13" i="84"/>
  <c r="E13" i="81"/>
  <c r="I13" i="81" s="1"/>
  <c r="E13" i="82"/>
  <c r="I13" i="82" s="1"/>
  <c r="AO19" i="143"/>
  <c r="E15" i="83"/>
  <c r="E15" i="84"/>
  <c r="E15" i="81"/>
  <c r="I15" i="81" s="1"/>
  <c r="E15" i="82"/>
  <c r="I15" i="82" s="1"/>
  <c r="AO21" i="143"/>
  <c r="AK23" i="143"/>
  <c r="E19" i="83"/>
  <c r="E19" i="84"/>
  <c r="E19" i="81"/>
  <c r="I19" i="81" s="1"/>
  <c r="E19" i="82"/>
  <c r="I19" i="82" s="1"/>
  <c r="AO25" i="143"/>
  <c r="AK27" i="143"/>
  <c r="AI28" i="143"/>
  <c r="AO29" i="143"/>
  <c r="AO9" i="142"/>
  <c r="AK11" i="142"/>
  <c r="E9" i="90" s="1"/>
  <c r="AK13" i="142"/>
  <c r="I11" i="92"/>
  <c r="AO15" i="142"/>
  <c r="E11" i="88" s="1"/>
  <c r="AI16" i="142"/>
  <c r="E12" i="91" s="1"/>
  <c r="AO17" i="142"/>
  <c r="AM18" i="142"/>
  <c r="AK19" i="142"/>
  <c r="E13" i="90" s="1"/>
  <c r="AM20" i="142"/>
  <c r="E14" i="89" s="1"/>
  <c r="AK21" i="142"/>
  <c r="E15" i="90" s="1"/>
  <c r="AI22" i="142"/>
  <c r="E17" i="91" s="1"/>
  <c r="I16" i="92"/>
  <c r="AO23" i="142"/>
  <c r="E16" i="88" s="1"/>
  <c r="AM24" i="142"/>
  <c r="E18" i="89" s="1"/>
  <c r="AK25" i="142"/>
  <c r="E19" i="90" s="1"/>
  <c r="I21" i="92"/>
  <c r="AO27" i="142"/>
  <c r="E21" i="88" s="1"/>
  <c r="AM28" i="142"/>
  <c r="AK29" i="142"/>
  <c r="AI30" i="142"/>
  <c r="E22" i="91" s="1"/>
  <c r="DS8" i="138"/>
  <c r="EI8" i="138"/>
  <c r="EO8" i="138" s="1"/>
  <c r="DQ9" i="138"/>
  <c r="DW9" i="138" s="1"/>
  <c r="DY9" i="138" s="1"/>
  <c r="FE9" i="138"/>
  <c r="EM10" i="138"/>
  <c r="FC10" i="138"/>
  <c r="DU11" i="138"/>
  <c r="EK11" i="138"/>
  <c r="FA11" i="138"/>
  <c r="FG11" i="138" s="1"/>
  <c r="FI11" i="138" s="1"/>
  <c r="S12" i="138"/>
  <c r="U12" i="138" s="1"/>
  <c r="DS12" i="138"/>
  <c r="EI12" i="138"/>
  <c r="EO12" i="138" s="1"/>
  <c r="EQ12" i="138" s="1"/>
  <c r="DQ13" i="138"/>
  <c r="DW13" i="138" s="1"/>
  <c r="DY13" i="138" s="1"/>
  <c r="FE13" i="138"/>
  <c r="FC14" i="138"/>
  <c r="AK15" i="138"/>
  <c r="AM15" i="138" s="1"/>
  <c r="DU15" i="138"/>
  <c r="FA15" i="138"/>
  <c r="FG15" i="138" s="1"/>
  <c r="FI15" i="138" s="1"/>
  <c r="S16" i="138"/>
  <c r="U16" i="138" s="1"/>
  <c r="DS16" i="138"/>
  <c r="EI16" i="138"/>
  <c r="EO16" i="138" s="1"/>
  <c r="EQ16" i="138" s="1"/>
  <c r="DQ17" i="138"/>
  <c r="DW17" i="138" s="1"/>
  <c r="DY17" i="138" s="1"/>
  <c r="FE17" i="138"/>
  <c r="FC18" i="138"/>
  <c r="AK19" i="138"/>
  <c r="AM19" i="138" s="1"/>
  <c r="DU19" i="138"/>
  <c r="FA19" i="138"/>
  <c r="FG19" i="138" s="1"/>
  <c r="FI19" i="138" s="1"/>
  <c r="S20" i="138"/>
  <c r="U20" i="138" s="1"/>
  <c r="DS20" i="138"/>
  <c r="EI20" i="138"/>
  <c r="EO20" i="138" s="1"/>
  <c r="EQ20" i="138" s="1"/>
  <c r="DQ21" i="138"/>
  <c r="DW21" i="138" s="1"/>
  <c r="DY21" i="138" s="1"/>
  <c r="FE21" i="138"/>
  <c r="CY22" i="138"/>
  <c r="DE22" i="138" s="1"/>
  <c r="DG22" i="138" s="1"/>
  <c r="EM22" i="138"/>
  <c r="FC22" i="138"/>
  <c r="FG22" i="138" s="1"/>
  <c r="FI22" i="138" s="1"/>
  <c r="DU23" i="138"/>
  <c r="EK23" i="138"/>
  <c r="FA23" i="138"/>
  <c r="FG23" i="138" s="1"/>
  <c r="FI23" i="138" s="1"/>
  <c r="CI23" i="83" s="1"/>
  <c r="K11" i="135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3" i="23"/>
  <c r="Q31" i="23"/>
  <c r="Q29" i="23"/>
  <c r="Q27" i="23"/>
  <c r="Q19" i="23"/>
  <c r="Q34" i="23"/>
  <c r="Q32" i="23"/>
  <c r="Q30" i="23"/>
  <c r="Q28" i="23"/>
  <c r="Q20" i="23"/>
  <c r="Q18" i="23"/>
  <c r="I19" i="54"/>
  <c r="I18" i="54"/>
  <c r="I20" i="54" s="1"/>
  <c r="M9" i="54"/>
  <c r="G42" i="54"/>
  <c r="M42" i="54" s="1"/>
  <c r="I42" i="54"/>
  <c r="W88" i="134"/>
  <c r="CM31" i="133"/>
  <c r="E25" i="76" s="1"/>
  <c r="CM45" i="133"/>
  <c r="BM67" i="52"/>
  <c r="Y67" i="52"/>
  <c r="CA67" i="52"/>
  <c r="BC67" i="52"/>
  <c r="AM67" i="52"/>
  <c r="CG67" i="52"/>
  <c r="BQ67" i="52"/>
  <c r="AS67" i="52"/>
  <c r="AC67" i="52"/>
  <c r="BW67" i="52"/>
  <c r="BG67" i="52"/>
  <c r="AI67" i="52"/>
  <c r="Q67" i="52"/>
  <c r="BU78" i="52"/>
  <c r="AG78" i="52"/>
  <c r="I78" i="52"/>
  <c r="I79" i="52" s="1"/>
  <c r="G76" i="52"/>
  <c r="G79" i="52" s="1"/>
  <c r="G98" i="52"/>
  <c r="CE76" i="52"/>
  <c r="BU76" i="52"/>
  <c r="BU79" i="52" s="1"/>
  <c r="BK76" i="52"/>
  <c r="AQ76" i="52"/>
  <c r="AG76" i="52"/>
  <c r="AG79" i="52" s="1"/>
  <c r="W76" i="52"/>
  <c r="M65" i="52"/>
  <c r="CM26" i="132"/>
  <c r="CM70" i="132" s="1"/>
  <c r="I48" i="50"/>
  <c r="G48" i="50"/>
  <c r="G10" i="48"/>
  <c r="E9" i="78"/>
  <c r="CM26" i="131"/>
  <c r="I131" i="11"/>
  <c r="E29" i="12"/>
  <c r="I8" i="21"/>
  <c r="E23" i="78"/>
  <c r="M8" i="27"/>
  <c r="AA37" i="130"/>
  <c r="M8" i="16"/>
  <c r="CK10" i="129"/>
  <c r="CK14" i="129"/>
  <c r="CK18" i="129"/>
  <c r="CK22" i="129"/>
  <c r="CA25" i="129"/>
  <c r="E139" i="113" s="1"/>
  <c r="CI25" i="129"/>
  <c r="E143" i="113" s="1"/>
  <c r="CC26" i="129"/>
  <c r="CK30" i="129"/>
  <c r="CE31" i="129"/>
  <c r="M8" i="46"/>
  <c r="M8" i="42"/>
  <c r="M8" i="38"/>
  <c r="M8" i="34"/>
  <c r="M8" i="31"/>
  <c r="I66" i="11"/>
  <c r="E75" i="74"/>
  <c r="AA49" i="128"/>
  <c r="AA51" i="128"/>
  <c r="K48" i="122"/>
  <c r="I10" i="98"/>
  <c r="I12" i="98"/>
  <c r="I16" i="98"/>
  <c r="I20" i="98"/>
  <c r="I25" i="98"/>
  <c r="I29" i="98"/>
  <c r="I47" i="98"/>
  <c r="E9" i="118"/>
  <c r="E25" i="118"/>
  <c r="E19" i="117"/>
  <c r="E51" i="117"/>
  <c r="E55" i="117"/>
  <c r="E59" i="117"/>
  <c r="E17" i="115"/>
  <c r="G17" i="115" s="1"/>
  <c r="E21" i="113"/>
  <c r="E57" i="113"/>
  <c r="E93" i="113"/>
  <c r="E129" i="113"/>
  <c r="E23" i="112"/>
  <c r="G23" i="112" s="1"/>
  <c r="E32" i="96" s="1"/>
  <c r="E19" i="110"/>
  <c r="E8" i="109"/>
  <c r="E10" i="109" s="1"/>
  <c r="E21" i="109" s="1"/>
  <c r="E8" i="105"/>
  <c r="E9" i="105"/>
  <c r="E10" i="105"/>
  <c r="E11" i="105"/>
  <c r="E12" i="105"/>
  <c r="E13" i="105"/>
  <c r="E14" i="105"/>
  <c r="E15" i="105"/>
  <c r="E25" i="105"/>
  <c r="E26" i="105"/>
  <c r="E27" i="105"/>
  <c r="E28" i="105"/>
  <c r="E30" i="105"/>
  <c r="E32" i="105"/>
  <c r="E15" i="104"/>
  <c r="E19" i="104"/>
  <c r="E23" i="104"/>
  <c r="E27" i="104"/>
  <c r="E31" i="104"/>
  <c r="E35" i="104"/>
  <c r="E39" i="104"/>
  <c r="I9" i="101"/>
  <c r="I9" i="94" s="1"/>
  <c r="K8" i="100"/>
  <c r="M15" i="100"/>
  <c r="E23" i="100"/>
  <c r="E15" i="2" s="1"/>
  <c r="G958" i="1" s="1"/>
  <c r="I37" i="100"/>
  <c r="I41" i="100" s="1"/>
  <c r="E43" i="100"/>
  <c r="E19" i="2" s="1"/>
  <c r="G962" i="1" s="1"/>
  <c r="I45" i="100"/>
  <c r="I46" i="100" s="1"/>
  <c r="E47" i="100"/>
  <c r="I49" i="100"/>
  <c r="I50" i="100" s="1"/>
  <c r="S11" i="99"/>
  <c r="U11" i="99" s="1"/>
  <c r="AE11" i="83" s="1"/>
  <c r="S15" i="99"/>
  <c r="U15" i="99" s="1"/>
  <c r="AE15" i="83" s="1"/>
  <c r="AC24" i="99"/>
  <c r="AG24" i="99" s="1"/>
  <c r="S27" i="99"/>
  <c r="U27" i="99" s="1"/>
  <c r="AC28" i="99"/>
  <c r="AG28" i="99" s="1"/>
  <c r="S31" i="99"/>
  <c r="U31" i="99" s="1"/>
  <c r="AC32" i="99"/>
  <c r="AG32" i="99" s="1"/>
  <c r="AC36" i="99"/>
  <c r="AG36" i="99" s="1"/>
  <c r="I13" i="65"/>
  <c r="I15" i="57" s="1"/>
  <c r="I13" i="69"/>
  <c r="I11" i="57" s="1"/>
  <c r="I13" i="66"/>
  <c r="I14" i="57" s="1"/>
  <c r="I13" i="70"/>
  <c r="I10" i="57" s="1"/>
  <c r="E11" i="86"/>
  <c r="I11" i="66"/>
  <c r="G14" i="57" s="1"/>
  <c r="I11" i="70"/>
  <c r="G10" i="57" s="1"/>
  <c r="I11" i="65"/>
  <c r="G15" i="57" s="1"/>
  <c r="I11" i="69"/>
  <c r="G11" i="57" s="1"/>
  <c r="E9" i="86"/>
  <c r="AY54" i="52"/>
  <c r="AY10" i="52"/>
  <c r="BA10" i="52" s="1"/>
  <c r="I12" i="66"/>
  <c r="H14" i="57" s="1"/>
  <c r="E10" i="86"/>
  <c r="I12" i="68"/>
  <c r="H12" i="57" s="1"/>
  <c r="U61" i="56"/>
  <c r="U57" i="56"/>
  <c r="U45" i="56"/>
  <c r="U40" i="56"/>
  <c r="U36" i="56"/>
  <c r="U14" i="56"/>
  <c r="U59" i="56"/>
  <c r="U47" i="56"/>
  <c r="U42" i="56"/>
  <c r="U38" i="56"/>
  <c r="U34" i="56"/>
  <c r="I10" i="59"/>
  <c r="F21" i="57" s="1"/>
  <c r="I10" i="71"/>
  <c r="F9" i="57" s="1"/>
  <c r="I10" i="72"/>
  <c r="F8" i="57" s="1"/>
  <c r="K14" i="56" s="1"/>
  <c r="Q17" i="18"/>
  <c r="S17" i="18" s="1"/>
  <c r="Q28" i="18"/>
  <c r="Q20" i="18"/>
  <c r="Q18" i="18"/>
  <c r="Q28" i="17"/>
  <c r="Q20" i="17"/>
  <c r="Q18" i="17"/>
  <c r="Q17" i="17"/>
  <c r="S17" i="17" s="1"/>
  <c r="Q17" i="16"/>
  <c r="S17" i="16" s="1"/>
  <c r="Q28" i="16"/>
  <c r="Q20" i="16"/>
  <c r="Q18" i="16"/>
  <c r="Q20" i="27"/>
  <c r="S20" i="27" s="1"/>
  <c r="Q18" i="27"/>
  <c r="S18" i="27" s="1"/>
  <c r="Q29" i="27"/>
  <c r="S29" i="27" s="1"/>
  <c r="Q21" i="27"/>
  <c r="S21" i="27" s="1"/>
  <c r="Q17" i="27"/>
  <c r="S17" i="27" s="1"/>
  <c r="E27" i="86"/>
  <c r="E22" i="86"/>
  <c r="E12" i="93"/>
  <c r="E27" i="93" s="1"/>
  <c r="I13" i="61"/>
  <c r="I19" i="57" s="1"/>
  <c r="I13" i="62"/>
  <c r="I18" i="57" s="1"/>
  <c r="I13" i="63"/>
  <c r="I17" i="57" s="1"/>
  <c r="E16" i="93"/>
  <c r="AC22" i="48"/>
  <c r="AC21" i="48"/>
  <c r="AC20" i="48"/>
  <c r="AC19" i="48"/>
  <c r="AC18" i="48"/>
  <c r="AC17" i="48"/>
  <c r="AC16" i="48"/>
  <c r="AC15" i="48"/>
  <c r="AC14" i="48"/>
  <c r="U52" i="147"/>
  <c r="I14" i="60" s="1"/>
  <c r="J20" i="57" s="1"/>
  <c r="Q58" i="147"/>
  <c r="I12" i="71" s="1"/>
  <c r="H9" i="57" s="1"/>
  <c r="AS8" i="146"/>
  <c r="E10" i="80"/>
  <c r="E10" i="85"/>
  <c r="Q10" i="79" s="1"/>
  <c r="AS12" i="146"/>
  <c r="E14" i="80"/>
  <c r="E14" i="85"/>
  <c r="Q14" i="79" s="1"/>
  <c r="AS16" i="146"/>
  <c r="E18" i="80"/>
  <c r="E18" i="85"/>
  <c r="Q18" i="79" s="1"/>
  <c r="BE18" i="146"/>
  <c r="AS20" i="146"/>
  <c r="E22" i="80"/>
  <c r="E22" i="85"/>
  <c r="Q22" i="79" s="1"/>
  <c r="AY9" i="145"/>
  <c r="AY13" i="145"/>
  <c r="AY17" i="145"/>
  <c r="AY21" i="145"/>
  <c r="BE39" i="99"/>
  <c r="U40" i="99"/>
  <c r="AS24" i="145"/>
  <c r="U41" i="99"/>
  <c r="AS26" i="145"/>
  <c r="I42" i="99"/>
  <c r="O8" i="144"/>
  <c r="AY42" i="99"/>
  <c r="AU8" i="144"/>
  <c r="BC8" i="144"/>
  <c r="BA42" i="99" s="1"/>
  <c r="E9" i="87"/>
  <c r="AU9" i="92"/>
  <c r="AM43" i="99"/>
  <c r="AO9" i="144"/>
  <c r="AW9" i="144"/>
  <c r="AO43" i="99" s="1"/>
  <c r="AI10" i="144"/>
  <c r="AQ10" i="144"/>
  <c r="AC44" i="99" s="1"/>
  <c r="O45" i="99"/>
  <c r="AK11" i="144"/>
  <c r="Q45" i="99" s="1"/>
  <c r="BA11" i="144"/>
  <c r="K12" i="3"/>
  <c r="G548" i="1" s="1"/>
  <c r="Q12" i="92"/>
  <c r="AU12" i="144"/>
  <c r="BC12" i="144"/>
  <c r="BA46" i="99" s="1"/>
  <c r="E13" i="87"/>
  <c r="AU13" i="92"/>
  <c r="AO13" i="144"/>
  <c r="AW13" i="144"/>
  <c r="AO47" i="99" s="1"/>
  <c r="AI14" i="144"/>
  <c r="AQ14" i="144"/>
  <c r="AC48" i="99" s="1"/>
  <c r="AK15" i="144"/>
  <c r="Q49" i="99" s="1"/>
  <c r="BA15" i="144"/>
  <c r="K16" i="3"/>
  <c r="G664" i="1" s="1"/>
  <c r="Q16" i="92"/>
  <c r="AU16" i="144"/>
  <c r="BC16" i="144"/>
  <c r="BA50" i="99" s="1"/>
  <c r="E17" i="87"/>
  <c r="AU17" i="92"/>
  <c r="AG17" i="144"/>
  <c r="AO17" i="144"/>
  <c r="AW17" i="144"/>
  <c r="AO51" i="99" s="1"/>
  <c r="AA18" i="144"/>
  <c r="AI18" i="144"/>
  <c r="AQ18" i="144"/>
  <c r="AC52" i="99" s="1"/>
  <c r="AK19" i="144"/>
  <c r="Q53" i="99" s="1"/>
  <c r="BA19" i="144"/>
  <c r="K20" i="3"/>
  <c r="G780" i="1" s="1"/>
  <c r="Q20" i="92"/>
  <c r="O20" i="144"/>
  <c r="AY54" i="99"/>
  <c r="AU20" i="144"/>
  <c r="BC20" i="144"/>
  <c r="BA54" i="99" s="1"/>
  <c r="I21" i="144"/>
  <c r="AG21" i="144"/>
  <c r="AO21" i="144"/>
  <c r="AW21" i="144"/>
  <c r="AO55" i="99" s="1"/>
  <c r="AI22" i="144"/>
  <c r="AQ22" i="144"/>
  <c r="AC56" i="99" s="1"/>
  <c r="AK23" i="144"/>
  <c r="Q57" i="99" s="1"/>
  <c r="BA23" i="144"/>
  <c r="AU24" i="144"/>
  <c r="BC24" i="144"/>
  <c r="BA58" i="99" s="1"/>
  <c r="AA60" i="99"/>
  <c r="AA26" i="144"/>
  <c r="AI26" i="144"/>
  <c r="AQ26" i="144"/>
  <c r="AC60" i="99" s="1"/>
  <c r="E8" i="81"/>
  <c r="I8" i="81" s="1"/>
  <c r="E8" i="82"/>
  <c r="I8" i="82" s="1"/>
  <c r="E8" i="83"/>
  <c r="E8" i="84"/>
  <c r="AO8" i="143"/>
  <c r="AI11" i="143"/>
  <c r="AK12" i="143"/>
  <c r="AM15" i="143"/>
  <c r="E12" i="81"/>
  <c r="I12" i="81" s="1"/>
  <c r="E12" i="82"/>
  <c r="I12" i="82" s="1"/>
  <c r="E12" i="83"/>
  <c r="E12" i="84"/>
  <c r="AO16" i="143"/>
  <c r="AI19" i="143"/>
  <c r="AK20" i="143"/>
  <c r="AI21" i="143"/>
  <c r="E17" i="83"/>
  <c r="E17" i="84"/>
  <c r="E17" i="81"/>
  <c r="I17" i="81" s="1"/>
  <c r="E17" i="82"/>
  <c r="I17" i="82" s="1"/>
  <c r="AO22" i="143"/>
  <c r="AM23" i="143"/>
  <c r="AK24" i="143"/>
  <c r="AI25" i="143"/>
  <c r="E20" i="81"/>
  <c r="I20" i="81" s="1"/>
  <c r="E20" i="82"/>
  <c r="I20" i="82" s="1"/>
  <c r="E20" i="83"/>
  <c r="E20" i="84"/>
  <c r="AO26" i="143"/>
  <c r="AM27" i="143"/>
  <c r="AK8" i="142"/>
  <c r="E8" i="90" s="1"/>
  <c r="AM11" i="142"/>
  <c r="E9" i="89" s="1"/>
  <c r="E23" i="89" s="1"/>
  <c r="I10" i="92"/>
  <c r="AO12" i="142"/>
  <c r="E10" i="88" s="1"/>
  <c r="AI15" i="142"/>
  <c r="E11" i="91" s="1"/>
  <c r="AK16" i="142"/>
  <c r="E12" i="90" s="1"/>
  <c r="AM19" i="142"/>
  <c r="E13" i="89" s="1"/>
  <c r="I14" i="92"/>
  <c r="O14" i="92"/>
  <c r="AO20" i="142"/>
  <c r="E14" i="88" s="1"/>
  <c r="AM21" i="142"/>
  <c r="E15" i="89" s="1"/>
  <c r="AI23" i="142"/>
  <c r="E16" i="91" s="1"/>
  <c r="I18" i="92"/>
  <c r="O18" i="92"/>
  <c r="AO24" i="142"/>
  <c r="E18" i="88" s="1"/>
  <c r="AM25" i="142"/>
  <c r="E19" i="89" s="1"/>
  <c r="AK26" i="142"/>
  <c r="E20" i="90" s="1"/>
  <c r="AI27" i="142"/>
  <c r="E21" i="91" s="1"/>
  <c r="AK30" i="142"/>
  <c r="E22" i="90" s="1"/>
  <c r="S9" i="138"/>
  <c r="U9" i="138" s="1"/>
  <c r="S13" i="138"/>
  <c r="U13" i="138" s="1"/>
  <c r="S17" i="138"/>
  <c r="U17" i="138" s="1"/>
  <c r="S21" i="138"/>
  <c r="U21" i="138" s="1"/>
  <c r="E24" i="135"/>
  <c r="G19" i="56"/>
  <c r="AQ18" i="56"/>
  <c r="M18" i="56"/>
  <c r="AQ17" i="56"/>
  <c r="AQ20" i="56" s="1"/>
  <c r="AQ64" i="56" s="1"/>
  <c r="E15" i="8" s="1"/>
  <c r="AG17" i="56"/>
  <c r="AG20" i="56" s="1"/>
  <c r="AG64" i="56" s="1"/>
  <c r="E11" i="8" s="1"/>
  <c r="G17" i="56"/>
  <c r="G20" i="56" s="1"/>
  <c r="G64" i="56" s="1"/>
  <c r="AG18" i="56"/>
  <c r="M14" i="56"/>
  <c r="M34" i="54"/>
  <c r="I38" i="54"/>
  <c r="G38" i="54"/>
  <c r="M38" i="54" s="1"/>
  <c r="I40" i="54"/>
  <c r="G40" i="54"/>
  <c r="CM54" i="133"/>
  <c r="E25" i="75" s="1"/>
  <c r="CM68" i="133"/>
  <c r="M74" i="52"/>
  <c r="BW68" i="52"/>
  <c r="BG68" i="52"/>
  <c r="AI68" i="52"/>
  <c r="Q68" i="52"/>
  <c r="BM68" i="52"/>
  <c r="Y68" i="52"/>
  <c r="CA68" i="52"/>
  <c r="BC68" i="52"/>
  <c r="AM68" i="52"/>
  <c r="CG68" i="52"/>
  <c r="BQ68" i="52"/>
  <c r="AS68" i="52"/>
  <c r="AC68" i="52"/>
  <c r="I49" i="50"/>
  <c r="G49" i="50"/>
  <c r="G64" i="50" s="1"/>
  <c r="I12" i="48"/>
  <c r="G12" i="48"/>
  <c r="E10" i="78"/>
  <c r="I14" i="48"/>
  <c r="E15" i="78"/>
  <c r="E18" i="78" s="1"/>
  <c r="I118" i="11"/>
  <c r="G118" i="11"/>
  <c r="I122" i="11"/>
  <c r="G122" i="11"/>
  <c r="I8" i="19"/>
  <c r="E24" i="78"/>
  <c r="M8" i="26"/>
  <c r="AA47" i="130"/>
  <c r="M8" i="15"/>
  <c r="I15" i="14"/>
  <c r="M8" i="14"/>
  <c r="M15" i="14" s="1"/>
  <c r="E30" i="10" s="1"/>
  <c r="BY31" i="129"/>
  <c r="M8" i="45"/>
  <c r="M8" i="41"/>
  <c r="M8" i="37"/>
  <c r="M8" i="33"/>
  <c r="M8" i="30"/>
  <c r="AA33" i="128"/>
  <c r="I11" i="98"/>
  <c r="I15" i="98"/>
  <c r="I19" i="98"/>
  <c r="I28" i="98"/>
  <c r="I41" i="98"/>
  <c r="I48" i="98"/>
  <c r="E22" i="118"/>
  <c r="E8" i="117"/>
  <c r="E8" i="106"/>
  <c r="E10" i="106" s="1"/>
  <c r="G8" i="105"/>
  <c r="G9" i="105"/>
  <c r="G10" i="105"/>
  <c r="G11" i="105"/>
  <c r="G12" i="105"/>
  <c r="G13" i="105"/>
  <c r="G14" i="105"/>
  <c r="G15" i="105"/>
  <c r="G25" i="105"/>
  <c r="G26" i="105"/>
  <c r="G27" i="105"/>
  <c r="G28" i="105"/>
  <c r="G30" i="105"/>
  <c r="G32" i="105"/>
  <c r="E14" i="104"/>
  <c r="E18" i="104"/>
  <c r="E22" i="104"/>
  <c r="E26" i="104"/>
  <c r="E30" i="104"/>
  <c r="E34" i="104"/>
  <c r="E38" i="104"/>
  <c r="E11" i="102"/>
  <c r="I11" i="102" s="1"/>
  <c r="I26" i="102" s="1"/>
  <c r="E13" i="102"/>
  <c r="AC13" i="102" s="1"/>
  <c r="AC30" i="102" s="1"/>
  <c r="E15" i="102"/>
  <c r="K15" i="102" s="1"/>
  <c r="E17" i="102"/>
  <c r="O17" i="102" s="1"/>
  <c r="E19" i="102"/>
  <c r="AE19" i="102" s="1"/>
  <c r="E21" i="102"/>
  <c r="S21" i="102" s="1"/>
  <c r="E23" i="102"/>
  <c r="W23" i="102" s="1"/>
  <c r="E25" i="102"/>
  <c r="AA25" i="102" s="1"/>
  <c r="G15" i="77"/>
  <c r="I15" i="77" s="1"/>
  <c r="G11" i="77"/>
  <c r="I11" i="77" s="1"/>
  <c r="G17" i="77"/>
  <c r="I17" i="77" s="1"/>
  <c r="G13" i="77"/>
  <c r="I13" i="77" s="1"/>
  <c r="G14" i="77"/>
  <c r="I14" i="77" s="1"/>
  <c r="G16" i="77"/>
  <c r="I16" i="77" s="1"/>
  <c r="G10" i="77"/>
  <c r="I10" i="77" s="1"/>
  <c r="G12" i="77"/>
  <c r="I12" i="77" s="1"/>
  <c r="I8" i="101"/>
  <c r="I8" i="94" s="1"/>
  <c r="M8" i="100"/>
  <c r="G15" i="100"/>
  <c r="K45" i="100"/>
  <c r="K46" i="100" s="1"/>
  <c r="K49" i="100"/>
  <c r="K50" i="100" s="1"/>
  <c r="AY9" i="92"/>
  <c r="AY13" i="92"/>
  <c r="AY17" i="92"/>
  <c r="G23" i="85"/>
  <c r="I23" i="85" s="1"/>
  <c r="K23" i="85" s="1"/>
  <c r="M23" i="85" s="1"/>
  <c r="O23" i="85" s="1"/>
  <c r="Q23" i="85" s="1"/>
  <c r="BE8" i="80"/>
  <c r="Y10" i="80"/>
  <c r="I11" i="80"/>
  <c r="BE12" i="80"/>
  <c r="Y14" i="80"/>
  <c r="I15" i="80"/>
  <c r="BE16" i="80"/>
  <c r="Y18" i="80"/>
  <c r="I19" i="80"/>
  <c r="BE20" i="80"/>
  <c r="I23" i="80"/>
  <c r="G8" i="85"/>
  <c r="I8" i="85" s="1"/>
  <c r="K8" i="85" s="1"/>
  <c r="M8" i="85" s="1"/>
  <c r="O8" i="85" s="1"/>
  <c r="Q8" i="85" s="1"/>
  <c r="G9" i="85"/>
  <c r="I9" i="85" s="1"/>
  <c r="K9" i="85" s="1"/>
  <c r="M9" i="85" s="1"/>
  <c r="O9" i="85" s="1"/>
  <c r="Q9" i="85" s="1"/>
  <c r="G10" i="85"/>
  <c r="I10" i="85" s="1"/>
  <c r="K10" i="85" s="1"/>
  <c r="M10" i="85" s="1"/>
  <c r="O10" i="85" s="1"/>
  <c r="Q10" i="85" s="1"/>
  <c r="G11" i="85"/>
  <c r="I11" i="85" s="1"/>
  <c r="K11" i="85" s="1"/>
  <c r="M11" i="85" s="1"/>
  <c r="O11" i="85" s="1"/>
  <c r="Q11" i="85" s="1"/>
  <c r="G12" i="85"/>
  <c r="I12" i="85" s="1"/>
  <c r="K12" i="85" s="1"/>
  <c r="M12" i="85" s="1"/>
  <c r="O12" i="85" s="1"/>
  <c r="Q12" i="85" s="1"/>
  <c r="G13" i="85"/>
  <c r="I13" i="85" s="1"/>
  <c r="K13" i="85" s="1"/>
  <c r="M13" i="85" s="1"/>
  <c r="O13" i="85" s="1"/>
  <c r="Q13" i="85" s="1"/>
  <c r="G14" i="85"/>
  <c r="I14" i="85" s="1"/>
  <c r="K14" i="85" s="1"/>
  <c r="M14" i="85" s="1"/>
  <c r="O14" i="85" s="1"/>
  <c r="Q14" i="85" s="1"/>
  <c r="G15" i="85"/>
  <c r="I15" i="85" s="1"/>
  <c r="K15" i="85" s="1"/>
  <c r="M15" i="85" s="1"/>
  <c r="O15" i="85" s="1"/>
  <c r="Q15" i="85" s="1"/>
  <c r="G16" i="85"/>
  <c r="I16" i="85" s="1"/>
  <c r="K16" i="85" s="1"/>
  <c r="M16" i="85" s="1"/>
  <c r="O16" i="85" s="1"/>
  <c r="Q16" i="85" s="1"/>
  <c r="G17" i="85"/>
  <c r="I17" i="85" s="1"/>
  <c r="K17" i="85" s="1"/>
  <c r="M17" i="85" s="1"/>
  <c r="O17" i="85" s="1"/>
  <c r="Q17" i="85" s="1"/>
  <c r="G18" i="85"/>
  <c r="I18" i="85" s="1"/>
  <c r="K18" i="85" s="1"/>
  <c r="M18" i="85" s="1"/>
  <c r="O18" i="85" s="1"/>
  <c r="Q18" i="85" s="1"/>
  <c r="G19" i="85"/>
  <c r="I19" i="85" s="1"/>
  <c r="K19" i="85" s="1"/>
  <c r="M19" i="85" s="1"/>
  <c r="O19" i="85" s="1"/>
  <c r="Q19" i="85" s="1"/>
  <c r="G20" i="85"/>
  <c r="I20" i="85" s="1"/>
  <c r="K20" i="85" s="1"/>
  <c r="M20" i="85" s="1"/>
  <c r="O20" i="85" s="1"/>
  <c r="Q20" i="85" s="1"/>
  <c r="G21" i="85"/>
  <c r="I21" i="85" s="1"/>
  <c r="K21" i="85" s="1"/>
  <c r="M21" i="85" s="1"/>
  <c r="O21" i="85" s="1"/>
  <c r="Q21" i="85" s="1"/>
  <c r="G22" i="85"/>
  <c r="I22" i="85" s="1"/>
  <c r="K22" i="85" s="1"/>
  <c r="M22" i="85" s="1"/>
  <c r="O22" i="85" s="1"/>
  <c r="Q22" i="85" s="1"/>
  <c r="I10" i="80"/>
  <c r="BU10" i="80"/>
  <c r="I14" i="80"/>
  <c r="BU14" i="80"/>
  <c r="I18" i="80"/>
  <c r="I22" i="80"/>
  <c r="BU22" i="80"/>
  <c r="I9" i="80"/>
  <c r="BU9" i="80"/>
  <c r="AO11" i="80"/>
  <c r="I13" i="80"/>
  <c r="BU13" i="80"/>
  <c r="AO15" i="80"/>
  <c r="I17" i="80"/>
  <c r="BU17" i="80"/>
  <c r="AO19" i="80"/>
  <c r="Y20" i="80"/>
  <c r="I21" i="80"/>
  <c r="AO23" i="80"/>
  <c r="I8" i="80"/>
  <c r="BE9" i="80"/>
  <c r="Y11" i="80"/>
  <c r="I12" i="80"/>
  <c r="BE13" i="80"/>
  <c r="Y15" i="80"/>
  <c r="I16" i="80"/>
  <c r="BE17" i="80"/>
  <c r="Y19" i="80"/>
  <c r="I20" i="80"/>
  <c r="BE21" i="80"/>
  <c r="Y23" i="80"/>
  <c r="U9" i="56"/>
  <c r="U15" i="56"/>
  <c r="K21" i="56"/>
  <c r="U27" i="56"/>
  <c r="K29" i="56"/>
  <c r="U35" i="56"/>
  <c r="K37" i="56"/>
  <c r="U43" i="56"/>
  <c r="U44" i="56"/>
  <c r="U50" i="56"/>
  <c r="U58" i="56"/>
  <c r="K60" i="56"/>
  <c r="U11" i="55"/>
  <c r="U15" i="55"/>
  <c r="U19" i="55"/>
  <c r="U23" i="55"/>
  <c r="U27" i="55"/>
  <c r="U31" i="55"/>
  <c r="U35" i="55"/>
  <c r="U39" i="55"/>
  <c r="AE58" i="55"/>
  <c r="M11" i="8" s="1"/>
  <c r="M14" i="8" s="1"/>
  <c r="U43" i="55"/>
  <c r="U47" i="55"/>
  <c r="U51" i="55"/>
  <c r="U55" i="55"/>
  <c r="K36" i="54"/>
  <c r="K40" i="54"/>
  <c r="K44" i="54"/>
  <c r="U48" i="54"/>
  <c r="K54" i="54"/>
  <c r="K56" i="54"/>
  <c r="K58" i="54"/>
  <c r="K60" i="54"/>
  <c r="U65" i="54"/>
  <c r="U8" i="53"/>
  <c r="U12" i="53"/>
  <c r="U16" i="53"/>
  <c r="U20" i="53"/>
  <c r="U24" i="53"/>
  <c r="U45" i="53"/>
  <c r="U49" i="53"/>
  <c r="U53" i="53"/>
  <c r="U57" i="53"/>
  <c r="K50" i="50"/>
  <c r="M50" i="50" s="1"/>
  <c r="K42" i="50"/>
  <c r="M42" i="50" s="1"/>
  <c r="K49" i="50"/>
  <c r="K47" i="50"/>
  <c r="M47" i="50" s="1"/>
  <c r="K44" i="50"/>
  <c r="M44" i="50" s="1"/>
  <c r="K41" i="50"/>
  <c r="M41" i="50" s="1"/>
  <c r="K11" i="56"/>
  <c r="M11" i="56" s="1"/>
  <c r="U21" i="56"/>
  <c r="K23" i="56"/>
  <c r="U29" i="56"/>
  <c r="K31" i="56"/>
  <c r="U37" i="56"/>
  <c r="K39" i="56"/>
  <c r="U52" i="56"/>
  <c r="K54" i="56"/>
  <c r="U60" i="56"/>
  <c r="U8" i="55"/>
  <c r="U12" i="55"/>
  <c r="U16" i="55"/>
  <c r="U20" i="55"/>
  <c r="U24" i="55"/>
  <c r="U28" i="55"/>
  <c r="U32" i="55"/>
  <c r="U36" i="55"/>
  <c r="U40" i="55"/>
  <c r="U44" i="55"/>
  <c r="U48" i="55"/>
  <c r="U52" i="55"/>
  <c r="U56" i="55"/>
  <c r="U11" i="54"/>
  <c r="U15" i="54"/>
  <c r="U23" i="54"/>
  <c r="U27" i="54"/>
  <c r="U31" i="54"/>
  <c r="U35" i="54"/>
  <c r="U41" i="54"/>
  <c r="U43" i="54"/>
  <c r="U47" i="54"/>
  <c r="U59" i="54"/>
  <c r="U11" i="53"/>
  <c r="U15" i="53"/>
  <c r="U19" i="53"/>
  <c r="U23" i="53"/>
  <c r="U27" i="53"/>
  <c r="U29" i="53"/>
  <c r="U33" i="53"/>
  <c r="U37" i="53"/>
  <c r="U44" i="53"/>
  <c r="U48" i="53"/>
  <c r="U52" i="53"/>
  <c r="U56" i="53"/>
  <c r="U11" i="56"/>
  <c r="K13" i="56"/>
  <c r="M13" i="56" s="1"/>
  <c r="U23" i="56"/>
  <c r="K25" i="56"/>
  <c r="U31" i="56"/>
  <c r="K33" i="56"/>
  <c r="U39" i="56"/>
  <c r="K41" i="56"/>
  <c r="U46" i="56"/>
  <c r="U54" i="56"/>
  <c r="K56" i="56"/>
  <c r="U62" i="56"/>
  <c r="AE41" i="55"/>
  <c r="I11" i="8" s="1"/>
  <c r="U9" i="55"/>
  <c r="U13" i="55"/>
  <c r="U17" i="55"/>
  <c r="U21" i="55"/>
  <c r="U25" i="55"/>
  <c r="U29" i="55"/>
  <c r="U33" i="55"/>
  <c r="U37" i="55"/>
  <c r="U45" i="55"/>
  <c r="U49" i="55"/>
  <c r="U53" i="55"/>
  <c r="U57" i="55"/>
  <c r="U8" i="54"/>
  <c r="K21" i="54"/>
  <c r="K23" i="54"/>
  <c r="K25" i="54"/>
  <c r="K27" i="54"/>
  <c r="K29" i="54"/>
  <c r="K31" i="54"/>
  <c r="K33" i="54"/>
  <c r="K35" i="54"/>
  <c r="K39" i="54"/>
  <c r="K43" i="54"/>
  <c r="U10" i="53"/>
  <c r="U14" i="53"/>
  <c r="U18" i="53"/>
  <c r="U22" i="53"/>
  <c r="U26" i="53"/>
  <c r="U47" i="53"/>
  <c r="U51" i="53"/>
  <c r="U55" i="53"/>
  <c r="U59" i="53"/>
  <c r="AY14" i="52"/>
  <c r="AQ19" i="56"/>
  <c r="U13" i="56"/>
  <c r="K15" i="56"/>
  <c r="M15" i="56" s="1"/>
  <c r="U25" i="56"/>
  <c r="K27" i="56"/>
  <c r="U33" i="56"/>
  <c r="K35" i="56"/>
  <c r="U41" i="56"/>
  <c r="K43" i="56"/>
  <c r="K44" i="56"/>
  <c r="U48" i="56"/>
  <c r="U56" i="56"/>
  <c r="K58" i="56"/>
  <c r="AM41" i="55"/>
  <c r="I15" i="8" s="1"/>
  <c r="U10" i="55"/>
  <c r="U14" i="55"/>
  <c r="U18" i="55"/>
  <c r="U22" i="55"/>
  <c r="U26" i="55"/>
  <c r="U30" i="55"/>
  <c r="U34" i="55"/>
  <c r="U38" i="55"/>
  <c r="U42" i="55"/>
  <c r="U46" i="55"/>
  <c r="U50" i="55"/>
  <c r="U54" i="55"/>
  <c r="U12" i="54"/>
  <c r="U22" i="54"/>
  <c r="U26" i="54"/>
  <c r="U30" i="54"/>
  <c r="U32" i="54"/>
  <c r="U36" i="54"/>
  <c r="U38" i="54"/>
  <c r="U44" i="54"/>
  <c r="U46" i="54"/>
  <c r="U54" i="54"/>
  <c r="U58" i="54"/>
  <c r="U62" i="54"/>
  <c r="U9" i="53"/>
  <c r="U13" i="53"/>
  <c r="U17" i="53"/>
  <c r="U21" i="53"/>
  <c r="U25" i="53"/>
  <c r="U31" i="53"/>
  <c r="U35" i="53"/>
  <c r="U39" i="53"/>
  <c r="U46" i="53"/>
  <c r="U50" i="53"/>
  <c r="U54" i="53"/>
  <c r="U58" i="53"/>
  <c r="U10" i="54"/>
  <c r="U21" i="54"/>
  <c r="U25" i="54"/>
  <c r="U29" i="54"/>
  <c r="U33" i="54"/>
  <c r="U39" i="54"/>
  <c r="U56" i="54"/>
  <c r="U60" i="54"/>
  <c r="K14" i="52"/>
  <c r="K20" i="52"/>
  <c r="K30" i="52"/>
  <c r="K31" i="52"/>
  <c r="K32" i="52"/>
  <c r="K43" i="52"/>
  <c r="AK46" i="52"/>
  <c r="K47" i="52"/>
  <c r="K55" i="52"/>
  <c r="K11" i="50"/>
  <c r="K15" i="50"/>
  <c r="K19" i="50"/>
  <c r="K31" i="50"/>
  <c r="K35" i="50"/>
  <c r="K39" i="50"/>
  <c r="M39" i="50" s="1"/>
  <c r="K43" i="50"/>
  <c r="K61" i="50" s="1"/>
  <c r="K45" i="50"/>
  <c r="K51" i="50"/>
  <c r="K55" i="50"/>
  <c r="K59" i="50"/>
  <c r="U19" i="49"/>
  <c r="U26" i="49"/>
  <c r="AM29" i="48"/>
  <c r="E25" i="8" s="1"/>
  <c r="AC25" i="48"/>
  <c r="U42" i="53"/>
  <c r="K22" i="52"/>
  <c r="K23" i="52"/>
  <c r="K26" i="52"/>
  <c r="K27" i="52"/>
  <c r="O35" i="52"/>
  <c r="U35" i="52" s="1"/>
  <c r="K75" i="52"/>
  <c r="M75" i="52" s="1"/>
  <c r="K81" i="52"/>
  <c r="M81" i="52" s="1"/>
  <c r="K85" i="52"/>
  <c r="M85" i="52" s="1"/>
  <c r="K86" i="52"/>
  <c r="K89" i="52"/>
  <c r="K90" i="52"/>
  <c r="K93" i="52"/>
  <c r="K94" i="52"/>
  <c r="BK31" i="51"/>
  <c r="M20" i="8" s="1"/>
  <c r="M22" i="8" s="1"/>
  <c r="AG26" i="51"/>
  <c r="AG29" i="51"/>
  <c r="U12" i="50"/>
  <c r="U16" i="50"/>
  <c r="U20" i="50"/>
  <c r="U24" i="50"/>
  <c r="U28" i="50"/>
  <c r="U32" i="50"/>
  <c r="U36" i="50"/>
  <c r="U40" i="50"/>
  <c r="U46" i="50"/>
  <c r="U54" i="50"/>
  <c r="U58" i="50"/>
  <c r="U62" i="50"/>
  <c r="K8" i="48"/>
  <c r="K9" i="48"/>
  <c r="K10" i="48"/>
  <c r="K11" i="48"/>
  <c r="W29" i="48"/>
  <c r="E24" i="8" s="1"/>
  <c r="AC26" i="48"/>
  <c r="K30" i="46"/>
  <c r="AY12" i="52"/>
  <c r="K15" i="52"/>
  <c r="O15" i="52"/>
  <c r="U15" i="52" s="1"/>
  <c r="K16" i="52"/>
  <c r="K36" i="52"/>
  <c r="AY40" i="52"/>
  <c r="AK50" i="52"/>
  <c r="O51" i="52"/>
  <c r="U51" i="52" s="1"/>
  <c r="AY53" i="52"/>
  <c r="AY56" i="52"/>
  <c r="K59" i="52"/>
  <c r="K71" i="52"/>
  <c r="M71" i="52" s="1"/>
  <c r="K72" i="52"/>
  <c r="K95" i="52" s="1"/>
  <c r="AK92" i="52"/>
  <c r="BK24" i="51"/>
  <c r="I20" i="8" s="1"/>
  <c r="I22" i="8" s="1"/>
  <c r="K8" i="50"/>
  <c r="K12" i="50"/>
  <c r="K16" i="50"/>
  <c r="K20" i="50"/>
  <c r="K24" i="50"/>
  <c r="K28" i="50"/>
  <c r="K32" i="50"/>
  <c r="K40" i="50"/>
  <c r="M40" i="50" s="1"/>
  <c r="K46" i="50"/>
  <c r="M46" i="50" s="1"/>
  <c r="K48" i="50"/>
  <c r="K54" i="50"/>
  <c r="K58" i="50"/>
  <c r="K62" i="50"/>
  <c r="AC27" i="48"/>
  <c r="AG98" i="52"/>
  <c r="E12" i="8" s="1"/>
  <c r="BU98" i="52"/>
  <c r="E20" i="8" s="1"/>
  <c r="K11" i="52"/>
  <c r="K12" i="52"/>
  <c r="K24" i="52"/>
  <c r="K28" i="52"/>
  <c r="K39" i="52"/>
  <c r="AY64" i="52"/>
  <c r="AE24" i="51"/>
  <c r="I12" i="8" s="1"/>
  <c r="AG25" i="51"/>
  <c r="AG28" i="51"/>
  <c r="U23" i="50"/>
  <c r="U39" i="50"/>
  <c r="U43" i="50"/>
  <c r="U49" i="50"/>
  <c r="U51" i="50"/>
  <c r="U55" i="50"/>
  <c r="U59" i="50"/>
  <c r="AK13" i="48"/>
  <c r="AC23" i="48"/>
  <c r="AC24" i="48"/>
  <c r="K10" i="46"/>
  <c r="K14" i="46"/>
  <c r="K18" i="46"/>
  <c r="K18" i="52"/>
  <c r="K46" i="52"/>
  <c r="K50" i="52"/>
  <c r="Y77" i="52"/>
  <c r="AI77" i="52"/>
  <c r="AS77" i="52"/>
  <c r="BC77" i="52"/>
  <c r="BM77" i="52"/>
  <c r="BW77" i="52"/>
  <c r="AK71" i="52"/>
  <c r="AK89" i="52"/>
  <c r="AK93" i="52"/>
  <c r="U45" i="50"/>
  <c r="U48" i="50"/>
  <c r="K10" i="45"/>
  <c r="K14" i="45"/>
  <c r="K16" i="45"/>
  <c r="K18" i="45"/>
  <c r="K11" i="44"/>
  <c r="K15" i="44"/>
  <c r="K19" i="44"/>
  <c r="K10" i="43"/>
  <c r="K14" i="43"/>
  <c r="K16" i="43"/>
  <c r="K18" i="43"/>
  <c r="O72" i="52"/>
  <c r="U72" i="52" s="1"/>
  <c r="O25" i="51"/>
  <c r="U25" i="51" s="1"/>
  <c r="O26" i="51"/>
  <c r="U26" i="51" s="1"/>
  <c r="O28" i="51"/>
  <c r="U28" i="51" s="1"/>
  <c r="O29" i="51"/>
  <c r="U29" i="51" s="1"/>
  <c r="U11" i="50"/>
  <c r="U15" i="50"/>
  <c r="U19" i="50"/>
  <c r="U31" i="50"/>
  <c r="U35" i="50"/>
  <c r="AA45" i="46"/>
  <c r="AC45" i="46" s="1"/>
  <c r="O23" i="52"/>
  <c r="U23" i="52" s="1"/>
  <c r="O27" i="52"/>
  <c r="U27" i="52" s="1"/>
  <c r="O31" i="52"/>
  <c r="U31" i="52" s="1"/>
  <c r="O43" i="52"/>
  <c r="U43" i="52" s="1"/>
  <c r="O47" i="52"/>
  <c r="U47" i="52" s="1"/>
  <c r="O71" i="52"/>
  <c r="U71" i="52" s="1"/>
  <c r="O89" i="52"/>
  <c r="U89" i="52" s="1"/>
  <c r="O93" i="52"/>
  <c r="U93" i="52" s="1"/>
  <c r="K28" i="45"/>
  <c r="K30" i="45"/>
  <c r="K32" i="45"/>
  <c r="K25" i="44"/>
  <c r="K27" i="44"/>
  <c r="K29" i="44"/>
  <c r="K31" i="44"/>
  <c r="K30" i="43"/>
  <c r="K10" i="42"/>
  <c r="K21" i="39"/>
  <c r="K28" i="42"/>
  <c r="K30" i="42"/>
  <c r="K32" i="42"/>
  <c r="K27" i="41"/>
  <c r="K31" i="41"/>
  <c r="K30" i="40"/>
  <c r="K14" i="42"/>
  <c r="K16" i="42"/>
  <c r="K18" i="42"/>
  <c r="K11" i="41"/>
  <c r="K15" i="41"/>
  <c r="K19" i="41"/>
  <c r="K10" i="40"/>
  <c r="K14" i="40"/>
  <c r="K16" i="40"/>
  <c r="K18" i="40"/>
  <c r="K15" i="39"/>
  <c r="K17" i="39"/>
  <c r="K19" i="39"/>
  <c r="K29" i="39"/>
  <c r="K28" i="38"/>
  <c r="K32" i="38"/>
  <c r="K10" i="37"/>
  <c r="K14" i="37"/>
  <c r="K18" i="37"/>
  <c r="K27" i="37"/>
  <c r="K31" i="37"/>
  <c r="K30" i="39"/>
  <c r="K16" i="38"/>
  <c r="K11" i="37"/>
  <c r="K15" i="37"/>
  <c r="K19" i="37"/>
  <c r="K30" i="37"/>
  <c r="K10" i="36"/>
  <c r="K14" i="36"/>
  <c r="K18" i="36"/>
  <c r="K21" i="35"/>
  <c r="K25" i="35"/>
  <c r="K29" i="35"/>
  <c r="K28" i="34"/>
  <c r="K30" i="34"/>
  <c r="K32" i="34"/>
  <c r="K10" i="33"/>
  <c r="K14" i="33"/>
  <c r="K18" i="33"/>
  <c r="K31" i="33"/>
  <c r="K30" i="36"/>
  <c r="K9" i="35"/>
  <c r="K13" i="35"/>
  <c r="K17" i="35"/>
  <c r="K16" i="34"/>
  <c r="K18" i="34"/>
  <c r="K30" i="33"/>
  <c r="AA42" i="33"/>
  <c r="K15" i="32"/>
  <c r="K19" i="32"/>
  <c r="K30" i="32"/>
  <c r="K10" i="31"/>
  <c r="K14" i="31"/>
  <c r="K18" i="31"/>
  <c r="K27" i="31"/>
  <c r="AA41" i="33"/>
  <c r="K16" i="32"/>
  <c r="K31" i="32"/>
  <c r="K11" i="30"/>
  <c r="K15" i="30"/>
  <c r="K19" i="30"/>
  <c r="K28" i="31"/>
  <c r="K32" i="31"/>
  <c r="K25" i="30"/>
  <c r="K27" i="30"/>
  <c r="K29" i="30"/>
  <c r="K31" i="30"/>
  <c r="S43" i="27"/>
  <c r="E31" i="8" s="1"/>
  <c r="S8" i="18"/>
  <c r="S12" i="18"/>
  <c r="S16" i="18"/>
  <c r="K20" i="18"/>
  <c r="K22" i="18"/>
  <c r="K24" i="18"/>
  <c r="K26" i="18"/>
  <c r="K28" i="18"/>
  <c r="S9" i="17"/>
  <c r="S13" i="17"/>
  <c r="K19" i="17"/>
  <c r="S10" i="16"/>
  <c r="S14" i="16"/>
  <c r="K21" i="16"/>
  <c r="K23" i="16"/>
  <c r="K25" i="16"/>
  <c r="S32" i="16"/>
  <c r="K18" i="15"/>
  <c r="K18" i="13"/>
  <c r="K20" i="13"/>
  <c r="K22" i="13"/>
  <c r="K18" i="18"/>
  <c r="S8" i="17"/>
  <c r="S12" i="17"/>
  <c r="S16" i="17"/>
  <c r="K20" i="17"/>
  <c r="K22" i="17"/>
  <c r="K24" i="17"/>
  <c r="K26" i="17"/>
  <c r="K28" i="17"/>
  <c r="S9" i="16"/>
  <c r="S13" i="16"/>
  <c r="K19" i="16"/>
  <c r="K21" i="15"/>
  <c r="K23" i="15"/>
  <c r="K25" i="15"/>
  <c r="S30" i="13"/>
  <c r="S10" i="18"/>
  <c r="S14" i="18"/>
  <c r="S11" i="17"/>
  <c r="S15" i="17"/>
  <c r="K18" i="17"/>
  <c r="S8" i="16"/>
  <c r="S12" i="16"/>
  <c r="S16" i="16"/>
  <c r="K20" i="16"/>
  <c r="K22" i="16"/>
  <c r="K24" i="16"/>
  <c r="K26" i="16"/>
  <c r="K28" i="16"/>
  <c r="K19" i="15"/>
  <c r="K19" i="13"/>
  <c r="K21" i="13"/>
  <c r="K23" i="13"/>
  <c r="K23" i="21"/>
  <c r="S30" i="21"/>
  <c r="S10" i="17"/>
  <c r="S14" i="17"/>
  <c r="K21" i="17"/>
  <c r="K23" i="17"/>
  <c r="K25" i="17"/>
  <c r="S11" i="16"/>
  <c r="S15" i="16"/>
  <c r="K18" i="16"/>
  <c r="S30" i="15"/>
  <c r="E36" i="8" s="1"/>
  <c r="K20" i="15"/>
  <c r="K22" i="15"/>
  <c r="K24" i="15"/>
  <c r="K26" i="15"/>
  <c r="K28" i="15"/>
  <c r="K115" i="11"/>
  <c r="M115" i="11" s="1"/>
  <c r="K123" i="11"/>
  <c r="M123" i="11" s="1"/>
  <c r="K129" i="11"/>
  <c r="M129" i="11" s="1"/>
  <c r="K116" i="11"/>
  <c r="M116" i="11" s="1"/>
  <c r="K124" i="11"/>
  <c r="M124" i="11" s="1"/>
  <c r="K130" i="11"/>
  <c r="M130" i="11" s="1"/>
  <c r="S33" i="13"/>
  <c r="K117" i="11"/>
  <c r="M117" i="11" s="1"/>
  <c r="K125" i="11"/>
  <c r="M125" i="11" s="1"/>
  <c r="K114" i="11"/>
  <c r="M114" i="11" s="1"/>
  <c r="K122" i="11"/>
  <c r="K128" i="11"/>
  <c r="M128" i="11" s="1"/>
  <c r="Q47" i="50" l="1"/>
  <c r="Y47" i="50"/>
  <c r="K52" i="100"/>
  <c r="K51" i="100"/>
  <c r="I48" i="100"/>
  <c r="I47" i="100"/>
  <c r="G57" i="117"/>
  <c r="I153" i="11" s="1"/>
  <c r="G58" i="117"/>
  <c r="I151" i="11" s="1"/>
  <c r="G47" i="117"/>
  <c r="G50" i="117"/>
  <c r="G48" i="117"/>
  <c r="G49" i="117"/>
  <c r="G52" i="117"/>
  <c r="E36" i="103" s="1"/>
  <c r="G53" i="117"/>
  <c r="BO21" i="83"/>
  <c r="M21" i="89"/>
  <c r="BO17" i="83"/>
  <c r="M17" i="89"/>
  <c r="BO13" i="83"/>
  <c r="M13" i="89"/>
  <c r="AA11" i="83"/>
  <c r="M11" i="91"/>
  <c r="BQ85" i="52"/>
  <c r="AC85" i="52"/>
  <c r="AI85" i="52" s="1"/>
  <c r="BW85" i="52"/>
  <c r="Y15" i="56"/>
  <c r="AM15" i="56"/>
  <c r="AS15" i="56" s="1"/>
  <c r="AC15" i="56"/>
  <c r="AI15" i="56" s="1"/>
  <c r="Q15" i="56"/>
  <c r="Q46" i="50"/>
  <c r="Y46" i="50"/>
  <c r="AW71" i="52"/>
  <c r="Y71" i="52"/>
  <c r="BC71" i="52"/>
  <c r="AM71" i="52"/>
  <c r="BQ71" i="52"/>
  <c r="BW71" i="52" s="1"/>
  <c r="AS71" i="52"/>
  <c r="AC71" i="52"/>
  <c r="BG71" i="52"/>
  <c r="BM71" i="52" s="1"/>
  <c r="AI71" i="52"/>
  <c r="Q71" i="52"/>
  <c r="BQ81" i="52"/>
  <c r="AC81" i="52"/>
  <c r="AI81" i="52" s="1"/>
  <c r="BW81" i="52"/>
  <c r="Y11" i="56"/>
  <c r="AM11" i="56"/>
  <c r="AS11" i="56" s="1"/>
  <c r="AC11" i="56"/>
  <c r="AI11" i="56" s="1"/>
  <c r="Q11" i="56"/>
  <c r="K48" i="100"/>
  <c r="K47" i="100"/>
  <c r="K32" i="54"/>
  <c r="M32" i="54" s="1"/>
  <c r="K16" i="54"/>
  <c r="M16" i="54" s="1"/>
  <c r="K13" i="54"/>
  <c r="M13" i="54" s="1"/>
  <c r="K11" i="54"/>
  <c r="M11" i="54" s="1"/>
  <c r="K10" i="54"/>
  <c r="M10" i="54" s="1"/>
  <c r="K12" i="54"/>
  <c r="M12" i="54" s="1"/>
  <c r="K15" i="54"/>
  <c r="M15" i="54" s="1"/>
  <c r="K8" i="54"/>
  <c r="M8" i="54" s="1"/>
  <c r="CA70" i="52"/>
  <c r="AM70" i="52"/>
  <c r="AS70" i="52" s="1"/>
  <c r="CG70" i="52"/>
  <c r="BQ70" i="52"/>
  <c r="AC70" i="52"/>
  <c r="BW70" i="52"/>
  <c r="BG70" i="52"/>
  <c r="Q70" i="52"/>
  <c r="Y70" i="52" s="1"/>
  <c r="BM70" i="52"/>
  <c r="AU18" i="83"/>
  <c r="M18" i="90"/>
  <c r="AU14" i="83"/>
  <c r="M14" i="90"/>
  <c r="BO9" i="83"/>
  <c r="M9" i="89"/>
  <c r="I38" i="98"/>
  <c r="I77" i="98"/>
  <c r="Q42" i="50"/>
  <c r="Y42" i="50" s="1"/>
  <c r="G66" i="50"/>
  <c r="K80" i="11"/>
  <c r="K74" i="11"/>
  <c r="K72" i="11"/>
  <c r="K63" i="11"/>
  <c r="K29" i="18"/>
  <c r="K67" i="23"/>
  <c r="K55" i="23"/>
  <c r="K53" i="23"/>
  <c r="K51" i="23"/>
  <c r="K81" i="11"/>
  <c r="K79" i="11"/>
  <c r="K75" i="11"/>
  <c r="K73" i="11"/>
  <c r="K64" i="11"/>
  <c r="K65" i="11"/>
  <c r="K68" i="23"/>
  <c r="K66" i="23"/>
  <c r="K56" i="23"/>
  <c r="K54" i="23"/>
  <c r="K52" i="23"/>
  <c r="K67" i="25"/>
  <c r="K55" i="25"/>
  <c r="K53" i="25"/>
  <c r="K51" i="25"/>
  <c r="K34" i="26"/>
  <c r="K30" i="26"/>
  <c r="K31" i="27"/>
  <c r="K68" i="25"/>
  <c r="K66" i="25"/>
  <c r="K56" i="25"/>
  <c r="K54" i="25"/>
  <c r="K52" i="25"/>
  <c r="K31" i="26"/>
  <c r="K34" i="27"/>
  <c r="K30" i="27"/>
  <c r="K22" i="30"/>
  <c r="K22" i="32"/>
  <c r="K22" i="35"/>
  <c r="K22" i="38"/>
  <c r="K22" i="41"/>
  <c r="K22" i="39"/>
  <c r="K22" i="44"/>
  <c r="K37" i="52"/>
  <c r="K25" i="50"/>
  <c r="K55" i="54"/>
  <c r="K51" i="54"/>
  <c r="K55" i="56"/>
  <c r="K51" i="56"/>
  <c r="K52" i="54"/>
  <c r="K22" i="45"/>
  <c r="K22" i="42"/>
  <c r="K22" i="36"/>
  <c r="K22" i="37"/>
  <c r="K22" i="33"/>
  <c r="K27" i="21"/>
  <c r="K29" i="17"/>
  <c r="K52" i="56"/>
  <c r="K22" i="40"/>
  <c r="K22" i="34"/>
  <c r="K29" i="16"/>
  <c r="K63" i="50"/>
  <c r="K97" i="52"/>
  <c r="K22" i="43"/>
  <c r="K22" i="31"/>
  <c r="K29" i="15"/>
  <c r="K50" i="54"/>
  <c r="K50" i="56"/>
  <c r="K22" i="46"/>
  <c r="K40" i="52"/>
  <c r="I52" i="100"/>
  <c r="I51" i="100"/>
  <c r="AU22" i="83"/>
  <c r="M22" i="90"/>
  <c r="CI20" i="83"/>
  <c r="M20" i="88"/>
  <c r="CI16" i="83"/>
  <c r="M16" i="88"/>
  <c r="AU10" i="83"/>
  <c r="M10" i="90"/>
  <c r="AU41" i="37"/>
  <c r="AE41" i="37"/>
  <c r="BA41" i="37"/>
  <c r="AK41" i="37"/>
  <c r="S41" i="37"/>
  <c r="M42" i="94"/>
  <c r="K42" i="94"/>
  <c r="I26" i="49" s="1"/>
  <c r="I50" i="98"/>
  <c r="Q40" i="50"/>
  <c r="Y40" i="50"/>
  <c r="AW75" i="52"/>
  <c r="BC75" i="52"/>
  <c r="AM75" i="52"/>
  <c r="BQ75" i="52"/>
  <c r="BW75" i="52" s="1"/>
  <c r="AS75" i="52"/>
  <c r="AC75" i="52"/>
  <c r="AI75" i="52"/>
  <c r="Q75" i="52"/>
  <c r="Y75" i="52" s="1"/>
  <c r="Q39" i="50"/>
  <c r="Y39" i="50"/>
  <c r="Q41" i="50"/>
  <c r="Y41" i="50" s="1"/>
  <c r="AM13" i="56"/>
  <c r="AC13" i="56"/>
  <c r="AI13" i="56" s="1"/>
  <c r="Q13" i="56"/>
  <c r="AS13" i="56"/>
  <c r="Y13" i="56"/>
  <c r="Q44" i="50"/>
  <c r="Y44" i="50" s="1"/>
  <c r="Q50" i="50"/>
  <c r="Y50" i="50" s="1"/>
  <c r="CI22" i="83"/>
  <c r="M22" i="88"/>
  <c r="E22" i="87"/>
  <c r="AU22" i="92"/>
  <c r="AY22" i="92" s="1"/>
  <c r="I55" i="98"/>
  <c r="AA19" i="83"/>
  <c r="M19" i="91"/>
  <c r="AA15" i="83"/>
  <c r="M15" i="91"/>
  <c r="CI12" i="83"/>
  <c r="M12" i="88"/>
  <c r="W71" i="52"/>
  <c r="AO71" i="52"/>
  <c r="AQ71" i="52" s="1"/>
  <c r="BY71" i="52"/>
  <c r="CC71" i="52" s="1"/>
  <c r="W39" i="50"/>
  <c r="BM25" i="51"/>
  <c r="BQ25" i="51" s="1"/>
  <c r="AK25" i="51"/>
  <c r="K36" i="50"/>
  <c r="K27" i="50"/>
  <c r="K23" i="50"/>
  <c r="K37" i="50"/>
  <c r="W46" i="50"/>
  <c r="BM26" i="51"/>
  <c r="BQ26" i="51" s="1"/>
  <c r="AK26" i="51"/>
  <c r="BM17" i="80"/>
  <c r="BO17" i="80" s="1"/>
  <c r="BI17" i="80"/>
  <c r="AG11" i="80"/>
  <c r="AI11" i="80" s="1"/>
  <c r="AC11" i="80"/>
  <c r="Q8" i="80"/>
  <c r="S8" i="80" s="1"/>
  <c r="M8" i="80"/>
  <c r="Q21" i="80"/>
  <c r="S21" i="80" s="1"/>
  <c r="M21" i="80"/>
  <c r="CC17" i="80"/>
  <c r="CE17" i="80" s="1"/>
  <c r="BY17" i="80"/>
  <c r="AW11" i="80"/>
  <c r="AY11" i="80" s="1"/>
  <c r="AS11" i="80"/>
  <c r="Q18" i="80"/>
  <c r="S18" i="80" s="1"/>
  <c r="M18" i="80"/>
  <c r="CC14" i="80"/>
  <c r="CE14" i="80" s="1"/>
  <c r="BY14" i="80"/>
  <c r="G19" i="79"/>
  <c r="S19" i="85"/>
  <c r="AU19" i="3" s="1"/>
  <c r="G769" i="1" s="1"/>
  <c r="G15" i="79"/>
  <c r="S15" i="85"/>
  <c r="AU15" i="3" s="1"/>
  <c r="G653" i="1" s="1"/>
  <c r="G11" i="79"/>
  <c r="S11" i="85"/>
  <c r="AU11" i="3" s="1"/>
  <c r="G537" i="1" s="1"/>
  <c r="BM20" i="80"/>
  <c r="BO20" i="80" s="1"/>
  <c r="BI20" i="80"/>
  <c r="AG14" i="80"/>
  <c r="AI14" i="80" s="1"/>
  <c r="AC14" i="80"/>
  <c r="Q11" i="80"/>
  <c r="S11" i="80" s="1"/>
  <c r="M11" i="80"/>
  <c r="G23" i="79"/>
  <c r="S23" i="85"/>
  <c r="AU25" i="3" s="1"/>
  <c r="G943" i="1" s="1"/>
  <c r="G19" i="100"/>
  <c r="G50" i="100"/>
  <c r="G46" i="100"/>
  <c r="G30" i="100"/>
  <c r="G22" i="100"/>
  <c r="G41" i="100"/>
  <c r="G21" i="100"/>
  <c r="G20" i="100"/>
  <c r="W30" i="102"/>
  <c r="W28" i="102"/>
  <c r="K28" i="102"/>
  <c r="K30" i="102"/>
  <c r="K26" i="102"/>
  <c r="E16" i="106"/>
  <c r="E17" i="106"/>
  <c r="Q8" i="33"/>
  <c r="Q8" i="41"/>
  <c r="S8" i="41" s="1"/>
  <c r="M122" i="11"/>
  <c r="AM74" i="52"/>
  <c r="BQ74" i="52"/>
  <c r="AS74" i="52"/>
  <c r="AC74" i="52"/>
  <c r="BW74" i="52"/>
  <c r="AI74" i="52"/>
  <c r="Q74" i="52"/>
  <c r="AW74" i="52"/>
  <c r="BC74" i="52" s="1"/>
  <c r="Y74" i="52"/>
  <c r="Q34" i="54"/>
  <c r="Y34" i="54" s="1"/>
  <c r="Y14" i="56"/>
  <c r="AM14" i="56"/>
  <c r="AS14" i="56" s="1"/>
  <c r="AC14" i="56"/>
  <c r="AI14" i="56" s="1"/>
  <c r="Q14" i="56"/>
  <c r="G17" i="83"/>
  <c r="M17" i="92"/>
  <c r="O17" i="92" s="1"/>
  <c r="I21" i="91"/>
  <c r="I14" i="88"/>
  <c r="I12" i="90"/>
  <c r="AC10" i="92"/>
  <c r="AM10" i="92"/>
  <c r="CW20" i="81"/>
  <c r="DA20" i="81" s="1"/>
  <c r="CW20" i="82"/>
  <c r="DA20" i="82" s="1"/>
  <c r="CG20" i="83"/>
  <c r="CK20" i="83" s="1"/>
  <c r="CO20" i="83" s="1"/>
  <c r="CG20" i="84"/>
  <c r="U20" i="81"/>
  <c r="M20" i="81"/>
  <c r="CG17" i="83"/>
  <c r="CG17" i="84"/>
  <c r="CW17" i="81"/>
  <c r="DA17" i="81" s="1"/>
  <c r="CW17" i="82"/>
  <c r="DA17" i="82" s="1"/>
  <c r="I17" i="83"/>
  <c r="M17" i="83" s="1"/>
  <c r="CW12" i="81"/>
  <c r="DA12" i="81" s="1"/>
  <c r="CW12" i="82"/>
  <c r="DA12" i="82" s="1"/>
  <c r="CG12" i="83"/>
  <c r="CK12" i="83" s="1"/>
  <c r="CO12" i="83" s="1"/>
  <c r="CG12" i="84"/>
  <c r="U12" i="81"/>
  <c r="M12" i="81"/>
  <c r="CW8" i="81"/>
  <c r="DA8" i="81" s="1"/>
  <c r="CW8" i="82"/>
  <c r="DA8" i="82" s="1"/>
  <c r="CG8" i="83"/>
  <c r="CG8" i="84"/>
  <c r="U8" i="81"/>
  <c r="M8" i="81"/>
  <c r="AE55" i="99"/>
  <c r="AS21" i="144"/>
  <c r="AU21" i="90" s="1"/>
  <c r="AY21" i="90" s="1"/>
  <c r="AQ54" i="99"/>
  <c r="AY20" i="144"/>
  <c r="AU20" i="89" s="1"/>
  <c r="AY20" i="89" s="1"/>
  <c r="S52" i="99"/>
  <c r="AM18" i="144"/>
  <c r="AU18" i="91" s="1"/>
  <c r="AY18" i="91" s="1"/>
  <c r="AQ50" i="99"/>
  <c r="AY16" i="144"/>
  <c r="AU16" i="89" s="1"/>
  <c r="AY16" i="89" s="1"/>
  <c r="AE47" i="99"/>
  <c r="AS13" i="144"/>
  <c r="AU13" i="90" s="1"/>
  <c r="AY13" i="90" s="1"/>
  <c r="AQ46" i="99"/>
  <c r="AY12" i="144"/>
  <c r="AU12" i="89" s="1"/>
  <c r="AY12" i="89" s="1"/>
  <c r="AK12" i="80"/>
  <c r="AO12" i="80" s="1"/>
  <c r="AK12" i="85"/>
  <c r="BA12" i="79" s="1"/>
  <c r="K102" i="11"/>
  <c r="K101" i="11"/>
  <c r="K100" i="11"/>
  <c r="K96" i="11"/>
  <c r="K95" i="11"/>
  <c r="K94" i="11"/>
  <c r="K93" i="11"/>
  <c r="K92" i="11"/>
  <c r="K91" i="11"/>
  <c r="K90" i="11"/>
  <c r="K88" i="11"/>
  <c r="K86" i="11"/>
  <c r="K84" i="11"/>
  <c r="K82" i="11"/>
  <c r="K78" i="11"/>
  <c r="K76" i="11"/>
  <c r="K58" i="11"/>
  <c r="K54" i="11"/>
  <c r="K50" i="11"/>
  <c r="K46" i="11"/>
  <c r="K42" i="11"/>
  <c r="K38" i="11"/>
  <c r="K26" i="13"/>
  <c r="K55" i="11"/>
  <c r="K51" i="11"/>
  <c r="K47" i="11"/>
  <c r="K43" i="11"/>
  <c r="K39" i="11"/>
  <c r="K28" i="13"/>
  <c r="K25" i="18"/>
  <c r="K23" i="18"/>
  <c r="K21" i="18"/>
  <c r="K19" i="18"/>
  <c r="K24" i="21"/>
  <c r="K22" i="21"/>
  <c r="K20" i="21"/>
  <c r="K85" i="23"/>
  <c r="K83" i="23"/>
  <c r="K81" i="23"/>
  <c r="K79" i="23"/>
  <c r="K77" i="23"/>
  <c r="K75" i="23"/>
  <c r="K73" i="23"/>
  <c r="K71" i="23"/>
  <c r="K69" i="23"/>
  <c r="K61" i="23"/>
  <c r="K89" i="11"/>
  <c r="K87" i="11"/>
  <c r="K85" i="11"/>
  <c r="K83" i="11"/>
  <c r="K77" i="11"/>
  <c r="K56" i="11"/>
  <c r="K52" i="11"/>
  <c r="K48" i="11"/>
  <c r="K44" i="11"/>
  <c r="K40" i="11"/>
  <c r="K36" i="11"/>
  <c r="K35" i="11"/>
  <c r="K20" i="11"/>
  <c r="K19" i="11"/>
  <c r="K18" i="11"/>
  <c r="K17" i="11"/>
  <c r="K25" i="13"/>
  <c r="K57" i="11"/>
  <c r="K53" i="11"/>
  <c r="K49" i="11"/>
  <c r="K45" i="11"/>
  <c r="K41" i="11"/>
  <c r="K37" i="11"/>
  <c r="K24" i="13"/>
  <c r="K21" i="21"/>
  <c r="K19" i="21"/>
  <c r="K17" i="21"/>
  <c r="K86" i="23"/>
  <c r="K84" i="23"/>
  <c r="K82" i="23"/>
  <c r="K80" i="23"/>
  <c r="K78" i="23"/>
  <c r="K76" i="23"/>
  <c r="K74" i="23"/>
  <c r="K72" i="23"/>
  <c r="K70" i="23"/>
  <c r="K62" i="23"/>
  <c r="K60" i="23"/>
  <c r="K44" i="23"/>
  <c r="K43" i="23"/>
  <c r="K42" i="23"/>
  <c r="K41" i="23"/>
  <c r="K40" i="23"/>
  <c r="K39" i="23"/>
  <c r="K38" i="23"/>
  <c r="K37" i="23"/>
  <c r="K36" i="23"/>
  <c r="K35" i="23"/>
  <c r="K34" i="23"/>
  <c r="K32" i="23"/>
  <c r="K30" i="23"/>
  <c r="K28" i="23"/>
  <c r="K20" i="23"/>
  <c r="K18" i="23"/>
  <c r="K85" i="25"/>
  <c r="K83" i="25"/>
  <c r="K81" i="25"/>
  <c r="K79" i="25"/>
  <c r="K77" i="25"/>
  <c r="K75" i="25"/>
  <c r="K73" i="25"/>
  <c r="K71" i="25"/>
  <c r="K69" i="25"/>
  <c r="K61" i="25"/>
  <c r="K43" i="25"/>
  <c r="K41" i="25"/>
  <c r="K39" i="25"/>
  <c r="K37" i="25"/>
  <c r="K35" i="25"/>
  <c r="K33" i="25"/>
  <c r="K31" i="25"/>
  <c r="K29" i="25"/>
  <c r="K27" i="25"/>
  <c r="K19" i="25"/>
  <c r="K40" i="26"/>
  <c r="K38" i="26"/>
  <c r="K36" i="26"/>
  <c r="K26" i="26"/>
  <c r="K24" i="26"/>
  <c r="K22" i="26"/>
  <c r="K39" i="27"/>
  <c r="K37" i="27"/>
  <c r="K35" i="27"/>
  <c r="K33" i="27"/>
  <c r="K27" i="27"/>
  <c r="K25" i="27"/>
  <c r="K23" i="27"/>
  <c r="K19" i="27"/>
  <c r="K33" i="23"/>
  <c r="K31" i="23"/>
  <c r="K29" i="23"/>
  <c r="K27" i="23"/>
  <c r="K19" i="23"/>
  <c r="K86" i="25"/>
  <c r="K84" i="25"/>
  <c r="K82" i="25"/>
  <c r="K80" i="25"/>
  <c r="K78" i="25"/>
  <c r="K76" i="25"/>
  <c r="K74" i="25"/>
  <c r="K72" i="25"/>
  <c r="K70" i="25"/>
  <c r="K62" i="25"/>
  <c r="K60" i="25"/>
  <c r="K44" i="25"/>
  <c r="K42" i="25"/>
  <c r="K40" i="25"/>
  <c r="K38" i="25"/>
  <c r="K36" i="25"/>
  <c r="K34" i="25"/>
  <c r="K32" i="25"/>
  <c r="K30" i="25"/>
  <c r="K28" i="25"/>
  <c r="K20" i="25"/>
  <c r="K18" i="25"/>
  <c r="K39" i="26"/>
  <c r="K37" i="26"/>
  <c r="K35" i="26"/>
  <c r="K33" i="26"/>
  <c r="K27" i="26"/>
  <c r="K25" i="26"/>
  <c r="K23" i="26"/>
  <c r="K19" i="26"/>
  <c r="K40" i="27"/>
  <c r="K38" i="27"/>
  <c r="K36" i="27"/>
  <c r="K26" i="27"/>
  <c r="K24" i="27"/>
  <c r="K22" i="27"/>
  <c r="K16" i="30"/>
  <c r="K17" i="30"/>
  <c r="K18" i="30"/>
  <c r="K14" i="30"/>
  <c r="K11" i="32"/>
  <c r="K19" i="31"/>
  <c r="K15" i="31"/>
  <c r="K11" i="31"/>
  <c r="K16" i="31"/>
  <c r="K17" i="32"/>
  <c r="K17" i="31"/>
  <c r="K18" i="32"/>
  <c r="K14" i="32"/>
  <c r="K19" i="34"/>
  <c r="K15" i="34"/>
  <c r="K11" i="34"/>
  <c r="K16" i="35"/>
  <c r="K19" i="33"/>
  <c r="K15" i="33"/>
  <c r="K11" i="33"/>
  <c r="K16" i="33"/>
  <c r="K17" i="34"/>
  <c r="K18" i="35"/>
  <c r="K14" i="35"/>
  <c r="K17" i="33"/>
  <c r="K14" i="34"/>
  <c r="K19" i="35"/>
  <c r="K15" i="35"/>
  <c r="K11" i="35"/>
  <c r="K19" i="36"/>
  <c r="K15" i="36"/>
  <c r="K11" i="36"/>
  <c r="K16" i="37"/>
  <c r="K17" i="38"/>
  <c r="K16" i="36"/>
  <c r="K17" i="37"/>
  <c r="K18" i="38"/>
  <c r="K14" i="38"/>
  <c r="K17" i="36"/>
  <c r="K19" i="38"/>
  <c r="K15" i="38"/>
  <c r="K11" i="38"/>
  <c r="K16" i="39"/>
  <c r="K17" i="40"/>
  <c r="K18" i="41"/>
  <c r="K14" i="41"/>
  <c r="K19" i="42"/>
  <c r="K15" i="42"/>
  <c r="K18" i="39"/>
  <c r="K14" i="39"/>
  <c r="K19" i="40"/>
  <c r="K15" i="40"/>
  <c r="K11" i="40"/>
  <c r="K16" i="41"/>
  <c r="K17" i="42"/>
  <c r="K11" i="39"/>
  <c r="K17" i="41"/>
  <c r="K19" i="43"/>
  <c r="K15" i="43"/>
  <c r="K11" i="43"/>
  <c r="K16" i="44"/>
  <c r="K17" i="45"/>
  <c r="K11" i="42"/>
  <c r="K17" i="44"/>
  <c r="K17" i="43"/>
  <c r="K18" i="44"/>
  <c r="K14" i="44"/>
  <c r="K19" i="45"/>
  <c r="K15" i="45"/>
  <c r="K11" i="45"/>
  <c r="K19" i="46"/>
  <c r="K15" i="46"/>
  <c r="K11" i="46"/>
  <c r="K16" i="46"/>
  <c r="K57" i="50"/>
  <c r="K53" i="50"/>
  <c r="K22" i="50"/>
  <c r="K18" i="50"/>
  <c r="K91" i="52"/>
  <c r="K87" i="52"/>
  <c r="K33" i="52"/>
  <c r="K29" i="52"/>
  <c r="K25" i="52"/>
  <c r="K17" i="46"/>
  <c r="K60" i="50"/>
  <c r="K56" i="50"/>
  <c r="K21" i="50"/>
  <c r="K17" i="50"/>
  <c r="K92" i="52"/>
  <c r="K34" i="52"/>
  <c r="K59" i="54"/>
  <c r="K41" i="54"/>
  <c r="K59" i="56"/>
  <c r="K42" i="56"/>
  <c r="M42" i="56" s="1"/>
  <c r="K38" i="56"/>
  <c r="M38" i="56" s="1"/>
  <c r="K34" i="56"/>
  <c r="M34" i="56" s="1"/>
  <c r="K61" i="54"/>
  <c r="K57" i="54"/>
  <c r="K45" i="54"/>
  <c r="K37" i="54"/>
  <c r="K61" i="56"/>
  <c r="K57" i="56"/>
  <c r="K45" i="56"/>
  <c r="K40" i="56"/>
  <c r="M40" i="56" s="1"/>
  <c r="K36" i="56"/>
  <c r="M36" i="56" s="1"/>
  <c r="I12" i="70"/>
  <c r="H10" i="57" s="1"/>
  <c r="I32" i="105"/>
  <c r="K32" i="105" s="1"/>
  <c r="I26" i="105"/>
  <c r="K26" i="105" s="1"/>
  <c r="I13" i="105"/>
  <c r="K13" i="105" s="1"/>
  <c r="I9" i="105"/>
  <c r="K9" i="105" s="1"/>
  <c r="K32" i="96"/>
  <c r="I8" i="53" s="1"/>
  <c r="M8" i="53" s="1"/>
  <c r="Q8" i="53" s="1"/>
  <c r="I32" i="96"/>
  <c r="I8" i="55" s="1"/>
  <c r="G51" i="117"/>
  <c r="E62" i="117"/>
  <c r="E11" i="104"/>
  <c r="E27" i="118"/>
  <c r="E29" i="118" s="1"/>
  <c r="E33" i="75" s="1"/>
  <c r="AU8" i="38"/>
  <c r="AE8" i="38"/>
  <c r="BA8" i="38"/>
  <c r="AK8" i="38"/>
  <c r="S8" i="38"/>
  <c r="Q8" i="38"/>
  <c r="K16" i="135"/>
  <c r="K18" i="135" s="1"/>
  <c r="K22" i="135"/>
  <c r="K24" i="135" s="1"/>
  <c r="AU21" i="83"/>
  <c r="M21" i="90"/>
  <c r="CI19" i="83"/>
  <c r="M19" i="88"/>
  <c r="G16" i="83"/>
  <c r="M16" i="92"/>
  <c r="O16" i="92" s="1"/>
  <c r="S16" i="92" s="1"/>
  <c r="AU9" i="83"/>
  <c r="M9" i="90"/>
  <c r="AM21" i="92"/>
  <c r="AC21" i="92"/>
  <c r="I14" i="89"/>
  <c r="I12" i="91"/>
  <c r="U19" i="81"/>
  <c r="M19" i="81"/>
  <c r="CG15" i="83"/>
  <c r="CG15" i="84"/>
  <c r="CW15" i="81"/>
  <c r="DA15" i="81" s="1"/>
  <c r="CW15" i="82"/>
  <c r="DA15" i="82" s="1"/>
  <c r="Q13" i="84"/>
  <c r="I13" i="84"/>
  <c r="Q9" i="84"/>
  <c r="I9" i="84"/>
  <c r="BC58" i="99"/>
  <c r="BE24" i="144"/>
  <c r="AQ51" i="99"/>
  <c r="AY17" i="144"/>
  <c r="AU17" i="89" s="1"/>
  <c r="AY17" i="89" s="1"/>
  <c r="BC50" i="99"/>
  <c r="BE16" i="144"/>
  <c r="AU16" i="88" s="1"/>
  <c r="AY16" i="88" s="1"/>
  <c r="E14" i="87"/>
  <c r="AU14" i="92"/>
  <c r="AY14" i="92" s="1"/>
  <c r="K22" i="11"/>
  <c r="M22" i="11" s="1"/>
  <c r="K21" i="11"/>
  <c r="M21" i="11" s="1"/>
  <c r="AE14" i="102"/>
  <c r="AE26" i="102" s="1"/>
  <c r="E26" i="102"/>
  <c r="E12" i="104"/>
  <c r="AA14" i="128"/>
  <c r="CI26" i="129"/>
  <c r="G15" i="83"/>
  <c r="I15" i="83" s="1"/>
  <c r="M15" i="83" s="1"/>
  <c r="M15" i="92"/>
  <c r="O15" i="92" s="1"/>
  <c r="S15" i="92" s="1"/>
  <c r="I16" i="89"/>
  <c r="I15" i="91"/>
  <c r="O15" i="91"/>
  <c r="I11" i="89"/>
  <c r="I9" i="91"/>
  <c r="Q18" i="84"/>
  <c r="I18" i="84"/>
  <c r="Y16" i="83"/>
  <c r="Y16" i="84"/>
  <c r="AC16" i="81"/>
  <c r="AG16" i="81" s="1"/>
  <c r="AC16" i="82"/>
  <c r="AG16" i="82" s="1"/>
  <c r="Q14" i="83"/>
  <c r="U14" i="83"/>
  <c r="W14" i="83" s="1"/>
  <c r="U10" i="82"/>
  <c r="M10" i="82"/>
  <c r="S54" i="99"/>
  <c r="AM20" i="144"/>
  <c r="AU20" i="91" s="1"/>
  <c r="AY20" i="91" s="1"/>
  <c r="AE53" i="99"/>
  <c r="AS19" i="144"/>
  <c r="AU19" i="90" s="1"/>
  <c r="AY19" i="90" s="1"/>
  <c r="K18" i="3"/>
  <c r="G722" i="1" s="1"/>
  <c r="Q18" i="92"/>
  <c r="S18" i="92" s="1"/>
  <c r="S46" i="99"/>
  <c r="AM12" i="144"/>
  <c r="AU12" i="91" s="1"/>
  <c r="AY12" i="91" s="1"/>
  <c r="AE45" i="99"/>
  <c r="AS11" i="144"/>
  <c r="AU11" i="90" s="1"/>
  <c r="AY11" i="90" s="1"/>
  <c r="K10" i="3"/>
  <c r="G490" i="1" s="1"/>
  <c r="Q10" i="92"/>
  <c r="AY25" i="145"/>
  <c r="BQ20" i="80"/>
  <c r="BU20" i="80" s="1"/>
  <c r="BQ20" i="85"/>
  <c r="CK20" i="79" s="1"/>
  <c r="AK18" i="80"/>
  <c r="AO18" i="80" s="1"/>
  <c r="AK18" i="85"/>
  <c r="BA18" i="79" s="1"/>
  <c r="BQ12" i="80"/>
  <c r="BU12" i="80" s="1"/>
  <c r="BQ12" i="85"/>
  <c r="CK12" i="79" s="1"/>
  <c r="AK10" i="80"/>
  <c r="AO10" i="80" s="1"/>
  <c r="AK10" i="85"/>
  <c r="BA10" i="79" s="1"/>
  <c r="AC28" i="102"/>
  <c r="Q8" i="40"/>
  <c r="S8" i="40" s="1"/>
  <c r="CG26" i="129"/>
  <c r="M45" i="50"/>
  <c r="G20" i="135"/>
  <c r="G24" i="135" s="1"/>
  <c r="G14" i="135"/>
  <c r="G18" i="135" s="1"/>
  <c r="EO22" i="138"/>
  <c r="EQ22" i="138" s="1"/>
  <c r="DE12" i="138"/>
  <c r="DG12" i="138" s="1"/>
  <c r="EO10" i="138"/>
  <c r="EQ10" i="138" s="1"/>
  <c r="O19" i="88"/>
  <c r="I19" i="88"/>
  <c r="I16" i="90"/>
  <c r="U21" i="82"/>
  <c r="M21" i="82"/>
  <c r="AS19" i="83"/>
  <c r="AS19" i="84"/>
  <c r="BA19" i="81"/>
  <c r="BE19" i="81" s="1"/>
  <c r="BA19" i="82"/>
  <c r="BE19" i="82" s="1"/>
  <c r="I16" i="83"/>
  <c r="M16" i="83" s="1"/>
  <c r="AS15" i="83"/>
  <c r="AS15" i="84"/>
  <c r="BA15" i="81"/>
  <c r="BE15" i="81" s="1"/>
  <c r="BA15" i="82"/>
  <c r="BE15" i="82" s="1"/>
  <c r="Y12" i="83"/>
  <c r="Y12" i="84"/>
  <c r="AC12" i="81"/>
  <c r="AG12" i="81" s="1"/>
  <c r="AC12" i="82"/>
  <c r="AG12" i="82" s="1"/>
  <c r="Q11" i="84"/>
  <c r="I11" i="84"/>
  <c r="AS9" i="83"/>
  <c r="AW9" i="83" s="1"/>
  <c r="BA9" i="83" s="1"/>
  <c r="AS9" i="84"/>
  <c r="BA9" i="81"/>
  <c r="BE9" i="81" s="1"/>
  <c r="BA9" i="82"/>
  <c r="BE9" i="82" s="1"/>
  <c r="BC60" i="99"/>
  <c r="BE60" i="99" s="1"/>
  <c r="BE26" i="144"/>
  <c r="AG55" i="99"/>
  <c r="Q21" i="90" s="1"/>
  <c r="BC20" i="92"/>
  <c r="BC16" i="92"/>
  <c r="S47" i="99"/>
  <c r="U47" i="99" s="1"/>
  <c r="Q13" i="91" s="1"/>
  <c r="AM13" i="144"/>
  <c r="AU13" i="91" s="1"/>
  <c r="AY13" i="91" s="1"/>
  <c r="S43" i="99"/>
  <c r="AM9" i="144"/>
  <c r="AU9" i="91" s="1"/>
  <c r="AY9" i="91" s="1"/>
  <c r="I14" i="58"/>
  <c r="J23" i="57" s="1"/>
  <c r="BQ23" i="80"/>
  <c r="BU23" i="80" s="1"/>
  <c r="BQ23" i="85"/>
  <c r="CK23" i="79" s="1"/>
  <c r="BA22" i="80"/>
  <c r="BE22" i="80" s="1"/>
  <c r="BA22" i="85"/>
  <c r="BS22" i="79" s="1"/>
  <c r="Q22" i="47" s="1"/>
  <c r="BQ19" i="80"/>
  <c r="BU19" i="80" s="1"/>
  <c r="BQ19" i="85"/>
  <c r="CK19" i="79" s="1"/>
  <c r="AK17" i="80"/>
  <c r="AO17" i="80" s="1"/>
  <c r="AK17" i="85"/>
  <c r="BA17" i="79" s="1"/>
  <c r="BQ11" i="80"/>
  <c r="BU11" i="80" s="1"/>
  <c r="BQ11" i="85"/>
  <c r="CK11" i="79" s="1"/>
  <c r="AK9" i="80"/>
  <c r="AO9" i="80" s="1"/>
  <c r="AK9" i="85"/>
  <c r="BA9" i="79" s="1"/>
  <c r="K13" i="48"/>
  <c r="K12" i="48"/>
  <c r="E24" i="93"/>
  <c r="I12" i="59"/>
  <c r="H21" i="57" s="1"/>
  <c r="I13" i="68"/>
  <c r="I12" i="57" s="1"/>
  <c r="CC67" i="52"/>
  <c r="CE67" i="52" s="1"/>
  <c r="AK95" i="52"/>
  <c r="AK91" i="52"/>
  <c r="AK87" i="52"/>
  <c r="AK73" i="52"/>
  <c r="AK49" i="52"/>
  <c r="AK45" i="52"/>
  <c r="AK33" i="52"/>
  <c r="AK29" i="52"/>
  <c r="AK25" i="52"/>
  <c r="O94" i="52"/>
  <c r="U94" i="52" s="1"/>
  <c r="O90" i="52"/>
  <c r="U90" i="52" s="1"/>
  <c r="O48" i="52"/>
  <c r="U48" i="52" s="1"/>
  <c r="AG21" i="51"/>
  <c r="O21" i="51"/>
  <c r="U21" i="51" s="1"/>
  <c r="AG20" i="51"/>
  <c r="O20" i="51"/>
  <c r="U20" i="51" s="1"/>
  <c r="AG17" i="51"/>
  <c r="O17" i="51"/>
  <c r="U17" i="51" s="1"/>
  <c r="AG16" i="51"/>
  <c r="O16" i="51"/>
  <c r="U16" i="51" s="1"/>
  <c r="AG15" i="51"/>
  <c r="O15" i="51"/>
  <c r="U15" i="51" s="1"/>
  <c r="AG14" i="51"/>
  <c r="O14" i="51"/>
  <c r="U14" i="51" s="1"/>
  <c r="AG11" i="51"/>
  <c r="O11" i="51"/>
  <c r="U11" i="51" s="1"/>
  <c r="AG10" i="51"/>
  <c r="O10" i="51"/>
  <c r="U10" i="51" s="1"/>
  <c r="AG9" i="51"/>
  <c r="O9" i="51"/>
  <c r="U9" i="51" s="1"/>
  <c r="AG8" i="51"/>
  <c r="O8" i="51"/>
  <c r="U8" i="51" s="1"/>
  <c r="O95" i="52"/>
  <c r="U95" i="52" s="1"/>
  <c r="O91" i="52"/>
  <c r="U91" i="52" s="1"/>
  <c r="O87" i="52"/>
  <c r="U87" i="52" s="1"/>
  <c r="O73" i="52"/>
  <c r="U73" i="52" s="1"/>
  <c r="AK51" i="52"/>
  <c r="O49" i="52"/>
  <c r="U49" i="52" s="1"/>
  <c r="AK47" i="52"/>
  <c r="O45" i="52"/>
  <c r="U45" i="52" s="1"/>
  <c r="AK43" i="52"/>
  <c r="AK35" i="52"/>
  <c r="O33" i="52"/>
  <c r="U33" i="52" s="1"/>
  <c r="AK31" i="52"/>
  <c r="O29" i="52"/>
  <c r="U29" i="52" s="1"/>
  <c r="AK27" i="52"/>
  <c r="O25" i="52"/>
  <c r="U25" i="52" s="1"/>
  <c r="AK23" i="52"/>
  <c r="AK94" i="52"/>
  <c r="O92" i="52"/>
  <c r="U92" i="52" s="1"/>
  <c r="AK90" i="52"/>
  <c r="AK72" i="52"/>
  <c r="O50" i="52"/>
  <c r="U50" i="52" s="1"/>
  <c r="AK48" i="52"/>
  <c r="O46" i="52"/>
  <c r="U46" i="52" s="1"/>
  <c r="AK15" i="52"/>
  <c r="G28" i="111"/>
  <c r="I31" i="13" s="1"/>
  <c r="G35" i="114"/>
  <c r="I41" i="38" s="1"/>
  <c r="M41" i="38" s="1"/>
  <c r="M44" i="56"/>
  <c r="AA18" i="83"/>
  <c r="M18" i="91"/>
  <c r="AA10" i="83"/>
  <c r="M10" i="91"/>
  <c r="E23" i="91"/>
  <c r="AK20" i="84"/>
  <c r="AC20" i="84"/>
  <c r="BY8" i="84"/>
  <c r="BQ8" i="84"/>
  <c r="O25" i="144"/>
  <c r="Q49" i="23"/>
  <c r="Q50" i="23"/>
  <c r="Q48" i="23"/>
  <c r="Q25" i="23"/>
  <c r="Q23" i="23"/>
  <c r="Q21" i="23"/>
  <c r="Q17" i="23"/>
  <c r="Q15" i="23"/>
  <c r="Q13" i="23"/>
  <c r="Q26" i="23"/>
  <c r="Q24" i="23"/>
  <c r="Q22" i="23"/>
  <c r="Q16" i="23"/>
  <c r="Q14" i="23"/>
  <c r="Q12" i="23"/>
  <c r="M24" i="135"/>
  <c r="AA12" i="44"/>
  <c r="AA21" i="44"/>
  <c r="AA13" i="44"/>
  <c r="AA9" i="44"/>
  <c r="AA10" i="44"/>
  <c r="S10" i="47"/>
  <c r="G35" i="111"/>
  <c r="G19" i="111"/>
  <c r="E40" i="96" s="1"/>
  <c r="G34" i="114"/>
  <c r="I41" i="39" s="1"/>
  <c r="M41" i="39" s="1"/>
  <c r="G34" i="116"/>
  <c r="E68" i="98" s="1"/>
  <c r="G26" i="116"/>
  <c r="E60" i="98" s="1"/>
  <c r="G18" i="116"/>
  <c r="E52" i="98" s="1"/>
  <c r="CK25" i="129"/>
  <c r="CO20" i="82"/>
  <c r="CG20" i="82"/>
  <c r="BY17" i="84"/>
  <c r="BQ17" i="84"/>
  <c r="CO12" i="82"/>
  <c r="CG12" i="82"/>
  <c r="AS23" i="83"/>
  <c r="AS23" i="84"/>
  <c r="BA23" i="81"/>
  <c r="BE23" i="81" s="1"/>
  <c r="BA23" i="82"/>
  <c r="BE23" i="82" s="1"/>
  <c r="U23" i="82"/>
  <c r="M23" i="82"/>
  <c r="BE8" i="84"/>
  <c r="AW8" i="84"/>
  <c r="E18" i="106"/>
  <c r="G51" i="112"/>
  <c r="E54" i="96" s="1"/>
  <c r="G34" i="111"/>
  <c r="G22" i="111"/>
  <c r="E49" i="96" s="1"/>
  <c r="G37" i="114"/>
  <c r="I41" i="36" s="1"/>
  <c r="M41" i="36" s="1"/>
  <c r="E15" i="117"/>
  <c r="CO19" i="82"/>
  <c r="CG19" i="82"/>
  <c r="AK18" i="84"/>
  <c r="AC18" i="84"/>
  <c r="CO15" i="82"/>
  <c r="CG15" i="82"/>
  <c r="AK14" i="84"/>
  <c r="AC14" i="84"/>
  <c r="CO13" i="82"/>
  <c r="CG13" i="82"/>
  <c r="AK10" i="84"/>
  <c r="AC10" i="84"/>
  <c r="CO9" i="82"/>
  <c r="CG9" i="82"/>
  <c r="AQ59" i="99"/>
  <c r="E18" i="109"/>
  <c r="G37" i="111"/>
  <c r="E61" i="96" s="1"/>
  <c r="G25" i="111"/>
  <c r="G41" i="111" s="1"/>
  <c r="E53" i="96" s="1"/>
  <c r="G32" i="114"/>
  <c r="I41" i="41" s="1"/>
  <c r="M41" i="41" s="1"/>
  <c r="E44" i="116"/>
  <c r="E45" i="116" s="1"/>
  <c r="G27" i="116"/>
  <c r="E61" i="98" s="1"/>
  <c r="G19" i="116"/>
  <c r="E53" i="98" s="1"/>
  <c r="AC12" i="89"/>
  <c r="AM12" i="89"/>
  <c r="AM10" i="89"/>
  <c r="AC10" i="89"/>
  <c r="CW22" i="81"/>
  <c r="DA22" i="81" s="1"/>
  <c r="CW22" i="82"/>
  <c r="DA22" i="82" s="1"/>
  <c r="CG22" i="83"/>
  <c r="CK22" i="83" s="1"/>
  <c r="CO22" i="83" s="1"/>
  <c r="CG22" i="84"/>
  <c r="U22" i="81"/>
  <c r="M22" i="81"/>
  <c r="AA10" i="40"/>
  <c r="AA12" i="40"/>
  <c r="AA21" i="40"/>
  <c r="AA13" i="40"/>
  <c r="AA9" i="40"/>
  <c r="S14" i="47"/>
  <c r="BY92" i="52"/>
  <c r="CC92" i="52" s="1"/>
  <c r="AO92" i="52"/>
  <c r="W40" i="50"/>
  <c r="W8" i="53"/>
  <c r="AG23" i="80"/>
  <c r="AI23" i="80" s="1"/>
  <c r="AC23" i="80"/>
  <c r="Q20" i="80"/>
  <c r="S20" i="80" s="1"/>
  <c r="M20" i="80"/>
  <c r="BM13" i="80"/>
  <c r="BO13" i="80" s="1"/>
  <c r="BI13" i="80"/>
  <c r="AW23" i="80"/>
  <c r="AY23" i="80" s="1"/>
  <c r="AS23" i="80"/>
  <c r="AG20" i="80"/>
  <c r="AI20" i="80" s="1"/>
  <c r="AC20" i="80"/>
  <c r="Q17" i="80"/>
  <c r="S17" i="80" s="1"/>
  <c r="M17" i="80"/>
  <c r="CC13" i="80"/>
  <c r="CE13" i="80" s="1"/>
  <c r="BY13" i="80"/>
  <c r="Q14" i="80"/>
  <c r="S14" i="80" s="1"/>
  <c r="M14" i="80"/>
  <c r="CC10" i="80"/>
  <c r="CE10" i="80" s="1"/>
  <c r="BY10" i="80"/>
  <c r="G22" i="79"/>
  <c r="S22" i="85"/>
  <c r="AU24" i="3" s="1"/>
  <c r="G914" i="1" s="1"/>
  <c r="G18" i="79"/>
  <c r="S18" i="85"/>
  <c r="AU18" i="3" s="1"/>
  <c r="G740" i="1" s="1"/>
  <c r="G14" i="79"/>
  <c r="S14" i="85"/>
  <c r="AU14" i="3" s="1"/>
  <c r="G624" i="1" s="1"/>
  <c r="G10" i="79"/>
  <c r="S10" i="85"/>
  <c r="AU10" i="3" s="1"/>
  <c r="G508" i="1" s="1"/>
  <c r="Q23" i="80"/>
  <c r="S23" i="80" s="1"/>
  <c r="M23" i="80"/>
  <c r="BM16" i="80"/>
  <c r="BO16" i="80" s="1"/>
  <c r="BI16" i="80"/>
  <c r="AG10" i="80"/>
  <c r="AI10" i="80" s="1"/>
  <c r="AC10" i="80"/>
  <c r="BC17" i="92"/>
  <c r="BC9" i="92"/>
  <c r="M12" i="100"/>
  <c r="M14" i="100"/>
  <c r="M13" i="100"/>
  <c r="S28" i="102"/>
  <c r="S30" i="102"/>
  <c r="E17" i="118"/>
  <c r="E19" i="118" s="1"/>
  <c r="E33" i="76" s="1"/>
  <c r="E10" i="104"/>
  <c r="M12" i="48"/>
  <c r="M72" i="52"/>
  <c r="Q38" i="54"/>
  <c r="W38" i="54" s="1"/>
  <c r="Y38" i="54"/>
  <c r="E14" i="8"/>
  <c r="G13" i="83"/>
  <c r="M13" i="92"/>
  <c r="O13" i="92" s="1"/>
  <c r="S13" i="92" s="1"/>
  <c r="I20" i="90"/>
  <c r="AC18" i="92"/>
  <c r="AM18" i="92"/>
  <c r="I11" i="91"/>
  <c r="O11" i="91"/>
  <c r="O9" i="89"/>
  <c r="I9" i="89"/>
  <c r="Q20" i="84"/>
  <c r="I20" i="84"/>
  <c r="AC19" i="81"/>
  <c r="AG19" i="81" s="1"/>
  <c r="AC19" i="82"/>
  <c r="AG19" i="82" s="1"/>
  <c r="Y19" i="83"/>
  <c r="AC19" i="83" s="1"/>
  <c r="AG19" i="83" s="1"/>
  <c r="Y19" i="84"/>
  <c r="U17" i="82"/>
  <c r="M17" i="82"/>
  <c r="AC15" i="81"/>
  <c r="AG15" i="81" s="1"/>
  <c r="AC15" i="82"/>
  <c r="AG15" i="82" s="1"/>
  <c r="Y15" i="83"/>
  <c r="AC15" i="83" s="1"/>
  <c r="AG15" i="83" s="1"/>
  <c r="Y15" i="84"/>
  <c r="Q12" i="84"/>
  <c r="I12" i="84"/>
  <c r="BY11" i="81"/>
  <c r="CC11" i="81" s="1"/>
  <c r="BY11" i="82"/>
  <c r="CC11" i="82" s="1"/>
  <c r="BM11" i="83"/>
  <c r="BM11" i="84"/>
  <c r="Q8" i="84"/>
  <c r="I8" i="84"/>
  <c r="BE58" i="99"/>
  <c r="BC53" i="99"/>
  <c r="BE19" i="144"/>
  <c r="AU19" i="88" s="1"/>
  <c r="AY19" i="88" s="1"/>
  <c r="AE43" i="99"/>
  <c r="AS9" i="144"/>
  <c r="AU9" i="90" s="1"/>
  <c r="AY9" i="90" s="1"/>
  <c r="K8" i="3"/>
  <c r="G432" i="1" s="1"/>
  <c r="Q8" i="92"/>
  <c r="AK20" i="80"/>
  <c r="AO20" i="80" s="1"/>
  <c r="AK20" i="85"/>
  <c r="BA20" i="79" s="1"/>
  <c r="AK16" i="80"/>
  <c r="AO16" i="80" s="1"/>
  <c r="AK16" i="85"/>
  <c r="BA16" i="79" s="1"/>
  <c r="AA46" i="44"/>
  <c r="AA41" i="44"/>
  <c r="AA38" i="44"/>
  <c r="AA32" i="44"/>
  <c r="AA28" i="44"/>
  <c r="AA20" i="44"/>
  <c r="AA16" i="44"/>
  <c r="AA42" i="44"/>
  <c r="AA39" i="44"/>
  <c r="AA33" i="44"/>
  <c r="AA29" i="44"/>
  <c r="AA25" i="44"/>
  <c r="AA17" i="44"/>
  <c r="AA40" i="44"/>
  <c r="AA36" i="44"/>
  <c r="AA30" i="44"/>
  <c r="AA18" i="44"/>
  <c r="AA14" i="44"/>
  <c r="AA45" i="44"/>
  <c r="AA43" i="44"/>
  <c r="AA37" i="44"/>
  <c r="AA31" i="44"/>
  <c r="AA27" i="44"/>
  <c r="AA19" i="44"/>
  <c r="AA15" i="44"/>
  <c r="AA11" i="44"/>
  <c r="K10" i="47"/>
  <c r="K121" i="11"/>
  <c r="M121" i="11" s="1"/>
  <c r="K120" i="11"/>
  <c r="M120" i="11" s="1"/>
  <c r="K119" i="11"/>
  <c r="M119" i="11" s="1"/>
  <c r="K118" i="11"/>
  <c r="K113" i="11"/>
  <c r="M113" i="11" s="1"/>
  <c r="K112" i="11"/>
  <c r="K111" i="11"/>
  <c r="K110" i="11"/>
  <c r="K109" i="11"/>
  <c r="K108" i="11"/>
  <c r="K107" i="11"/>
  <c r="K106" i="11"/>
  <c r="K27" i="48"/>
  <c r="K26" i="48"/>
  <c r="K25" i="48"/>
  <c r="K24" i="48"/>
  <c r="K23" i="48"/>
  <c r="K22" i="48"/>
  <c r="K21" i="48"/>
  <c r="K20" i="48"/>
  <c r="K19" i="48"/>
  <c r="K18" i="48"/>
  <c r="K17" i="48"/>
  <c r="K16" i="48"/>
  <c r="K15" i="48"/>
  <c r="K14" i="48"/>
  <c r="AU70" i="52"/>
  <c r="AY70" i="52" s="1"/>
  <c r="AU66" i="52"/>
  <c r="AU67" i="52"/>
  <c r="AU68" i="52"/>
  <c r="AU69" i="52"/>
  <c r="I30" i="105"/>
  <c r="K30" i="105" s="1"/>
  <c r="I25" i="105"/>
  <c r="K25" i="105" s="1"/>
  <c r="I12" i="105"/>
  <c r="K12" i="105" s="1"/>
  <c r="E16" i="105"/>
  <c r="I8" i="105"/>
  <c r="K8" i="105" s="1"/>
  <c r="G51" i="98"/>
  <c r="G35" i="115"/>
  <c r="Q8" i="34"/>
  <c r="S8" i="34" s="1"/>
  <c r="AU8" i="34"/>
  <c r="AE8" i="34"/>
  <c r="BA8" i="34"/>
  <c r="AK8" i="34"/>
  <c r="Q8" i="42"/>
  <c r="M8" i="50"/>
  <c r="M8" i="21"/>
  <c r="BQ65" i="52"/>
  <c r="BQ76" i="52" s="1"/>
  <c r="AC65" i="52"/>
  <c r="AC76" i="52" s="1"/>
  <c r="BG65" i="52"/>
  <c r="BG76" i="52" s="1"/>
  <c r="Q65" i="52"/>
  <c r="Q76" i="52" s="1"/>
  <c r="AW65" i="52"/>
  <c r="BC65" i="52" s="1"/>
  <c r="CA65" i="52"/>
  <c r="CA76" i="52" s="1"/>
  <c r="AM65" i="52"/>
  <c r="AM76" i="52" s="1"/>
  <c r="W27" i="131"/>
  <c r="E41" i="101" s="1"/>
  <c r="E36" i="101"/>
  <c r="BO20" i="83"/>
  <c r="M20" i="89"/>
  <c r="AU17" i="83"/>
  <c r="M17" i="90"/>
  <c r="O17" i="90" s="1"/>
  <c r="CI15" i="83"/>
  <c r="M15" i="88"/>
  <c r="G12" i="83"/>
  <c r="M12" i="92"/>
  <c r="O12" i="92" s="1"/>
  <c r="S12" i="92" s="1"/>
  <c r="I19" i="90"/>
  <c r="AM16" i="92"/>
  <c r="AC16" i="92"/>
  <c r="I13" i="90"/>
  <c r="I11" i="88"/>
  <c r="I9" i="90"/>
  <c r="O9" i="90"/>
  <c r="AS21" i="83"/>
  <c r="AW21" i="83" s="1"/>
  <c r="BA21" i="83" s="1"/>
  <c r="AS21" i="84"/>
  <c r="BA21" i="81"/>
  <c r="BE21" i="81" s="1"/>
  <c r="BA21" i="82"/>
  <c r="BE21" i="82" s="1"/>
  <c r="Q19" i="84"/>
  <c r="I19" i="84"/>
  <c r="U15" i="82"/>
  <c r="M15" i="82"/>
  <c r="CG13" i="83"/>
  <c r="CG13" i="84"/>
  <c r="CW13" i="81"/>
  <c r="DA13" i="81" s="1"/>
  <c r="CW13" i="82"/>
  <c r="DA13" i="82" s="1"/>
  <c r="I13" i="83"/>
  <c r="M13" i="83" s="1"/>
  <c r="CG9" i="83"/>
  <c r="CG9" i="84"/>
  <c r="CW9" i="81"/>
  <c r="DA9" i="81" s="1"/>
  <c r="CW9" i="82"/>
  <c r="DA9" i="82" s="1"/>
  <c r="AE60" i="99"/>
  <c r="AG60" i="99" s="1"/>
  <c r="AS26" i="144"/>
  <c r="S57" i="99"/>
  <c r="U57" i="99" s="1"/>
  <c r="AM23" i="144"/>
  <c r="AE56" i="99"/>
  <c r="AG56" i="99" s="1"/>
  <c r="AS22" i="144"/>
  <c r="K21" i="3"/>
  <c r="G809" i="1" s="1"/>
  <c r="Q21" i="92"/>
  <c r="S49" i="99"/>
  <c r="U49" i="99" s="1"/>
  <c r="Q15" i="91" s="1"/>
  <c r="AM15" i="144"/>
  <c r="AU15" i="91" s="1"/>
  <c r="AY15" i="91" s="1"/>
  <c r="AE48" i="99"/>
  <c r="AG48" i="99" s="1"/>
  <c r="Q14" i="90" s="1"/>
  <c r="AS14" i="144"/>
  <c r="AU14" i="90" s="1"/>
  <c r="AY14" i="90" s="1"/>
  <c r="AG45" i="99"/>
  <c r="Q11" i="90" s="1"/>
  <c r="AE44" i="99"/>
  <c r="AS10" i="144"/>
  <c r="AU10" i="90" s="1"/>
  <c r="AY10" i="90" s="1"/>
  <c r="AQ43" i="99"/>
  <c r="AS43" i="99" s="1"/>
  <c r="Q9" i="89" s="1"/>
  <c r="AY9" i="144"/>
  <c r="AU9" i="89" s="1"/>
  <c r="AY9" i="89" s="1"/>
  <c r="BC42" i="99"/>
  <c r="BE42" i="99" s="1"/>
  <c r="Q8" i="88" s="1"/>
  <c r="BE8" i="144"/>
  <c r="AU8" i="88" s="1"/>
  <c r="AY8" i="88" s="1"/>
  <c r="U22" i="80"/>
  <c r="Y22" i="80" s="1"/>
  <c r="U22" i="85"/>
  <c r="AI22" i="79" s="1"/>
  <c r="M22" i="47" s="1"/>
  <c r="AA42" i="37"/>
  <c r="AA39" i="37"/>
  <c r="AA33" i="37"/>
  <c r="AA29" i="37"/>
  <c r="AA25" i="37"/>
  <c r="AA17" i="37"/>
  <c r="AA40" i="37"/>
  <c r="AA36" i="37"/>
  <c r="AA30" i="37"/>
  <c r="AA18" i="37"/>
  <c r="AA14" i="37"/>
  <c r="AA45" i="37"/>
  <c r="AA43" i="37"/>
  <c r="AA37" i="37"/>
  <c r="AA31" i="37"/>
  <c r="AA27" i="37"/>
  <c r="AA19" i="37"/>
  <c r="AA15" i="37"/>
  <c r="AA11" i="37"/>
  <c r="AA46" i="37"/>
  <c r="AA41" i="37"/>
  <c r="AA38" i="37"/>
  <c r="AA32" i="37"/>
  <c r="AA28" i="37"/>
  <c r="AA20" i="37"/>
  <c r="AA16" i="37"/>
  <c r="K17" i="47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K13" i="47"/>
  <c r="AA21" i="45"/>
  <c r="AA13" i="45"/>
  <c r="AA9" i="45"/>
  <c r="AA10" i="45"/>
  <c r="AA12" i="45"/>
  <c r="S9" i="47"/>
  <c r="Q28" i="102"/>
  <c r="Q30" i="102"/>
  <c r="E28" i="102"/>
  <c r="AE12" i="102"/>
  <c r="BA41" i="46"/>
  <c r="AK41" i="46"/>
  <c r="S41" i="46"/>
  <c r="AU41" i="46"/>
  <c r="AE41" i="46"/>
  <c r="S8" i="35"/>
  <c r="Q8" i="35"/>
  <c r="S8" i="43"/>
  <c r="Q8" i="43"/>
  <c r="CA26" i="129"/>
  <c r="E11" i="78"/>
  <c r="I15" i="135"/>
  <c r="I21" i="135"/>
  <c r="DW20" i="138"/>
  <c r="DY20" i="138" s="1"/>
  <c r="DG17" i="138"/>
  <c r="BO15" i="83"/>
  <c r="M15" i="89"/>
  <c r="FG14" i="138"/>
  <c r="FI14" i="138" s="1"/>
  <c r="DW12" i="138"/>
  <c r="DY12" i="138" s="1"/>
  <c r="AA9" i="83"/>
  <c r="M9" i="91"/>
  <c r="O9" i="91" s="1"/>
  <c r="S9" i="91" s="1"/>
  <c r="I22" i="88"/>
  <c r="O22" i="88"/>
  <c r="AM20" i="92"/>
  <c r="AC20" i="92"/>
  <c r="I17" i="88"/>
  <c r="I14" i="90"/>
  <c r="O14" i="90"/>
  <c r="I12" i="88"/>
  <c r="O12" i="88"/>
  <c r="AC21" i="81"/>
  <c r="AG21" i="81" s="1"/>
  <c r="AC21" i="82"/>
  <c r="AG21" i="82" s="1"/>
  <c r="Y21" i="83"/>
  <c r="Y21" i="84"/>
  <c r="Q18" i="83"/>
  <c r="U18" i="83"/>
  <c r="W18" i="83" s="1"/>
  <c r="AS17" i="83"/>
  <c r="AW17" i="83" s="1"/>
  <c r="BA17" i="83" s="1"/>
  <c r="AS17" i="84"/>
  <c r="BA17" i="81"/>
  <c r="BE17" i="81" s="1"/>
  <c r="BA17" i="82"/>
  <c r="BE17" i="82" s="1"/>
  <c r="U14" i="82"/>
  <c r="M14" i="82"/>
  <c r="BA12" i="81"/>
  <c r="BE12" i="81" s="1"/>
  <c r="BA12" i="82"/>
  <c r="BE12" i="82" s="1"/>
  <c r="AS12" i="83"/>
  <c r="AS12" i="84"/>
  <c r="CW10" i="81"/>
  <c r="DA10" i="81" s="1"/>
  <c r="CW10" i="82"/>
  <c r="DA10" i="82" s="1"/>
  <c r="CG10" i="83"/>
  <c r="CG10" i="84"/>
  <c r="U10" i="81"/>
  <c r="M10" i="81"/>
  <c r="AQ60" i="99"/>
  <c r="AS60" i="99" s="1"/>
  <c r="AY26" i="144"/>
  <c r="AQ52" i="99"/>
  <c r="AY18" i="144"/>
  <c r="AU18" i="89" s="1"/>
  <c r="AY18" i="89" s="1"/>
  <c r="BC51" i="99"/>
  <c r="BE17" i="144"/>
  <c r="AU17" i="88" s="1"/>
  <c r="AY17" i="88" s="1"/>
  <c r="AU15" i="92"/>
  <c r="AY15" i="92" s="1"/>
  <c r="E15" i="87"/>
  <c r="AQ44" i="99"/>
  <c r="AS44" i="99" s="1"/>
  <c r="Q10" i="89" s="1"/>
  <c r="AY10" i="144"/>
  <c r="AU10" i="89" s="1"/>
  <c r="AY10" i="89" s="1"/>
  <c r="BC43" i="99"/>
  <c r="BE43" i="99" s="1"/>
  <c r="Q9" i="88" s="1"/>
  <c r="BE9" i="144"/>
  <c r="AU9" i="88" s="1"/>
  <c r="AY9" i="88" s="1"/>
  <c r="I13" i="58"/>
  <c r="I23" i="57" s="1"/>
  <c r="BA23" i="80"/>
  <c r="BE23" i="80" s="1"/>
  <c r="BA23" i="85"/>
  <c r="BS23" i="79" s="1"/>
  <c r="Q24" i="47" s="1"/>
  <c r="AA46" i="34"/>
  <c r="AA41" i="34"/>
  <c r="AA38" i="34"/>
  <c r="AA32" i="34"/>
  <c r="AA28" i="34"/>
  <c r="AA20" i="34"/>
  <c r="AA16" i="34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K20" i="47"/>
  <c r="U17" i="80"/>
  <c r="Y17" i="80" s="1"/>
  <c r="U17" i="85"/>
  <c r="AI17" i="79" s="1"/>
  <c r="M17" i="47" s="1"/>
  <c r="BA15" i="80"/>
  <c r="BE15" i="80" s="1"/>
  <c r="BA15" i="85"/>
  <c r="BS15" i="79" s="1"/>
  <c r="Q15" i="47" s="1"/>
  <c r="AA46" i="42"/>
  <c r="AA41" i="42"/>
  <c r="AA38" i="42"/>
  <c r="AA32" i="42"/>
  <c r="AA28" i="42"/>
  <c r="AA20" i="42"/>
  <c r="AA16" i="42"/>
  <c r="AA42" i="42"/>
  <c r="AA39" i="42"/>
  <c r="AA33" i="42"/>
  <c r="AA29" i="42"/>
  <c r="AA25" i="42"/>
  <c r="AA17" i="42"/>
  <c r="AA40" i="42"/>
  <c r="AA36" i="42"/>
  <c r="AA30" i="42"/>
  <c r="AA18" i="42"/>
  <c r="AA45" i="42"/>
  <c r="AA43" i="42"/>
  <c r="AA37" i="42"/>
  <c r="AA31" i="42"/>
  <c r="AA27" i="42"/>
  <c r="AA19" i="42"/>
  <c r="AA15" i="42"/>
  <c r="AA14" i="42"/>
  <c r="AA11" i="42"/>
  <c r="K12" i="47"/>
  <c r="U9" i="80"/>
  <c r="Y9" i="80" s="1"/>
  <c r="U9" i="85"/>
  <c r="AI9" i="79" s="1"/>
  <c r="M9" i="47" s="1"/>
  <c r="U28" i="102"/>
  <c r="E17" i="107"/>
  <c r="E16" i="107"/>
  <c r="G50" i="116"/>
  <c r="E73" i="98" s="1"/>
  <c r="Q8" i="36"/>
  <c r="AU8" i="36"/>
  <c r="AE8" i="36"/>
  <c r="BA8" i="36"/>
  <c r="AK8" i="36"/>
  <c r="S8" i="36"/>
  <c r="Q8" i="44"/>
  <c r="S8" i="44"/>
  <c r="M107" i="11"/>
  <c r="G133" i="11"/>
  <c r="M14" i="54"/>
  <c r="M18" i="54" s="1"/>
  <c r="Y18" i="54" s="1"/>
  <c r="G19" i="54"/>
  <c r="DW19" i="138"/>
  <c r="DY19" i="138" s="1"/>
  <c r="DW15" i="138"/>
  <c r="DY15" i="138" s="1"/>
  <c r="DG8" i="138"/>
  <c r="AM19" i="92"/>
  <c r="AC19" i="92"/>
  <c r="O17" i="89"/>
  <c r="I17" i="89"/>
  <c r="I13" i="88"/>
  <c r="AM9" i="92"/>
  <c r="AC9" i="92"/>
  <c r="U21" i="81"/>
  <c r="M21" i="81"/>
  <c r="BM18" i="83"/>
  <c r="BM18" i="84"/>
  <c r="BY18" i="81"/>
  <c r="CC18" i="81" s="1"/>
  <c r="BY18" i="82"/>
  <c r="CC18" i="82" s="1"/>
  <c r="U16" i="82"/>
  <c r="M16" i="82"/>
  <c r="AS13" i="83"/>
  <c r="AS13" i="84"/>
  <c r="BA13" i="81"/>
  <c r="BE13" i="81" s="1"/>
  <c r="BA13" i="82"/>
  <c r="BE13" i="82" s="1"/>
  <c r="CG11" i="83"/>
  <c r="CG11" i="84"/>
  <c r="CW11" i="81"/>
  <c r="DA11" i="81" s="1"/>
  <c r="CW11" i="82"/>
  <c r="DA11" i="82" s="1"/>
  <c r="AE58" i="99"/>
  <c r="AG58" i="99" s="1"/>
  <c r="AS24" i="144"/>
  <c r="AQ57" i="99"/>
  <c r="AS57" i="99" s="1"/>
  <c r="AY23" i="144"/>
  <c r="S55" i="99"/>
  <c r="U55" i="99" s="1"/>
  <c r="Q21" i="91" s="1"/>
  <c r="AM21" i="144"/>
  <c r="AU21" i="91" s="1"/>
  <c r="AY21" i="91" s="1"/>
  <c r="S51" i="99"/>
  <c r="AM17" i="144"/>
  <c r="AU17" i="91" s="1"/>
  <c r="AY17" i="91" s="1"/>
  <c r="S8" i="14"/>
  <c r="S15" i="14" s="1"/>
  <c r="E35" i="8" s="1"/>
  <c r="BC48" i="99"/>
  <c r="BE14" i="144"/>
  <c r="AU14" i="88" s="1"/>
  <c r="AY14" i="88" s="1"/>
  <c r="AS46" i="99"/>
  <c r="Q12" i="89" s="1"/>
  <c r="BC44" i="99"/>
  <c r="BE44" i="99" s="1"/>
  <c r="Q10" i="88" s="1"/>
  <c r="BE10" i="144"/>
  <c r="AU10" i="88" s="1"/>
  <c r="AY10" i="88" s="1"/>
  <c r="E27" i="28"/>
  <c r="AA45" i="30"/>
  <c r="AA39" i="30"/>
  <c r="AA33" i="30"/>
  <c r="AA29" i="30"/>
  <c r="AA25" i="30"/>
  <c r="AA17" i="30"/>
  <c r="AA40" i="30"/>
  <c r="AA36" i="30"/>
  <c r="AA30" i="30"/>
  <c r="AA18" i="30"/>
  <c r="AA14" i="30"/>
  <c r="AA46" i="30"/>
  <c r="AA37" i="30"/>
  <c r="AA31" i="30"/>
  <c r="AA27" i="30"/>
  <c r="AA19" i="30"/>
  <c r="AA15" i="30"/>
  <c r="AA11" i="30"/>
  <c r="AA41" i="30"/>
  <c r="AA38" i="30"/>
  <c r="AA32" i="30"/>
  <c r="AA28" i="30"/>
  <c r="AA20" i="30"/>
  <c r="AA16" i="30"/>
  <c r="K24" i="47"/>
  <c r="AK21" i="80"/>
  <c r="AO21" i="80" s="1"/>
  <c r="AK21" i="85"/>
  <c r="BA21" i="79" s="1"/>
  <c r="AA40" i="31"/>
  <c r="AA36" i="31"/>
  <c r="AA30" i="31"/>
  <c r="AA45" i="31"/>
  <c r="AA43" i="31"/>
  <c r="AA37" i="31"/>
  <c r="AA31" i="31"/>
  <c r="AA46" i="31"/>
  <c r="AA41" i="31"/>
  <c r="AA38" i="31"/>
  <c r="AA32" i="31"/>
  <c r="AA42" i="31"/>
  <c r="AA39" i="31"/>
  <c r="AA33" i="31"/>
  <c r="AA29" i="31"/>
  <c r="AA28" i="31"/>
  <c r="AA27" i="31"/>
  <c r="AA19" i="31"/>
  <c r="AA15" i="31"/>
  <c r="AA11" i="31"/>
  <c r="AA20" i="31"/>
  <c r="AA16" i="31"/>
  <c r="AA25" i="31"/>
  <c r="AA17" i="31"/>
  <c r="AA18" i="31"/>
  <c r="AA14" i="31"/>
  <c r="AA42" i="35"/>
  <c r="AA39" i="35"/>
  <c r="AA33" i="35"/>
  <c r="AA29" i="35"/>
  <c r="AA25" i="35"/>
  <c r="AA17" i="35"/>
  <c r="AA40" i="35"/>
  <c r="AA36" i="35"/>
  <c r="AA30" i="35"/>
  <c r="AA18" i="35"/>
  <c r="AA14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K23" i="47"/>
  <c r="K19" i="47"/>
  <c r="U16" i="80"/>
  <c r="Y16" i="80" s="1"/>
  <c r="U16" i="85"/>
  <c r="AI16" i="79" s="1"/>
  <c r="M16" i="47" s="1"/>
  <c r="BA14" i="80"/>
  <c r="BE14" i="80" s="1"/>
  <c r="BA14" i="85"/>
  <c r="BS14" i="79" s="1"/>
  <c r="Q14" i="47" s="1"/>
  <c r="AA45" i="43"/>
  <c r="AA43" i="43"/>
  <c r="AA37" i="43"/>
  <c r="AA31" i="43"/>
  <c r="AA27" i="43"/>
  <c r="AA19" i="43"/>
  <c r="AA15" i="43"/>
  <c r="AA11" i="43"/>
  <c r="AA46" i="43"/>
  <c r="AA41" i="43"/>
  <c r="AA38" i="43"/>
  <c r="AA32" i="43"/>
  <c r="AA28" i="43"/>
  <c r="AA20" i="43"/>
  <c r="AA16" i="43"/>
  <c r="AA42" i="43"/>
  <c r="AA39" i="43"/>
  <c r="AA33" i="43"/>
  <c r="AA29" i="43"/>
  <c r="AA25" i="43"/>
  <c r="AA17" i="43"/>
  <c r="AA40" i="43"/>
  <c r="AA36" i="43"/>
  <c r="AA30" i="43"/>
  <c r="AA18" i="43"/>
  <c r="AA14" i="43"/>
  <c r="K11" i="47"/>
  <c r="U8" i="80"/>
  <c r="Y8" i="80" s="1"/>
  <c r="U8" i="85"/>
  <c r="AI8" i="79" s="1"/>
  <c r="M8" i="47" s="1"/>
  <c r="CC66" i="52"/>
  <c r="CE66" i="52" s="1"/>
  <c r="G40" i="111"/>
  <c r="I147" i="11" s="1"/>
  <c r="G24" i="111"/>
  <c r="E51" i="96" s="1"/>
  <c r="G31" i="114"/>
  <c r="I41" i="42" s="1"/>
  <c r="M41" i="42" s="1"/>
  <c r="G70" i="115"/>
  <c r="G39" i="98" s="1"/>
  <c r="G79" i="115"/>
  <c r="G79" i="98" s="1"/>
  <c r="G11" i="115"/>
  <c r="AC8" i="91"/>
  <c r="BU8" i="91"/>
  <c r="AM8" i="91"/>
  <c r="M23" i="47"/>
  <c r="M19" i="47"/>
  <c r="E18" i="108"/>
  <c r="G52" i="112"/>
  <c r="E66" i="96" s="1"/>
  <c r="G31" i="111"/>
  <c r="I29" i="21" s="1"/>
  <c r="G15" i="111"/>
  <c r="E35" i="96" s="1"/>
  <c r="G30" i="114"/>
  <c r="I41" i="43" s="1"/>
  <c r="M41" i="43" s="1"/>
  <c r="G32" i="116"/>
  <c r="E66" i="98" s="1"/>
  <c r="G24" i="116"/>
  <c r="E58" i="98" s="1"/>
  <c r="AC20" i="91"/>
  <c r="AM20" i="91"/>
  <c r="CO20" i="81"/>
  <c r="CG20" i="81"/>
  <c r="BQ17" i="83"/>
  <c r="BU17" i="83" s="1"/>
  <c r="CO12" i="81"/>
  <c r="CG12" i="81"/>
  <c r="BY23" i="81"/>
  <c r="CC23" i="81" s="1"/>
  <c r="BY23" i="82"/>
  <c r="CC23" i="82" s="1"/>
  <c r="BM23" i="83"/>
  <c r="BM23" i="84"/>
  <c r="U23" i="81"/>
  <c r="M23" i="81"/>
  <c r="G18" i="111"/>
  <c r="E44" i="96" s="1"/>
  <c r="G33" i="114"/>
  <c r="I41" i="40" s="1"/>
  <c r="M41" i="40" s="1"/>
  <c r="G75" i="115"/>
  <c r="G78" i="98" s="1"/>
  <c r="E61" i="117"/>
  <c r="AA50" i="127"/>
  <c r="E9" i="117"/>
  <c r="E11" i="117" s="1"/>
  <c r="E12" i="117" s="1"/>
  <c r="G16" i="117" s="1"/>
  <c r="E69" i="96" s="1"/>
  <c r="M44" i="54"/>
  <c r="AC8" i="89"/>
  <c r="BU8" i="89"/>
  <c r="AM8" i="89"/>
  <c r="CO19" i="81"/>
  <c r="CG19" i="81"/>
  <c r="AC18" i="83"/>
  <c r="AG18" i="83" s="1"/>
  <c r="CO15" i="81"/>
  <c r="CG15" i="81"/>
  <c r="AC14" i="83"/>
  <c r="AG14" i="83" s="1"/>
  <c r="CO13" i="81"/>
  <c r="CG13" i="81"/>
  <c r="AC10" i="83"/>
  <c r="AG10" i="83" s="1"/>
  <c r="CO9" i="81"/>
  <c r="CG9" i="81"/>
  <c r="I12" i="58"/>
  <c r="H23" i="57" s="1"/>
  <c r="G33" i="111"/>
  <c r="E59" i="96" s="1"/>
  <c r="G21" i="111"/>
  <c r="E42" i="96" s="1"/>
  <c r="G44" i="114"/>
  <c r="I41" i="30" s="1"/>
  <c r="M41" i="30" s="1"/>
  <c r="G28" i="114"/>
  <c r="I41" i="45" s="1"/>
  <c r="M41" i="45" s="1"/>
  <c r="G33" i="116"/>
  <c r="E67" i="98" s="1"/>
  <c r="G25" i="116"/>
  <c r="E59" i="98" s="1"/>
  <c r="G17" i="116"/>
  <c r="E24" i="12"/>
  <c r="E36" i="12" s="1"/>
  <c r="AM11" i="90"/>
  <c r="AC11" i="90"/>
  <c r="Y22" i="83"/>
  <c r="Y22" i="84"/>
  <c r="AC22" i="81"/>
  <c r="AG22" i="81" s="1"/>
  <c r="AC22" i="82"/>
  <c r="AG22" i="82" s="1"/>
  <c r="Q22" i="84"/>
  <c r="I22" i="84"/>
  <c r="CO14" i="82"/>
  <c r="CG14" i="82"/>
  <c r="CO10" i="82"/>
  <c r="CG10" i="82"/>
  <c r="AA34" i="31"/>
  <c r="AA26" i="31"/>
  <c r="AA23" i="31"/>
  <c r="AA24" i="31"/>
  <c r="AA8" i="31"/>
  <c r="AA22" i="31"/>
  <c r="AA34" i="35"/>
  <c r="AA26" i="35"/>
  <c r="AA22" i="35"/>
  <c r="AA23" i="35"/>
  <c r="AA24" i="35"/>
  <c r="AA8" i="35"/>
  <c r="O23" i="47"/>
  <c r="Y23" i="47" s="1"/>
  <c r="O19" i="47"/>
  <c r="Y19" i="47" s="1"/>
  <c r="AO93" i="52"/>
  <c r="BY93" i="52"/>
  <c r="CC93" i="52" s="1"/>
  <c r="BM29" i="51"/>
  <c r="BQ29" i="51" s="1"/>
  <c r="AK29" i="51"/>
  <c r="BY46" i="52"/>
  <c r="CC46" i="52" s="1"/>
  <c r="AO46" i="52"/>
  <c r="W13" i="56"/>
  <c r="I14" i="8"/>
  <c r="W11" i="56"/>
  <c r="AG19" i="80"/>
  <c r="AI19" i="80" s="1"/>
  <c r="AC19" i="80"/>
  <c r="Q16" i="80"/>
  <c r="S16" i="80" s="1"/>
  <c r="M16" i="80"/>
  <c r="BM9" i="80"/>
  <c r="BO9" i="80" s="1"/>
  <c r="BI9" i="80"/>
  <c r="AW19" i="80"/>
  <c r="AY19" i="80" s="1"/>
  <c r="AS19" i="80"/>
  <c r="Q13" i="80"/>
  <c r="S13" i="80" s="1"/>
  <c r="M13" i="80"/>
  <c r="CC9" i="80"/>
  <c r="CE9" i="80" s="1"/>
  <c r="BY9" i="80"/>
  <c r="CC22" i="80"/>
  <c r="CE22" i="80" s="1"/>
  <c r="BY22" i="80"/>
  <c r="Q10" i="80"/>
  <c r="S10" i="80" s="1"/>
  <c r="M10" i="80"/>
  <c r="G21" i="79"/>
  <c r="S21" i="85"/>
  <c r="AU21" i="3" s="1"/>
  <c r="G827" i="1" s="1"/>
  <c r="G17" i="79"/>
  <c r="S17" i="85"/>
  <c r="AU17" i="3" s="1"/>
  <c r="G711" i="1" s="1"/>
  <c r="G13" i="79"/>
  <c r="S13" i="85"/>
  <c r="AU13" i="3" s="1"/>
  <c r="G595" i="1" s="1"/>
  <c r="G9" i="79"/>
  <c r="S9" i="85"/>
  <c r="AU9" i="3" s="1"/>
  <c r="G479" i="1" s="1"/>
  <c r="Q19" i="80"/>
  <c r="S19" i="80" s="1"/>
  <c r="M19" i="80"/>
  <c r="BM12" i="80"/>
  <c r="BO12" i="80" s="1"/>
  <c r="BI12" i="80"/>
  <c r="AU8" i="30"/>
  <c r="AE8" i="30"/>
  <c r="BA8" i="30"/>
  <c r="AK8" i="30"/>
  <c r="S8" i="30"/>
  <c r="Q8" i="30"/>
  <c r="AU8" i="37"/>
  <c r="AE8" i="37"/>
  <c r="BA8" i="37"/>
  <c r="AK8" i="37"/>
  <c r="Q8" i="37"/>
  <c r="S8" i="45"/>
  <c r="Q8" i="45"/>
  <c r="M8" i="19"/>
  <c r="S8" i="19" s="1"/>
  <c r="M118" i="11"/>
  <c r="E21" i="78"/>
  <c r="E19" i="78"/>
  <c r="E20" i="78"/>
  <c r="G9" i="83"/>
  <c r="I9" i="83" s="1"/>
  <c r="M9" i="83" s="1"/>
  <c r="M9" i="92"/>
  <c r="O9" i="92" s="1"/>
  <c r="S9" i="92" s="1"/>
  <c r="I19" i="89"/>
  <c r="I16" i="91"/>
  <c r="AC14" i="92"/>
  <c r="AM14" i="92"/>
  <c r="I10" i="88"/>
  <c r="I8" i="90"/>
  <c r="E23" i="90"/>
  <c r="BA18" i="81"/>
  <c r="BE18" i="81" s="1"/>
  <c r="BA18" i="82"/>
  <c r="BE18" i="82" s="1"/>
  <c r="AS18" i="83"/>
  <c r="AW18" i="83" s="1"/>
  <c r="BA18" i="83" s="1"/>
  <c r="AS18" i="84"/>
  <c r="U17" i="81"/>
  <c r="M17" i="81"/>
  <c r="BA14" i="81"/>
  <c r="BE14" i="81" s="1"/>
  <c r="BA14" i="82"/>
  <c r="BE14" i="82" s="1"/>
  <c r="AS14" i="83"/>
  <c r="AW14" i="83" s="1"/>
  <c r="BA14" i="83" s="1"/>
  <c r="AS14" i="84"/>
  <c r="I12" i="83"/>
  <c r="M12" i="83" s="1"/>
  <c r="BA10" i="81"/>
  <c r="BE10" i="81" s="1"/>
  <c r="BA10" i="82"/>
  <c r="BE10" i="82" s="1"/>
  <c r="AS10" i="83"/>
  <c r="AW10" i="83" s="1"/>
  <c r="BA10" i="83" s="1"/>
  <c r="AS10" i="84"/>
  <c r="S60" i="99"/>
  <c r="U60" i="99" s="1"/>
  <c r="AM26" i="144"/>
  <c r="AQ58" i="99"/>
  <c r="AS58" i="99" s="1"/>
  <c r="AY24" i="144"/>
  <c r="S56" i="99"/>
  <c r="AM22" i="144"/>
  <c r="E21" i="87"/>
  <c r="AU21" i="92"/>
  <c r="AY21" i="92" s="1"/>
  <c r="AS51" i="99"/>
  <c r="Q17" i="89" s="1"/>
  <c r="S48" i="99"/>
  <c r="AM14" i="144"/>
  <c r="AU14" i="91" s="1"/>
  <c r="AY14" i="91" s="1"/>
  <c r="AG44" i="99"/>
  <c r="Q10" i="90" s="1"/>
  <c r="AQ42" i="99"/>
  <c r="AS42" i="99" s="1"/>
  <c r="Q8" i="89" s="1"/>
  <c r="AY8" i="144"/>
  <c r="AU8" i="89" s="1"/>
  <c r="AY8" i="89" s="1"/>
  <c r="BQ18" i="80"/>
  <c r="BU18" i="80" s="1"/>
  <c r="BQ18" i="85"/>
  <c r="CK18" i="79" s="1"/>
  <c r="AA40" i="40"/>
  <c r="AA36" i="40"/>
  <c r="AA30" i="40"/>
  <c r="AA18" i="40"/>
  <c r="AA14" i="40"/>
  <c r="AA45" i="40"/>
  <c r="AA43" i="40"/>
  <c r="AA37" i="40"/>
  <c r="AA31" i="40"/>
  <c r="AA27" i="40"/>
  <c r="AA19" i="40"/>
  <c r="AA15" i="40"/>
  <c r="AA11" i="40"/>
  <c r="AA46" i="40"/>
  <c r="AA41" i="40"/>
  <c r="AA38" i="40"/>
  <c r="AA32" i="40"/>
  <c r="AA28" i="40"/>
  <c r="AA20" i="40"/>
  <c r="AA16" i="40"/>
  <c r="AA42" i="40"/>
  <c r="AA39" i="40"/>
  <c r="AA33" i="40"/>
  <c r="AA29" i="40"/>
  <c r="AA25" i="40"/>
  <c r="AA17" i="40"/>
  <c r="K14" i="47"/>
  <c r="I12" i="67"/>
  <c r="H13" i="57" s="1"/>
  <c r="I12" i="69"/>
  <c r="H11" i="57" s="1"/>
  <c r="W23" i="85"/>
  <c r="Y23" i="85" s="1"/>
  <c r="AA23" i="85" s="1"/>
  <c r="AC23" i="85" s="1"/>
  <c r="AE23" i="85" s="1"/>
  <c r="AG23" i="85" s="1"/>
  <c r="W22" i="85"/>
  <c r="Y22" i="85" s="1"/>
  <c r="AA22" i="85" s="1"/>
  <c r="AC22" i="85" s="1"/>
  <c r="AE22" i="85" s="1"/>
  <c r="AG22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8" i="85"/>
  <c r="Y18" i="85" s="1"/>
  <c r="AA18" i="85" s="1"/>
  <c r="AC18" i="85" s="1"/>
  <c r="AE18" i="85" s="1"/>
  <c r="AG18" i="85" s="1"/>
  <c r="W17" i="85"/>
  <c r="Y17" i="85" s="1"/>
  <c r="AA17" i="85" s="1"/>
  <c r="AC17" i="85" s="1"/>
  <c r="AE17" i="85" s="1"/>
  <c r="AG17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4" i="85"/>
  <c r="Y14" i="85" s="1"/>
  <c r="AA14" i="85" s="1"/>
  <c r="AC14" i="85" s="1"/>
  <c r="AE14" i="85" s="1"/>
  <c r="AG14" i="85" s="1"/>
  <c r="W11" i="85"/>
  <c r="Y11" i="85" s="1"/>
  <c r="AA11" i="85" s="1"/>
  <c r="AC11" i="85" s="1"/>
  <c r="AE11" i="85" s="1"/>
  <c r="AG11" i="85" s="1"/>
  <c r="W10" i="85"/>
  <c r="Y10" i="85" s="1"/>
  <c r="AA10" i="85" s="1"/>
  <c r="AC10" i="85" s="1"/>
  <c r="AE10" i="85" s="1"/>
  <c r="AG10" i="85" s="1"/>
  <c r="W9" i="85"/>
  <c r="Y9" i="85" s="1"/>
  <c r="AA9" i="85" s="1"/>
  <c r="AC9" i="85" s="1"/>
  <c r="AE9" i="85" s="1"/>
  <c r="AG9" i="85" s="1"/>
  <c r="W8" i="85"/>
  <c r="Y8" i="85" s="1"/>
  <c r="AA8" i="85" s="1"/>
  <c r="AC8" i="85" s="1"/>
  <c r="AE8" i="85" s="1"/>
  <c r="AG8" i="85" s="1"/>
  <c r="M20" i="100"/>
  <c r="M19" i="100"/>
  <c r="M50" i="100"/>
  <c r="M46" i="100"/>
  <c r="M30" i="100"/>
  <c r="M22" i="100"/>
  <c r="M41" i="100"/>
  <c r="M21" i="100"/>
  <c r="I28" i="105"/>
  <c r="K28" i="105" s="1"/>
  <c r="I15" i="105"/>
  <c r="K15" i="105" s="1"/>
  <c r="I11" i="105"/>
  <c r="K11" i="105" s="1"/>
  <c r="E17" i="109"/>
  <c r="E16" i="109"/>
  <c r="G59" i="117"/>
  <c r="E16" i="97" s="1"/>
  <c r="M10" i="48"/>
  <c r="M76" i="52"/>
  <c r="AA22" i="83"/>
  <c r="M22" i="91"/>
  <c r="BO16" i="83"/>
  <c r="M16" i="89"/>
  <c r="O16" i="89" s="1"/>
  <c r="S16" i="89" s="1"/>
  <c r="AU13" i="83"/>
  <c r="M13" i="90"/>
  <c r="O13" i="90" s="1"/>
  <c r="S13" i="90" s="1"/>
  <c r="CI11" i="83"/>
  <c r="M11" i="88"/>
  <c r="O11" i="88" s="1"/>
  <c r="I21" i="88"/>
  <c r="I18" i="89"/>
  <c r="I17" i="91"/>
  <c r="AM11" i="92"/>
  <c r="AC11" i="92"/>
  <c r="CG19" i="83"/>
  <c r="CK19" i="83" s="1"/>
  <c r="CO19" i="83" s="1"/>
  <c r="CG19" i="84"/>
  <c r="CW19" i="81"/>
  <c r="DA19" i="81" s="1"/>
  <c r="CW19" i="82"/>
  <c r="DA19" i="82" s="1"/>
  <c r="U15" i="81"/>
  <c r="M15" i="81"/>
  <c r="U13" i="82"/>
  <c r="M13" i="82"/>
  <c r="U9" i="82"/>
  <c r="M9" i="82"/>
  <c r="AQ55" i="99"/>
  <c r="AY21" i="144"/>
  <c r="AU21" i="89" s="1"/>
  <c r="AY21" i="89" s="1"/>
  <c r="BC54" i="99"/>
  <c r="BE20" i="144"/>
  <c r="AU20" i="88" s="1"/>
  <c r="AY20" i="88" s="1"/>
  <c r="AG53" i="99"/>
  <c r="Q19" i="90" s="1"/>
  <c r="AS52" i="99"/>
  <c r="Q18" i="89" s="1"/>
  <c r="E18" i="87"/>
  <c r="AU18" i="92"/>
  <c r="AY18" i="92" s="1"/>
  <c r="AQ47" i="99"/>
  <c r="AY13" i="144"/>
  <c r="AU13" i="89" s="1"/>
  <c r="AY13" i="89" s="1"/>
  <c r="BC46" i="99"/>
  <c r="BE12" i="144"/>
  <c r="AU12" i="88" s="1"/>
  <c r="AY12" i="88" s="1"/>
  <c r="S45" i="99"/>
  <c r="U45" i="99" s="1"/>
  <c r="Q11" i="91" s="1"/>
  <c r="AM11" i="144"/>
  <c r="AU11" i="91" s="1"/>
  <c r="AY11" i="91" s="1"/>
  <c r="BQ21" i="80"/>
  <c r="BU21" i="80" s="1"/>
  <c r="BQ21" i="85"/>
  <c r="CK21" i="79" s="1"/>
  <c r="K82" i="52"/>
  <c r="M82" i="52" s="1"/>
  <c r="K83" i="52"/>
  <c r="M83" i="52" s="1"/>
  <c r="K84" i="52"/>
  <c r="M84" i="52" s="1"/>
  <c r="K80" i="52"/>
  <c r="M80" i="52" s="1"/>
  <c r="K16" i="56"/>
  <c r="M16" i="56" s="1"/>
  <c r="K12" i="56"/>
  <c r="M12" i="56" s="1"/>
  <c r="K8" i="56"/>
  <c r="M8" i="56" s="1"/>
  <c r="K10" i="56"/>
  <c r="M10" i="56" s="1"/>
  <c r="E52" i="100"/>
  <c r="E51" i="100"/>
  <c r="E17" i="108"/>
  <c r="E16" i="108"/>
  <c r="E72" i="114"/>
  <c r="E25" i="78"/>
  <c r="G28" i="48"/>
  <c r="M8" i="48"/>
  <c r="M43" i="50"/>
  <c r="EO23" i="138"/>
  <c r="EQ23" i="138" s="1"/>
  <c r="BO23" i="83" s="1"/>
  <c r="G19" i="83"/>
  <c r="I19" i="83" s="1"/>
  <c r="M19" i="83" s="1"/>
  <c r="M19" i="92"/>
  <c r="O19" i="92" s="1"/>
  <c r="S19" i="92" s="1"/>
  <c r="G11" i="83"/>
  <c r="I11" i="83" s="1"/>
  <c r="M11" i="83" s="1"/>
  <c r="M11" i="92"/>
  <c r="O11" i="92" s="1"/>
  <c r="S11" i="92" s="1"/>
  <c r="O21" i="89"/>
  <c r="I21" i="89"/>
  <c r="I19" i="91"/>
  <c r="O19" i="91"/>
  <c r="I13" i="91"/>
  <c r="I23" i="92"/>
  <c r="BU8" i="92"/>
  <c r="BA8" i="3" s="1"/>
  <c r="G453" i="1" s="1"/>
  <c r="AM8" i="92"/>
  <c r="AC8" i="92"/>
  <c r="BA20" i="81"/>
  <c r="BE20" i="81" s="1"/>
  <c r="BA20" i="82"/>
  <c r="BE20" i="82" s="1"/>
  <c r="AS20" i="83"/>
  <c r="AS20" i="84"/>
  <c r="U18" i="82"/>
  <c r="M18" i="82"/>
  <c r="CW14" i="81"/>
  <c r="DA14" i="81" s="1"/>
  <c r="CW14" i="82"/>
  <c r="DA14" i="82" s="1"/>
  <c r="CG14" i="83"/>
  <c r="CG14" i="84"/>
  <c r="U14" i="81"/>
  <c r="M14" i="81"/>
  <c r="AC11" i="81"/>
  <c r="AG11" i="81" s="1"/>
  <c r="AC11" i="82"/>
  <c r="AG11" i="82" s="1"/>
  <c r="Y11" i="83"/>
  <c r="AC11" i="83" s="1"/>
  <c r="AG11" i="83" s="1"/>
  <c r="Y11" i="84"/>
  <c r="Q10" i="84"/>
  <c r="I10" i="84"/>
  <c r="S58" i="99"/>
  <c r="U58" i="99" s="1"/>
  <c r="AM24" i="144"/>
  <c r="AE57" i="99"/>
  <c r="AG57" i="99" s="1"/>
  <c r="AS23" i="144"/>
  <c r="U51" i="99"/>
  <c r="Q17" i="91" s="1"/>
  <c r="S50" i="99"/>
  <c r="U50" i="99" s="1"/>
  <c r="Q16" i="91" s="1"/>
  <c r="AM16" i="144"/>
  <c r="AU16" i="91" s="1"/>
  <c r="AY16" i="91" s="1"/>
  <c r="AE49" i="99"/>
  <c r="AG49" i="99" s="1"/>
  <c r="Q15" i="90" s="1"/>
  <c r="AS15" i="144"/>
  <c r="AU15" i="90" s="1"/>
  <c r="AY15" i="90" s="1"/>
  <c r="BE48" i="99"/>
  <c r="Q14" i="88" s="1"/>
  <c r="K14" i="3"/>
  <c r="G606" i="1" s="1"/>
  <c r="Q14" i="92"/>
  <c r="S14" i="92" s="1"/>
  <c r="U43" i="99"/>
  <c r="Q9" i="91" s="1"/>
  <c r="S42" i="99"/>
  <c r="U42" i="99" s="1"/>
  <c r="Q8" i="91" s="1"/>
  <c r="AM8" i="144"/>
  <c r="AU8" i="91" s="1"/>
  <c r="AY8" i="91" s="1"/>
  <c r="AK22" i="80"/>
  <c r="AO22" i="80" s="1"/>
  <c r="AK22" i="85"/>
  <c r="BA22" i="79" s="1"/>
  <c r="BQ16" i="80"/>
  <c r="BU16" i="80" s="1"/>
  <c r="BQ16" i="85"/>
  <c r="CK16" i="79" s="1"/>
  <c r="AK14" i="80"/>
  <c r="AO14" i="80" s="1"/>
  <c r="AK14" i="85"/>
  <c r="BA14" i="79" s="1"/>
  <c r="BQ8" i="80"/>
  <c r="BU8" i="80" s="1"/>
  <c r="BQ8" i="85"/>
  <c r="CK8" i="79" s="1"/>
  <c r="I12" i="60"/>
  <c r="H20" i="57" s="1"/>
  <c r="M28" i="102"/>
  <c r="G60" i="117"/>
  <c r="E67" i="96" s="1"/>
  <c r="E20" i="117"/>
  <c r="E21" i="117" s="1"/>
  <c r="M36" i="54"/>
  <c r="DW23" i="138"/>
  <c r="DY23" i="138" s="1"/>
  <c r="AU23" i="83" s="1"/>
  <c r="FG21" i="138"/>
  <c r="FI21" i="138" s="1"/>
  <c r="FG17" i="138"/>
  <c r="FI17" i="138" s="1"/>
  <c r="FG13" i="138"/>
  <c r="FI13" i="138" s="1"/>
  <c r="DW11" i="138"/>
  <c r="DY11" i="138" s="1"/>
  <c r="G10" i="83"/>
  <c r="M10" i="92"/>
  <c r="O10" i="92" s="1"/>
  <c r="S10" i="92" s="1"/>
  <c r="I21" i="90"/>
  <c r="O21" i="90"/>
  <c r="S21" i="90" s="1"/>
  <c r="O15" i="88"/>
  <c r="I15" i="88"/>
  <c r="I10" i="91"/>
  <c r="I23" i="91" s="1"/>
  <c r="O10" i="91"/>
  <c r="Q21" i="84"/>
  <c r="I21" i="84"/>
  <c r="CW16" i="81"/>
  <c r="DA16" i="81" s="1"/>
  <c r="CW16" i="82"/>
  <c r="DA16" i="82" s="1"/>
  <c r="CG16" i="83"/>
  <c r="CK16" i="83" s="1"/>
  <c r="CO16" i="83" s="1"/>
  <c r="CG16" i="84"/>
  <c r="U16" i="81"/>
  <c r="M16" i="81"/>
  <c r="U11" i="82"/>
  <c r="M11" i="82"/>
  <c r="BC56" i="99"/>
  <c r="BE56" i="99" s="1"/>
  <c r="BE22" i="144"/>
  <c r="AS54" i="99"/>
  <c r="Q20" i="89" s="1"/>
  <c r="BE53" i="99"/>
  <c r="Q19" i="88" s="1"/>
  <c r="BC52" i="99"/>
  <c r="BE52" i="99" s="1"/>
  <c r="Q18" i="88" s="1"/>
  <c r="BE18" i="144"/>
  <c r="AU18" i="88" s="1"/>
  <c r="AY18" i="88" s="1"/>
  <c r="AS50" i="99"/>
  <c r="Q16" i="89" s="1"/>
  <c r="AQ49" i="99"/>
  <c r="AS49" i="99" s="1"/>
  <c r="Q15" i="89" s="1"/>
  <c r="AY15" i="144"/>
  <c r="AU15" i="89" s="1"/>
  <c r="AY15" i="89" s="1"/>
  <c r="U48" i="99"/>
  <c r="Q14" i="91" s="1"/>
  <c r="S14" i="91" s="1"/>
  <c r="AE46" i="99"/>
  <c r="AS12" i="144"/>
  <c r="AU12" i="90" s="1"/>
  <c r="AY12" i="90" s="1"/>
  <c r="AQ45" i="99"/>
  <c r="AY11" i="144"/>
  <c r="AU11" i="89" s="1"/>
  <c r="AY11" i="89" s="1"/>
  <c r="AE42" i="99"/>
  <c r="AG42" i="99" s="1"/>
  <c r="Q8" i="90" s="1"/>
  <c r="AS8" i="144"/>
  <c r="AU8" i="90" s="1"/>
  <c r="AY8" i="90" s="1"/>
  <c r="BQ15" i="80"/>
  <c r="BU15" i="80" s="1"/>
  <c r="BQ15" i="85"/>
  <c r="CK15" i="79" s="1"/>
  <c r="AK13" i="80"/>
  <c r="AO13" i="80" s="1"/>
  <c r="AK13" i="85"/>
  <c r="BA13" i="79" s="1"/>
  <c r="U62" i="147"/>
  <c r="S62" i="147"/>
  <c r="Q62" i="147"/>
  <c r="O62" i="147"/>
  <c r="I12" i="72"/>
  <c r="H8" i="57" s="1"/>
  <c r="CC70" i="52"/>
  <c r="CE70" i="52" s="1"/>
  <c r="G36" i="111"/>
  <c r="I145" i="11" s="1"/>
  <c r="G20" i="111"/>
  <c r="E41" i="96" s="1"/>
  <c r="S41" i="31"/>
  <c r="G68" i="115"/>
  <c r="G76" i="98"/>
  <c r="G61" i="115"/>
  <c r="AS20" i="82"/>
  <c r="AK20" i="82"/>
  <c r="CO8" i="82"/>
  <c r="CG8" i="82"/>
  <c r="E21" i="107"/>
  <c r="G27" i="111"/>
  <c r="E12" i="97" s="1"/>
  <c r="G42" i="114"/>
  <c r="I19" i="51" s="1"/>
  <c r="M19" i="51" s="1"/>
  <c r="I39" i="98"/>
  <c r="G79" i="116"/>
  <c r="E79" i="98" s="1"/>
  <c r="G30" i="116"/>
  <c r="E64" i="98" s="1"/>
  <c r="G22" i="116"/>
  <c r="E56" i="98" s="1"/>
  <c r="E49" i="98"/>
  <c r="G13" i="116"/>
  <c r="BY20" i="84"/>
  <c r="BQ20" i="84"/>
  <c r="CO17" i="82"/>
  <c r="CG17" i="82"/>
  <c r="BY12" i="84"/>
  <c r="BQ12" i="84"/>
  <c r="CG23" i="83"/>
  <c r="CK23" i="83" s="1"/>
  <c r="CO23" i="83" s="1"/>
  <c r="CG23" i="84"/>
  <c r="CW23" i="81"/>
  <c r="DA23" i="81" s="1"/>
  <c r="CW23" i="82"/>
  <c r="DA23" i="82" s="1"/>
  <c r="Q23" i="84"/>
  <c r="I23" i="84"/>
  <c r="BQ8" i="82"/>
  <c r="BI8" i="82"/>
  <c r="M30" i="102"/>
  <c r="G30" i="111"/>
  <c r="E57" i="96" s="1"/>
  <c r="G14" i="111"/>
  <c r="E33" i="96" s="1"/>
  <c r="G29" i="114"/>
  <c r="I41" i="44" s="1"/>
  <c r="M41" i="44" s="1"/>
  <c r="E44" i="115"/>
  <c r="E45" i="115" s="1"/>
  <c r="G46" i="115" s="1"/>
  <c r="AM31" i="142"/>
  <c r="AK31" i="142"/>
  <c r="AI31" i="142"/>
  <c r="AO31" i="142"/>
  <c r="BY19" i="84"/>
  <c r="BQ19" i="84"/>
  <c r="AS18" i="82"/>
  <c r="AK18" i="82"/>
  <c r="BY15" i="84"/>
  <c r="BQ15" i="84"/>
  <c r="AS14" i="82"/>
  <c r="AK14" i="82"/>
  <c r="BY13" i="84"/>
  <c r="BQ13" i="84"/>
  <c r="AS10" i="82"/>
  <c r="AK10" i="82"/>
  <c r="BY9" i="84"/>
  <c r="BQ9" i="84"/>
  <c r="S59" i="99"/>
  <c r="AE59" i="99"/>
  <c r="AA12" i="32"/>
  <c r="AA21" i="32"/>
  <c r="AA13" i="32"/>
  <c r="AA9" i="32"/>
  <c r="AA10" i="32"/>
  <c r="S22" i="47"/>
  <c r="G29" i="111"/>
  <c r="I31" i="16" s="1"/>
  <c r="G17" i="111"/>
  <c r="E39" i="96" s="1"/>
  <c r="G40" i="114"/>
  <c r="I41" i="33" s="1"/>
  <c r="M41" i="33" s="1"/>
  <c r="G31" i="116"/>
  <c r="E65" i="98" s="1"/>
  <c r="G23" i="116"/>
  <c r="E57" i="98" s="1"/>
  <c r="I41" i="101"/>
  <c r="AM14" i="91"/>
  <c r="AC14" i="91"/>
  <c r="BA22" i="81"/>
  <c r="BE22" i="81" s="1"/>
  <c r="BA22" i="82"/>
  <c r="BE22" i="82" s="1"/>
  <c r="AS22" i="83"/>
  <c r="AW22" i="83" s="1"/>
  <c r="BA22" i="83" s="1"/>
  <c r="AS22" i="84"/>
  <c r="I22" i="83"/>
  <c r="M22" i="83" s="1"/>
  <c r="CO14" i="81"/>
  <c r="CG14" i="81"/>
  <c r="CO10" i="81"/>
  <c r="CG10" i="81"/>
  <c r="AO89" i="52"/>
  <c r="BY89" i="52"/>
  <c r="CC89" i="52" s="1"/>
  <c r="BM28" i="51"/>
  <c r="BQ28" i="51" s="1"/>
  <c r="AK28" i="51"/>
  <c r="BY50" i="52"/>
  <c r="CC50" i="52" s="1"/>
  <c r="AO50" i="52"/>
  <c r="W15" i="56"/>
  <c r="BM21" i="80"/>
  <c r="BO21" i="80" s="1"/>
  <c r="BI21" i="80"/>
  <c r="AG15" i="80"/>
  <c r="AI15" i="80" s="1"/>
  <c r="AC15" i="80"/>
  <c r="Q12" i="80"/>
  <c r="S12" i="80" s="1"/>
  <c r="M12" i="80"/>
  <c r="AW15" i="80"/>
  <c r="AY15" i="80" s="1"/>
  <c r="AS15" i="80"/>
  <c r="Q9" i="80"/>
  <c r="S9" i="80" s="1"/>
  <c r="M9" i="80"/>
  <c r="Q22" i="80"/>
  <c r="S22" i="80" s="1"/>
  <c r="M22" i="80"/>
  <c r="G20" i="79"/>
  <c r="S20" i="85"/>
  <c r="AU20" i="3" s="1"/>
  <c r="G798" i="1" s="1"/>
  <c r="G16" i="79"/>
  <c r="S16" i="85"/>
  <c r="AU16" i="3" s="1"/>
  <c r="G682" i="1" s="1"/>
  <c r="G12" i="79"/>
  <c r="S12" i="85"/>
  <c r="AU12" i="3" s="1"/>
  <c r="G566" i="1" s="1"/>
  <c r="G8" i="79"/>
  <c r="S8" i="85"/>
  <c r="AU8" i="3" s="1"/>
  <c r="G450" i="1" s="1"/>
  <c r="AG18" i="80"/>
  <c r="AI18" i="80" s="1"/>
  <c r="AC18" i="80"/>
  <c r="Q15" i="80"/>
  <c r="S15" i="80" s="1"/>
  <c r="M15" i="80"/>
  <c r="BM8" i="80"/>
  <c r="BO8" i="80" s="1"/>
  <c r="BI8" i="80"/>
  <c r="BC13" i="92"/>
  <c r="AA28" i="102"/>
  <c r="AA30" i="102"/>
  <c r="O30" i="102"/>
  <c r="O26" i="102"/>
  <c r="O28" i="102"/>
  <c r="G16" i="105"/>
  <c r="E9" i="102" s="1"/>
  <c r="I9" i="102" s="1"/>
  <c r="I30" i="102" s="1"/>
  <c r="M14" i="48"/>
  <c r="M49" i="50"/>
  <c r="M40" i="54"/>
  <c r="Y18" i="56"/>
  <c r="AI18" i="56"/>
  <c r="AS18" i="56"/>
  <c r="G21" i="83"/>
  <c r="M21" i="92"/>
  <c r="O21" i="92" s="1"/>
  <c r="S21" i="92" s="1"/>
  <c r="I22" i="90"/>
  <c r="O22" i="90"/>
  <c r="I18" i="88"/>
  <c r="I15" i="89"/>
  <c r="O15" i="89"/>
  <c r="O13" i="89"/>
  <c r="I13" i="89"/>
  <c r="I23" i="89" s="1"/>
  <c r="BY21" i="81"/>
  <c r="CC21" i="81" s="1"/>
  <c r="BY21" i="82"/>
  <c r="CC21" i="82" s="1"/>
  <c r="BM21" i="83"/>
  <c r="BQ21" i="83" s="1"/>
  <c r="BU21" i="83" s="1"/>
  <c r="BM21" i="84"/>
  <c r="U20" i="82"/>
  <c r="M20" i="82"/>
  <c r="BM16" i="83"/>
  <c r="BQ16" i="83" s="1"/>
  <c r="BU16" i="83" s="1"/>
  <c r="BM16" i="84"/>
  <c r="BY16" i="81"/>
  <c r="CC16" i="81" s="1"/>
  <c r="BY16" i="82"/>
  <c r="CC16" i="82" s="1"/>
  <c r="Q17" i="84"/>
  <c r="I17" i="84"/>
  <c r="AC13" i="81"/>
  <c r="AG13" i="81" s="1"/>
  <c r="AC13" i="82"/>
  <c r="AG13" i="82" s="1"/>
  <c r="Y13" i="83"/>
  <c r="Y13" i="84"/>
  <c r="U12" i="82"/>
  <c r="M12" i="82"/>
  <c r="AC9" i="81"/>
  <c r="AG9" i="81" s="1"/>
  <c r="AC9" i="82"/>
  <c r="AG9" i="82" s="1"/>
  <c r="Y9" i="83"/>
  <c r="AC9" i="83" s="1"/>
  <c r="AG9" i="83" s="1"/>
  <c r="Y9" i="84"/>
  <c r="U8" i="82"/>
  <c r="M8" i="82"/>
  <c r="BC57" i="99"/>
  <c r="BE57" i="99" s="1"/>
  <c r="BE23" i="144"/>
  <c r="AS55" i="99"/>
  <c r="Q21" i="89" s="1"/>
  <c r="BE54" i="99"/>
  <c r="Q20" i="88" s="1"/>
  <c r="AE51" i="99"/>
  <c r="AG51" i="99" s="1"/>
  <c r="Q17" i="90" s="1"/>
  <c r="AS17" i="144"/>
  <c r="AU17" i="90" s="1"/>
  <c r="AY17" i="90" s="1"/>
  <c r="BE50" i="99"/>
  <c r="Q16" i="88" s="1"/>
  <c r="BC49" i="99"/>
  <c r="BE49" i="99" s="1"/>
  <c r="Q15" i="88" s="1"/>
  <c r="BE15" i="144"/>
  <c r="AU15" i="88" s="1"/>
  <c r="AY15" i="88" s="1"/>
  <c r="AS47" i="99"/>
  <c r="Q13" i="89" s="1"/>
  <c r="BE46" i="99"/>
  <c r="Q12" i="88" s="1"/>
  <c r="BC45" i="99"/>
  <c r="BE45" i="99" s="1"/>
  <c r="Q11" i="88" s="1"/>
  <c r="BE11" i="144"/>
  <c r="AU11" i="88" s="1"/>
  <c r="AY11" i="88" s="1"/>
  <c r="S44" i="99"/>
  <c r="U44" i="99" s="1"/>
  <c r="Q10" i="91" s="1"/>
  <c r="AM10" i="144"/>
  <c r="AU10" i="91" s="1"/>
  <c r="AY10" i="91" s="1"/>
  <c r="AA46" i="32"/>
  <c r="AA41" i="32"/>
  <c r="AA38" i="32"/>
  <c r="AA32" i="32"/>
  <c r="AA28" i="32"/>
  <c r="AA20" i="32"/>
  <c r="AA16" i="32"/>
  <c r="AA42" i="32"/>
  <c r="AA39" i="32"/>
  <c r="AA33" i="32"/>
  <c r="AA29" i="32"/>
  <c r="AA25" i="32"/>
  <c r="AA17" i="32"/>
  <c r="AA40" i="32"/>
  <c r="AA36" i="32"/>
  <c r="AA30" i="32"/>
  <c r="AA18" i="32"/>
  <c r="AA14" i="32"/>
  <c r="AA45" i="32"/>
  <c r="AA43" i="32"/>
  <c r="AA37" i="32"/>
  <c r="AA31" i="32"/>
  <c r="AA27" i="32"/>
  <c r="AA19" i="32"/>
  <c r="AA15" i="32"/>
  <c r="AA11" i="32"/>
  <c r="K22" i="47"/>
  <c r="AA40" i="36"/>
  <c r="AA36" i="36"/>
  <c r="AA45" i="36"/>
  <c r="AA43" i="36"/>
  <c r="AA37" i="36"/>
  <c r="AA31" i="36"/>
  <c r="AA46" i="36"/>
  <c r="AA41" i="36"/>
  <c r="AA38" i="36"/>
  <c r="AA32" i="36"/>
  <c r="AA42" i="36"/>
  <c r="AA39" i="36"/>
  <c r="AA33" i="36"/>
  <c r="AA28" i="36"/>
  <c r="AA20" i="36"/>
  <c r="AA16" i="36"/>
  <c r="AA29" i="36"/>
  <c r="AA25" i="36"/>
  <c r="AA17" i="36"/>
  <c r="AA30" i="36"/>
  <c r="AA18" i="36"/>
  <c r="AA14" i="36"/>
  <c r="AA27" i="36"/>
  <c r="AA19" i="36"/>
  <c r="AA15" i="36"/>
  <c r="AA11" i="36"/>
  <c r="K18" i="47"/>
  <c r="AK8" i="80"/>
  <c r="AO8" i="80" s="1"/>
  <c r="AK8" i="85"/>
  <c r="BA8" i="79" s="1"/>
  <c r="U14" i="50"/>
  <c r="U10" i="50"/>
  <c r="U52" i="50"/>
  <c r="U13" i="50"/>
  <c r="U28" i="54"/>
  <c r="U24" i="54"/>
  <c r="U16" i="54"/>
  <c r="U13" i="54"/>
  <c r="U9" i="54"/>
  <c r="U49" i="54"/>
  <c r="W14" i="56"/>
  <c r="AM23" i="85"/>
  <c r="AO23" i="85" s="1"/>
  <c r="AQ23" i="85" s="1"/>
  <c r="AS23" i="85" s="1"/>
  <c r="AU23" i="85" s="1"/>
  <c r="AW23" i="85" s="1"/>
  <c r="AM22" i="85"/>
  <c r="AO22" i="85" s="1"/>
  <c r="AQ22" i="85" s="1"/>
  <c r="AS22" i="85" s="1"/>
  <c r="AU22" i="85" s="1"/>
  <c r="AW22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9" i="85"/>
  <c r="AO19" i="85" s="1"/>
  <c r="AQ19" i="85" s="1"/>
  <c r="AS19" i="85" s="1"/>
  <c r="AU19" i="85" s="1"/>
  <c r="AW19" i="85" s="1"/>
  <c r="AM18" i="85"/>
  <c r="AO18" i="85" s="1"/>
  <c r="AQ18" i="85" s="1"/>
  <c r="AS18" i="85" s="1"/>
  <c r="AU18" i="85" s="1"/>
  <c r="AW18" i="85" s="1"/>
  <c r="AM17" i="85"/>
  <c r="AO17" i="85" s="1"/>
  <c r="AQ17" i="85" s="1"/>
  <c r="AS17" i="85" s="1"/>
  <c r="AU17" i="85" s="1"/>
  <c r="AW17" i="85" s="1"/>
  <c r="AM16" i="85"/>
  <c r="AO16" i="85" s="1"/>
  <c r="AQ16" i="85" s="1"/>
  <c r="AS16" i="85" s="1"/>
  <c r="AU16" i="85" s="1"/>
  <c r="AW16" i="85" s="1"/>
  <c r="AM15" i="85"/>
  <c r="AO15" i="85" s="1"/>
  <c r="AQ15" i="85" s="1"/>
  <c r="AS15" i="85" s="1"/>
  <c r="AU15" i="85" s="1"/>
  <c r="AW15" i="85" s="1"/>
  <c r="AM14" i="85"/>
  <c r="AO14" i="85" s="1"/>
  <c r="AQ14" i="85" s="1"/>
  <c r="AS14" i="85" s="1"/>
  <c r="AU14" i="85" s="1"/>
  <c r="AW14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10" i="85"/>
  <c r="AO10" i="85" s="1"/>
  <c r="AQ10" i="85" s="1"/>
  <c r="AS10" i="85" s="1"/>
  <c r="AU10" i="85" s="1"/>
  <c r="AW10" i="85" s="1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I12" i="65"/>
  <c r="H15" i="57" s="1"/>
  <c r="BC23" i="85"/>
  <c r="BE23" i="85" s="1"/>
  <c r="BG23" i="85" s="1"/>
  <c r="BI23" i="85" s="1"/>
  <c r="BK23" i="85" s="1"/>
  <c r="BM23" i="85" s="1"/>
  <c r="BC22" i="85"/>
  <c r="BE22" i="85" s="1"/>
  <c r="BG22" i="85" s="1"/>
  <c r="BI22" i="85" s="1"/>
  <c r="BK22" i="85" s="1"/>
  <c r="BM22" i="85" s="1"/>
  <c r="BC21" i="85"/>
  <c r="BE21" i="85" s="1"/>
  <c r="BG21" i="85" s="1"/>
  <c r="BI21" i="85" s="1"/>
  <c r="BK21" i="85" s="1"/>
  <c r="BM21" i="85" s="1"/>
  <c r="BC20" i="85"/>
  <c r="BE20" i="85" s="1"/>
  <c r="BG20" i="85" s="1"/>
  <c r="BI20" i="85" s="1"/>
  <c r="BK20" i="85" s="1"/>
  <c r="BM20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5" i="85"/>
  <c r="BE15" i="85" s="1"/>
  <c r="BG15" i="85" s="1"/>
  <c r="BI15" i="85" s="1"/>
  <c r="BK15" i="85" s="1"/>
  <c r="BM15" i="85" s="1"/>
  <c r="BC14" i="85"/>
  <c r="BE14" i="85" s="1"/>
  <c r="BG14" i="85" s="1"/>
  <c r="BI14" i="85" s="1"/>
  <c r="BK14" i="85" s="1"/>
  <c r="BM14" i="85" s="1"/>
  <c r="BC13" i="85"/>
  <c r="BE13" i="85" s="1"/>
  <c r="BG13" i="85" s="1"/>
  <c r="BI13" i="85" s="1"/>
  <c r="BK13" i="85" s="1"/>
  <c r="BM13" i="85" s="1"/>
  <c r="BC12" i="85"/>
  <c r="BE12" i="85" s="1"/>
  <c r="BG12" i="85" s="1"/>
  <c r="BI12" i="85" s="1"/>
  <c r="BK12" i="85" s="1"/>
  <c r="BM12" i="85" s="1"/>
  <c r="BC9" i="85"/>
  <c r="BE9" i="85" s="1"/>
  <c r="BG9" i="85" s="1"/>
  <c r="BI9" i="85" s="1"/>
  <c r="BK9" i="85" s="1"/>
  <c r="BM9" i="85" s="1"/>
  <c r="BC8" i="85"/>
  <c r="BE8" i="85" s="1"/>
  <c r="BG8" i="85" s="1"/>
  <c r="BI8" i="85" s="1"/>
  <c r="BK8" i="85" s="1"/>
  <c r="BM8" i="85" s="1"/>
  <c r="K13" i="100"/>
  <c r="K12" i="100"/>
  <c r="K14" i="100"/>
  <c r="I27" i="105"/>
  <c r="K27" i="105" s="1"/>
  <c r="I14" i="105"/>
  <c r="K14" i="105" s="1"/>
  <c r="I10" i="105"/>
  <c r="K10" i="105" s="1"/>
  <c r="G55" i="117"/>
  <c r="BA8" i="31"/>
  <c r="AK8" i="31"/>
  <c r="S8" i="31"/>
  <c r="Q8" i="31"/>
  <c r="AU8" i="31"/>
  <c r="AE8" i="31"/>
  <c r="BA8" i="46"/>
  <c r="AK8" i="46"/>
  <c r="Q8" i="46"/>
  <c r="AU8" i="46"/>
  <c r="AE8" i="46"/>
  <c r="M48" i="50"/>
  <c r="Q42" i="54"/>
  <c r="Y42" i="54"/>
  <c r="Q9" i="54"/>
  <c r="Y9" i="54"/>
  <c r="G20" i="83"/>
  <c r="I20" i="83" s="1"/>
  <c r="M20" i="83" s="1"/>
  <c r="M20" i="92"/>
  <c r="O20" i="92" s="1"/>
  <c r="S20" i="92" s="1"/>
  <c r="BO12" i="83"/>
  <c r="M12" i="89"/>
  <c r="O12" i="89" s="1"/>
  <c r="S12" i="89" s="1"/>
  <c r="I22" i="91"/>
  <c r="O22" i="91"/>
  <c r="I16" i="88"/>
  <c r="O16" i="88"/>
  <c r="S16" i="88" s="1"/>
  <c r="I15" i="90"/>
  <c r="U19" i="82"/>
  <c r="M19" i="82"/>
  <c r="BA16" i="81"/>
  <c r="BE16" i="81" s="1"/>
  <c r="BA16" i="82"/>
  <c r="BE16" i="82" s="1"/>
  <c r="AS16" i="83"/>
  <c r="AS16" i="84"/>
  <c r="Q15" i="84"/>
  <c r="I15" i="84"/>
  <c r="U13" i="81"/>
  <c r="M13" i="81"/>
  <c r="AS11" i="83"/>
  <c r="AS11" i="84"/>
  <c r="BA11" i="81"/>
  <c r="BE11" i="81" s="1"/>
  <c r="BA11" i="82"/>
  <c r="BE11" i="82" s="1"/>
  <c r="U9" i="81"/>
  <c r="M9" i="81"/>
  <c r="E59" i="99"/>
  <c r="I59" i="99" s="1"/>
  <c r="AW25" i="144"/>
  <c r="AO59" i="99" s="1"/>
  <c r="AS59" i="99" s="1"/>
  <c r="Q22" i="89" s="1"/>
  <c r="BC25" i="144"/>
  <c r="BA59" i="99" s="1"/>
  <c r="AK25" i="144"/>
  <c r="Q59" i="99" s="1"/>
  <c r="U59" i="99" s="1"/>
  <c r="Q22" i="91" s="1"/>
  <c r="AQ25" i="144"/>
  <c r="AC59" i="99" s="1"/>
  <c r="AG59" i="99" s="1"/>
  <c r="Q22" i="90" s="1"/>
  <c r="U54" i="99"/>
  <c r="Q20" i="91" s="1"/>
  <c r="S53" i="99"/>
  <c r="U53" i="99" s="1"/>
  <c r="Q19" i="91" s="1"/>
  <c r="AM19" i="144"/>
  <c r="AU19" i="91" s="1"/>
  <c r="AY19" i="91" s="1"/>
  <c r="AE52" i="99"/>
  <c r="AG52" i="99" s="1"/>
  <c r="Q18" i="90" s="1"/>
  <c r="AS18" i="144"/>
  <c r="AU18" i="90" s="1"/>
  <c r="AY18" i="90" s="1"/>
  <c r="BE51" i="99"/>
  <c r="Q17" i="88" s="1"/>
  <c r="K17" i="3"/>
  <c r="G693" i="1" s="1"/>
  <c r="Q17" i="92"/>
  <c r="U46" i="99"/>
  <c r="Q12" i="91" s="1"/>
  <c r="E10" i="87"/>
  <c r="AU10" i="92"/>
  <c r="AY10" i="92" s="1"/>
  <c r="AA45" i="33"/>
  <c r="AA43" i="33"/>
  <c r="AA46" i="33"/>
  <c r="AA37" i="33"/>
  <c r="AA31" i="33"/>
  <c r="AA27" i="33"/>
  <c r="AA19" i="33"/>
  <c r="AA15" i="33"/>
  <c r="AA11" i="33"/>
  <c r="AA38" i="33"/>
  <c r="AA32" i="33"/>
  <c r="AA28" i="33"/>
  <c r="AA20" i="33"/>
  <c r="AA16" i="33"/>
  <c r="AA39" i="33"/>
  <c r="AA33" i="33"/>
  <c r="AA29" i="33"/>
  <c r="AA25" i="33"/>
  <c r="AA17" i="33"/>
  <c r="AA40" i="33"/>
  <c r="AA36" i="33"/>
  <c r="AA30" i="33"/>
  <c r="AA18" i="33"/>
  <c r="AA14" i="33"/>
  <c r="K21" i="47"/>
  <c r="AA21" i="37"/>
  <c r="AA13" i="37"/>
  <c r="AA9" i="37"/>
  <c r="AA10" i="37"/>
  <c r="AA12" i="37"/>
  <c r="S17" i="47"/>
  <c r="AA23" i="39"/>
  <c r="AA24" i="39"/>
  <c r="AA34" i="39"/>
  <c r="AA26" i="39"/>
  <c r="AA22" i="39"/>
  <c r="AA8" i="39"/>
  <c r="O15" i="47"/>
  <c r="Y15" i="47" s="1"/>
  <c r="AA12" i="41"/>
  <c r="AA21" i="41"/>
  <c r="AA13" i="41"/>
  <c r="AA9" i="41"/>
  <c r="AA10" i="41"/>
  <c r="S13" i="47"/>
  <c r="AA42" i="45"/>
  <c r="AA39" i="45"/>
  <c r="AA33" i="45"/>
  <c r="AA29" i="45"/>
  <c r="AA25" i="45"/>
  <c r="AA17" i="45"/>
  <c r="AA40" i="45"/>
  <c r="AA36" i="45"/>
  <c r="AA30" i="45"/>
  <c r="AA18" i="45"/>
  <c r="AA14" i="45"/>
  <c r="AA45" i="45"/>
  <c r="AA43" i="45"/>
  <c r="AA37" i="45"/>
  <c r="AA31" i="45"/>
  <c r="AA27" i="45"/>
  <c r="AA19" i="45"/>
  <c r="AA15" i="45"/>
  <c r="AA11" i="45"/>
  <c r="AA46" i="45"/>
  <c r="AA41" i="45"/>
  <c r="AA38" i="45"/>
  <c r="AA32" i="45"/>
  <c r="AA28" i="45"/>
  <c r="AA20" i="45"/>
  <c r="AA16" i="45"/>
  <c r="K9" i="47"/>
  <c r="K48" i="52"/>
  <c r="K34" i="50"/>
  <c r="K30" i="50"/>
  <c r="K73" i="52"/>
  <c r="M73" i="52" s="1"/>
  <c r="K49" i="52"/>
  <c r="K45" i="52"/>
  <c r="K33" i="50"/>
  <c r="E26" i="93"/>
  <c r="K29" i="13"/>
  <c r="K26" i="21"/>
  <c r="K18" i="21"/>
  <c r="K16" i="21"/>
  <c r="K34" i="11"/>
  <c r="K33" i="11"/>
  <c r="K32" i="11"/>
  <c r="K31" i="11"/>
  <c r="K30" i="11"/>
  <c r="K29" i="11"/>
  <c r="K28" i="11"/>
  <c r="K27" i="11"/>
  <c r="K26" i="11"/>
  <c r="M26" i="11" s="1"/>
  <c r="K25" i="11"/>
  <c r="K24" i="11"/>
  <c r="K23" i="11"/>
  <c r="K16" i="11"/>
  <c r="K15" i="11"/>
  <c r="K14" i="11"/>
  <c r="K13" i="11"/>
  <c r="K12" i="11"/>
  <c r="M12" i="11" s="1"/>
  <c r="K11" i="11"/>
  <c r="K10" i="11"/>
  <c r="K9" i="11"/>
  <c r="K8" i="11"/>
  <c r="K50" i="23"/>
  <c r="K48" i="23"/>
  <c r="K26" i="23"/>
  <c r="K24" i="23"/>
  <c r="K22" i="23"/>
  <c r="K16" i="23"/>
  <c r="K14" i="23"/>
  <c r="K12" i="23"/>
  <c r="K49" i="25"/>
  <c r="K25" i="25"/>
  <c r="K23" i="25"/>
  <c r="K21" i="25"/>
  <c r="K17" i="25"/>
  <c r="K15" i="25"/>
  <c r="K13" i="25"/>
  <c r="K20" i="26"/>
  <c r="K18" i="26"/>
  <c r="K29" i="27"/>
  <c r="K21" i="27"/>
  <c r="K17" i="27"/>
  <c r="K49" i="23"/>
  <c r="K25" i="23"/>
  <c r="K23" i="23"/>
  <c r="K21" i="23"/>
  <c r="K17" i="23"/>
  <c r="K15" i="23"/>
  <c r="K13" i="23"/>
  <c r="K50" i="25"/>
  <c r="K48" i="25"/>
  <c r="K26" i="25"/>
  <c r="K24" i="25"/>
  <c r="K22" i="25"/>
  <c r="K16" i="25"/>
  <c r="K14" i="25"/>
  <c r="K12" i="25"/>
  <c r="K29" i="26"/>
  <c r="K21" i="26"/>
  <c r="K17" i="26"/>
  <c r="K20" i="27"/>
  <c r="K18" i="27"/>
  <c r="K21" i="30"/>
  <c r="K13" i="30"/>
  <c r="K9" i="30"/>
  <c r="K10" i="30"/>
  <c r="K21" i="32"/>
  <c r="K13" i="32"/>
  <c r="K9" i="32"/>
  <c r="K21" i="31"/>
  <c r="K13" i="31"/>
  <c r="K9" i="31"/>
  <c r="K10" i="32"/>
  <c r="K21" i="34"/>
  <c r="K13" i="34"/>
  <c r="K9" i="34"/>
  <c r="K10" i="35"/>
  <c r="K21" i="33"/>
  <c r="K13" i="33"/>
  <c r="K9" i="33"/>
  <c r="K10" i="34"/>
  <c r="K21" i="38"/>
  <c r="K13" i="38"/>
  <c r="K9" i="38"/>
  <c r="K21" i="37"/>
  <c r="K13" i="37"/>
  <c r="K9" i="37"/>
  <c r="K10" i="38"/>
  <c r="K21" i="36"/>
  <c r="K13" i="36"/>
  <c r="K9" i="36"/>
  <c r="K21" i="40"/>
  <c r="K13" i="40"/>
  <c r="K9" i="40"/>
  <c r="K10" i="41"/>
  <c r="K13" i="39"/>
  <c r="K9" i="39"/>
  <c r="K10" i="39"/>
  <c r="K21" i="42"/>
  <c r="K21" i="41"/>
  <c r="K13" i="41"/>
  <c r="K9" i="41"/>
  <c r="K9" i="42"/>
  <c r="K21" i="45"/>
  <c r="K13" i="45"/>
  <c r="K9" i="45"/>
  <c r="K13" i="42"/>
  <c r="K21" i="44"/>
  <c r="K13" i="44"/>
  <c r="K9" i="44"/>
  <c r="K21" i="43"/>
  <c r="K13" i="43"/>
  <c r="K9" i="43"/>
  <c r="K10" i="44"/>
  <c r="K10" i="50"/>
  <c r="K21" i="52"/>
  <c r="K17" i="52"/>
  <c r="K21" i="46"/>
  <c r="K13" i="46"/>
  <c r="K9" i="46"/>
  <c r="K52" i="50"/>
  <c r="K13" i="50"/>
  <c r="K96" i="52"/>
  <c r="K88" i="52"/>
  <c r="K28" i="54"/>
  <c r="K24" i="54"/>
  <c r="K30" i="56"/>
  <c r="K26" i="56"/>
  <c r="K22" i="56"/>
  <c r="K13" i="52"/>
  <c r="K49" i="54"/>
  <c r="K30" i="54"/>
  <c r="K26" i="54"/>
  <c r="K22" i="54"/>
  <c r="K49" i="56"/>
  <c r="K32" i="56"/>
  <c r="M32" i="56" s="1"/>
  <c r="K28" i="56"/>
  <c r="K24" i="56"/>
  <c r="Y28" i="102"/>
  <c r="Y30" i="102"/>
  <c r="Q8" i="39"/>
  <c r="S8" i="39" s="1"/>
  <c r="CK31" i="129"/>
  <c r="E53" i="114" s="1"/>
  <c r="E54" i="114" s="1"/>
  <c r="E55" i="114" s="1"/>
  <c r="M8" i="20"/>
  <c r="M21" i="48"/>
  <c r="M51" i="50"/>
  <c r="CM69" i="133"/>
  <c r="CM27" i="131" s="1"/>
  <c r="E8" i="12" s="1"/>
  <c r="AM9" i="56"/>
  <c r="AC9" i="56"/>
  <c r="Q9" i="56"/>
  <c r="W9" i="56" s="1"/>
  <c r="W18" i="56" s="1"/>
  <c r="AS9" i="56"/>
  <c r="AI9" i="56"/>
  <c r="Y9" i="56"/>
  <c r="AA21" i="83"/>
  <c r="M21" i="91"/>
  <c r="O21" i="91" s="1"/>
  <c r="S21" i="91" s="1"/>
  <c r="BO19" i="83"/>
  <c r="M19" i="89"/>
  <c r="O19" i="89" s="1"/>
  <c r="FG18" i="138"/>
  <c r="FI18" i="138" s="1"/>
  <c r="DW16" i="138"/>
  <c r="DY16" i="138" s="1"/>
  <c r="AA13" i="83"/>
  <c r="M13" i="91"/>
  <c r="O13" i="91" s="1"/>
  <c r="S13" i="91" s="1"/>
  <c r="EO11" i="138"/>
  <c r="EQ11" i="138" s="1"/>
  <c r="FG10" i="138"/>
  <c r="FI10" i="138" s="1"/>
  <c r="DY8" i="138"/>
  <c r="AC22" i="92"/>
  <c r="AM22" i="92"/>
  <c r="I20" i="88"/>
  <c r="O20" i="88"/>
  <c r="S20" i="88" s="1"/>
  <c r="I18" i="90"/>
  <c r="O18" i="90"/>
  <c r="AM17" i="92"/>
  <c r="AC17" i="92"/>
  <c r="AM12" i="92"/>
  <c r="AC12" i="92"/>
  <c r="I10" i="90"/>
  <c r="O10" i="90"/>
  <c r="S10" i="90" s="1"/>
  <c r="I8" i="88"/>
  <c r="E23" i="88"/>
  <c r="CW18" i="81"/>
  <c r="DA18" i="81" s="1"/>
  <c r="CW18" i="82"/>
  <c r="DA18" i="82" s="1"/>
  <c r="CG18" i="83"/>
  <c r="CG18" i="84"/>
  <c r="U18" i="81"/>
  <c r="M18" i="81"/>
  <c r="Q14" i="84"/>
  <c r="I14" i="84"/>
  <c r="I10" i="83"/>
  <c r="M10" i="83" s="1"/>
  <c r="AQ56" i="99"/>
  <c r="AS56" i="99" s="1"/>
  <c r="AY22" i="144"/>
  <c r="BC55" i="99"/>
  <c r="BE55" i="99" s="1"/>
  <c r="Q21" i="88" s="1"/>
  <c r="BE21" i="144"/>
  <c r="AU21" i="88" s="1"/>
  <c r="AY21" i="88" s="1"/>
  <c r="AU19" i="92"/>
  <c r="AY19" i="92" s="1"/>
  <c r="E19" i="87"/>
  <c r="AQ48" i="99"/>
  <c r="AS48" i="99" s="1"/>
  <c r="Q14" i="89" s="1"/>
  <c r="AY14" i="144"/>
  <c r="AU14" i="89" s="1"/>
  <c r="AY14" i="89" s="1"/>
  <c r="BC47" i="99"/>
  <c r="BE47" i="99" s="1"/>
  <c r="Q13" i="88" s="1"/>
  <c r="BE13" i="144"/>
  <c r="AU13" i="88" s="1"/>
  <c r="AY13" i="88" s="1"/>
  <c r="AG46" i="99"/>
  <c r="Q12" i="90" s="1"/>
  <c r="AS45" i="99"/>
  <c r="Q11" i="89" s="1"/>
  <c r="AU11" i="92"/>
  <c r="AY11" i="92" s="1"/>
  <c r="E11" i="87"/>
  <c r="BA8" i="7"/>
  <c r="U21" i="80"/>
  <c r="Y21" i="80" s="1"/>
  <c r="U21" i="85"/>
  <c r="AI21" i="79" s="1"/>
  <c r="M21" i="47" s="1"/>
  <c r="BA19" i="80"/>
  <c r="BE19" i="80" s="1"/>
  <c r="BA19" i="85"/>
  <c r="BS19" i="79" s="1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AA46" i="38"/>
  <c r="AA41" i="38"/>
  <c r="AA38" i="38"/>
  <c r="AA32" i="38"/>
  <c r="AA28" i="38"/>
  <c r="AA20" i="38"/>
  <c r="AA16" i="38"/>
  <c r="AA42" i="38"/>
  <c r="AA39" i="38"/>
  <c r="AA33" i="38"/>
  <c r="AA29" i="38"/>
  <c r="AA25" i="38"/>
  <c r="AA17" i="38"/>
  <c r="K16" i="47"/>
  <c r="U13" i="80"/>
  <c r="Y13" i="80" s="1"/>
  <c r="U13" i="85"/>
  <c r="AI13" i="79" s="1"/>
  <c r="M13" i="47" s="1"/>
  <c r="BA11" i="80"/>
  <c r="BE11" i="80" s="1"/>
  <c r="BA11" i="85"/>
  <c r="BS11" i="79" s="1"/>
  <c r="Q11" i="47" s="1"/>
  <c r="AA46" i="46"/>
  <c r="AC46" i="46" s="1"/>
  <c r="AC47" i="46" s="1"/>
  <c r="AK8" i="7" s="1"/>
  <c r="AA43" i="46"/>
  <c r="AC43" i="46" s="1"/>
  <c r="AA37" i="46"/>
  <c r="AC37" i="46" s="1"/>
  <c r="AA31" i="46"/>
  <c r="AC31" i="46" s="1"/>
  <c r="AA27" i="46"/>
  <c r="AC27" i="46" s="1"/>
  <c r="AA19" i="46"/>
  <c r="AC19" i="46" s="1"/>
  <c r="AA15" i="46"/>
  <c r="AC15" i="46" s="1"/>
  <c r="AA11" i="46"/>
  <c r="AC11" i="46" s="1"/>
  <c r="AA41" i="46"/>
  <c r="AC41" i="46" s="1"/>
  <c r="AA38" i="46"/>
  <c r="AC38" i="46" s="1"/>
  <c r="AA32" i="46"/>
  <c r="AC32" i="46" s="1"/>
  <c r="AA28" i="46"/>
  <c r="AC28" i="46" s="1"/>
  <c r="AA20" i="46"/>
  <c r="AC20" i="46" s="1"/>
  <c r="AA16" i="46"/>
  <c r="AC16" i="46" s="1"/>
  <c r="AA42" i="46"/>
  <c r="AC42" i="46" s="1"/>
  <c r="AA39" i="46"/>
  <c r="AC39" i="46" s="1"/>
  <c r="AA33" i="46"/>
  <c r="AC33" i="46" s="1"/>
  <c r="AA29" i="46"/>
  <c r="AC29" i="46" s="1"/>
  <c r="AA25" i="46"/>
  <c r="AC25" i="46" s="1"/>
  <c r="AA17" i="46"/>
  <c r="AC17" i="46" s="1"/>
  <c r="AA40" i="46"/>
  <c r="AC40" i="46" s="1"/>
  <c r="AA36" i="46"/>
  <c r="AC36" i="46" s="1"/>
  <c r="AA30" i="46"/>
  <c r="AC30" i="46" s="1"/>
  <c r="AA18" i="46"/>
  <c r="AC18" i="46" s="1"/>
  <c r="AA14" i="46"/>
  <c r="AC14" i="46" s="1"/>
  <c r="K8" i="47"/>
  <c r="E25" i="93"/>
  <c r="I13" i="72"/>
  <c r="I8" i="57" s="1"/>
  <c r="I13" i="59"/>
  <c r="I21" i="57" s="1"/>
  <c r="I13" i="71"/>
  <c r="I9" i="57" s="1"/>
  <c r="K37" i="100"/>
  <c r="K41" i="100" s="1"/>
  <c r="BS23" i="85"/>
  <c r="BU23" i="85" s="1"/>
  <c r="BW23" i="85" s="1"/>
  <c r="BY23" i="85" s="1"/>
  <c r="CA23" i="85" s="1"/>
  <c r="CC23" i="85" s="1"/>
  <c r="BS22" i="85"/>
  <c r="BU22" i="85" s="1"/>
  <c r="BW22" i="85" s="1"/>
  <c r="BY22" i="85" s="1"/>
  <c r="CA22" i="85" s="1"/>
  <c r="CC22" i="85" s="1"/>
  <c r="BS21" i="85"/>
  <c r="BU21" i="85" s="1"/>
  <c r="BW21" i="85" s="1"/>
  <c r="BY21" i="85" s="1"/>
  <c r="CA21" i="85" s="1"/>
  <c r="CC21" i="85" s="1"/>
  <c r="BS20" i="85"/>
  <c r="BU20" i="85" s="1"/>
  <c r="BW20" i="85" s="1"/>
  <c r="BY20" i="85" s="1"/>
  <c r="CA20" i="85" s="1"/>
  <c r="CC20" i="85" s="1"/>
  <c r="BS19" i="85"/>
  <c r="BU19" i="85" s="1"/>
  <c r="BW19" i="85" s="1"/>
  <c r="BY19" i="85" s="1"/>
  <c r="CA19" i="85" s="1"/>
  <c r="CC19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6" i="85"/>
  <c r="BU16" i="85" s="1"/>
  <c r="BW16" i="85" s="1"/>
  <c r="BY16" i="85" s="1"/>
  <c r="CA16" i="85" s="1"/>
  <c r="CC16" i="85" s="1"/>
  <c r="BS15" i="85"/>
  <c r="BU15" i="85" s="1"/>
  <c r="BW15" i="85" s="1"/>
  <c r="BY15" i="85" s="1"/>
  <c r="CA15" i="85" s="1"/>
  <c r="CC15" i="85" s="1"/>
  <c r="BS14" i="85"/>
  <c r="BU14" i="85" s="1"/>
  <c r="BW14" i="85" s="1"/>
  <c r="BY14" i="85" s="1"/>
  <c r="CA14" i="85" s="1"/>
  <c r="CC14" i="85" s="1"/>
  <c r="BS13" i="85"/>
  <c r="BU13" i="85" s="1"/>
  <c r="BW13" i="85" s="1"/>
  <c r="BY13" i="85" s="1"/>
  <c r="CA13" i="85" s="1"/>
  <c r="CC13" i="85" s="1"/>
  <c r="BS12" i="85"/>
  <c r="BU12" i="85" s="1"/>
  <c r="BW12" i="85" s="1"/>
  <c r="BY12" i="85" s="1"/>
  <c r="CA12" i="85" s="1"/>
  <c r="CC12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BS9" i="85"/>
  <c r="BU9" i="85" s="1"/>
  <c r="BW9" i="85" s="1"/>
  <c r="BY9" i="85" s="1"/>
  <c r="CA9" i="85" s="1"/>
  <c r="CC9" i="85" s="1"/>
  <c r="BS8" i="85"/>
  <c r="BU8" i="85" s="1"/>
  <c r="BW8" i="85" s="1"/>
  <c r="BY8" i="85" s="1"/>
  <c r="CA8" i="85" s="1"/>
  <c r="CC8" i="85" s="1"/>
  <c r="U61" i="50"/>
  <c r="U57" i="50"/>
  <c r="U53" i="50"/>
  <c r="U50" i="50"/>
  <c r="W50" i="50" s="1"/>
  <c r="U42" i="50"/>
  <c r="W42" i="50" s="1"/>
  <c r="U38" i="50"/>
  <c r="W38" i="50" s="1"/>
  <c r="U34" i="50"/>
  <c r="U30" i="50"/>
  <c r="U22" i="50"/>
  <c r="U18" i="50"/>
  <c r="U24" i="49"/>
  <c r="U23" i="49"/>
  <c r="U22" i="49"/>
  <c r="U21" i="49"/>
  <c r="U17" i="49"/>
  <c r="U16" i="49"/>
  <c r="U15" i="49"/>
  <c r="W15" i="49" s="1"/>
  <c r="U14" i="49"/>
  <c r="U13" i="49"/>
  <c r="U12" i="49"/>
  <c r="U11" i="49"/>
  <c r="U10" i="49"/>
  <c r="U9" i="49"/>
  <c r="U8" i="49"/>
  <c r="U65" i="50"/>
  <c r="U60" i="50"/>
  <c r="U56" i="50"/>
  <c r="U47" i="50"/>
  <c r="W47" i="50" s="1"/>
  <c r="U44" i="50"/>
  <c r="W44" i="50" s="1"/>
  <c r="U41" i="50"/>
  <c r="W41" i="50" s="1"/>
  <c r="U33" i="50"/>
  <c r="U21" i="50"/>
  <c r="U17" i="50"/>
  <c r="U61" i="53"/>
  <c r="U40" i="53"/>
  <c r="U36" i="53"/>
  <c r="U32" i="53"/>
  <c r="U28" i="53"/>
  <c r="U38" i="53"/>
  <c r="U34" i="53"/>
  <c r="U30" i="53"/>
  <c r="U61" i="54"/>
  <c r="U57" i="54"/>
  <c r="U45" i="54"/>
  <c r="U40" i="54"/>
  <c r="U37" i="54"/>
  <c r="U34" i="54"/>
  <c r="W34" i="54" s="1"/>
  <c r="U42" i="54"/>
  <c r="W42" i="54" s="1"/>
  <c r="U14" i="54"/>
  <c r="E85" i="115"/>
  <c r="E84" i="115"/>
  <c r="G54" i="117"/>
  <c r="E56" i="117"/>
  <c r="G56" i="117" s="1"/>
  <c r="E39" i="103" s="1"/>
  <c r="I24" i="98"/>
  <c r="K52" i="122"/>
  <c r="Q8" i="32"/>
  <c r="M9" i="50"/>
  <c r="CK26" i="129"/>
  <c r="E10" i="113" s="1"/>
  <c r="E11" i="113" s="1"/>
  <c r="G75" i="113" s="1"/>
  <c r="G132" i="11"/>
  <c r="G64" i="54"/>
  <c r="G66" i="54" s="1"/>
  <c r="DE20" i="138"/>
  <c r="DG20" i="138" s="1"/>
  <c r="EO18" i="138"/>
  <c r="EQ18" i="138" s="1"/>
  <c r="DE16" i="138"/>
  <c r="DG16" i="138" s="1"/>
  <c r="EO14" i="138"/>
  <c r="EQ14" i="138" s="1"/>
  <c r="FG9" i="138"/>
  <c r="FI9" i="138" s="1"/>
  <c r="I22" i="89"/>
  <c r="I20" i="89"/>
  <c r="O20" i="89"/>
  <c r="S20" i="89" s="1"/>
  <c r="I18" i="91"/>
  <c r="O18" i="91"/>
  <c r="AM15" i="92"/>
  <c r="AC15" i="92"/>
  <c r="AM13" i="92"/>
  <c r="AC13" i="92"/>
  <c r="I9" i="88"/>
  <c r="CG21" i="83"/>
  <c r="CG21" i="84"/>
  <c r="CW21" i="81"/>
  <c r="DA21" i="81" s="1"/>
  <c r="CW21" i="82"/>
  <c r="DA21" i="82" s="1"/>
  <c r="I21" i="83"/>
  <c r="M21" i="83" s="1"/>
  <c r="Q16" i="84"/>
  <c r="I16" i="84"/>
  <c r="AC17" i="81"/>
  <c r="AG17" i="81" s="1"/>
  <c r="AC17" i="82"/>
  <c r="AG17" i="82" s="1"/>
  <c r="Y17" i="83"/>
  <c r="Y17" i="84"/>
  <c r="U11" i="81"/>
  <c r="M11" i="81"/>
  <c r="Y8" i="83"/>
  <c r="Y8" i="84"/>
  <c r="AC8" i="81"/>
  <c r="AG8" i="81" s="1"/>
  <c r="AC8" i="82"/>
  <c r="AG8" i="82" s="1"/>
  <c r="U56" i="99"/>
  <c r="AE54" i="99"/>
  <c r="AG54" i="99" s="1"/>
  <c r="Q20" i="90" s="1"/>
  <c r="AS20" i="144"/>
  <c r="AU20" i="90" s="1"/>
  <c r="AY20" i="90" s="1"/>
  <c r="AQ53" i="99"/>
  <c r="AS53" i="99" s="1"/>
  <c r="Q19" i="89" s="1"/>
  <c r="AY19" i="144"/>
  <c r="AU19" i="89" s="1"/>
  <c r="AY19" i="89" s="1"/>
  <c r="U52" i="99"/>
  <c r="Q18" i="91" s="1"/>
  <c r="AE50" i="99"/>
  <c r="AG50" i="99" s="1"/>
  <c r="Q16" i="90" s="1"/>
  <c r="AS16" i="144"/>
  <c r="AU16" i="90" s="1"/>
  <c r="AY16" i="90" s="1"/>
  <c r="AG47" i="99"/>
  <c r="Q13" i="90" s="1"/>
  <c r="BC12" i="92"/>
  <c r="AG43" i="99"/>
  <c r="Q9" i="90" s="1"/>
  <c r="CC8" i="92"/>
  <c r="BI8" i="3" s="1"/>
  <c r="G457" i="1" s="1"/>
  <c r="AY23" i="92"/>
  <c r="BC8" i="92"/>
  <c r="K32" i="30"/>
  <c r="K28" i="30"/>
  <c r="K29" i="31"/>
  <c r="K30" i="31"/>
  <c r="K30" i="30"/>
  <c r="K31" i="31"/>
  <c r="K27" i="32"/>
  <c r="K32" i="32"/>
  <c r="K28" i="32"/>
  <c r="K29" i="32"/>
  <c r="K25" i="32"/>
  <c r="K25" i="31"/>
  <c r="K31" i="34"/>
  <c r="K27" i="34"/>
  <c r="K32" i="35"/>
  <c r="K28" i="35"/>
  <c r="K27" i="33"/>
  <c r="K32" i="33"/>
  <c r="K28" i="33"/>
  <c r="K29" i="34"/>
  <c r="K25" i="34"/>
  <c r="K30" i="35"/>
  <c r="K31" i="36"/>
  <c r="K29" i="33"/>
  <c r="K25" i="33"/>
  <c r="K31" i="35"/>
  <c r="K27" i="35"/>
  <c r="K32" i="36"/>
  <c r="K27" i="36"/>
  <c r="K32" i="37"/>
  <c r="K28" i="37"/>
  <c r="K29" i="38"/>
  <c r="K25" i="38"/>
  <c r="K28" i="36"/>
  <c r="K29" i="37"/>
  <c r="K25" i="37"/>
  <c r="K30" i="38"/>
  <c r="K31" i="39"/>
  <c r="K27" i="39"/>
  <c r="K29" i="36"/>
  <c r="K25" i="36"/>
  <c r="K31" i="38"/>
  <c r="K27" i="38"/>
  <c r="K32" i="39"/>
  <c r="K28" i="39"/>
  <c r="K25" i="39"/>
  <c r="K29" i="40"/>
  <c r="K25" i="40"/>
  <c r="K30" i="41"/>
  <c r="K31" i="42"/>
  <c r="K27" i="42"/>
  <c r="K31" i="40"/>
  <c r="K27" i="40"/>
  <c r="K32" i="41"/>
  <c r="K28" i="41"/>
  <c r="K29" i="42"/>
  <c r="K25" i="42"/>
  <c r="K32" i="40"/>
  <c r="K28" i="40"/>
  <c r="K29" i="41"/>
  <c r="K25" i="41"/>
  <c r="K31" i="43"/>
  <c r="K27" i="43"/>
  <c r="K32" i="44"/>
  <c r="K28" i="44"/>
  <c r="K29" i="45"/>
  <c r="K25" i="45"/>
  <c r="K32" i="43"/>
  <c r="K28" i="43"/>
  <c r="K29" i="43"/>
  <c r="K25" i="43"/>
  <c r="K30" i="44"/>
  <c r="K31" i="45"/>
  <c r="K27" i="45"/>
  <c r="K31" i="46"/>
  <c r="K27" i="46"/>
  <c r="K60" i="52"/>
  <c r="K32" i="46"/>
  <c r="K28" i="46"/>
  <c r="K61" i="52"/>
  <c r="K57" i="52"/>
  <c r="K29" i="46"/>
  <c r="K25" i="46"/>
  <c r="K62" i="52"/>
  <c r="K58" i="52"/>
  <c r="BA18" i="80"/>
  <c r="BE18" i="80" s="1"/>
  <c r="BA18" i="85"/>
  <c r="BS18" i="79" s="1"/>
  <c r="Q18" i="47" s="1"/>
  <c r="AA45" i="39"/>
  <c r="AA43" i="39"/>
  <c r="AA37" i="39"/>
  <c r="AA31" i="39"/>
  <c r="AA27" i="39"/>
  <c r="AA46" i="39"/>
  <c r="AA41" i="39"/>
  <c r="AA38" i="39"/>
  <c r="AA32" i="39"/>
  <c r="AA28" i="39"/>
  <c r="AA42" i="39"/>
  <c r="AA39" i="39"/>
  <c r="AA33" i="39"/>
  <c r="AA29" i="39"/>
  <c r="AA25" i="39"/>
  <c r="AA40" i="39"/>
  <c r="AA36" i="39"/>
  <c r="AA30" i="39"/>
  <c r="AA17" i="39"/>
  <c r="AA18" i="39"/>
  <c r="AA14" i="39"/>
  <c r="AA19" i="39"/>
  <c r="AA15" i="39"/>
  <c r="AA11" i="39"/>
  <c r="AA20" i="39"/>
  <c r="AA16" i="39"/>
  <c r="K15" i="47"/>
  <c r="U12" i="80"/>
  <c r="Y12" i="80" s="1"/>
  <c r="U12" i="85"/>
  <c r="AI12" i="79" s="1"/>
  <c r="M12" i="47" s="1"/>
  <c r="BA10" i="80"/>
  <c r="BE10" i="80" s="1"/>
  <c r="BA10" i="85"/>
  <c r="BS10" i="79" s="1"/>
  <c r="Q10" i="47" s="1"/>
  <c r="CC68" i="52"/>
  <c r="CE68" i="52" s="1"/>
  <c r="CC69" i="52"/>
  <c r="CE69" i="52" s="1"/>
  <c r="G32" i="111"/>
  <c r="I143" i="11" s="1"/>
  <c r="G16" i="111"/>
  <c r="E37" i="96" s="1"/>
  <c r="AU41" i="34"/>
  <c r="AE41" i="34"/>
  <c r="BA41" i="34"/>
  <c r="AK41" i="34"/>
  <c r="S41" i="34"/>
  <c r="BG17" i="51"/>
  <c r="AY17" i="51"/>
  <c r="AQ17" i="51"/>
  <c r="AI17" i="51"/>
  <c r="AA17" i="51"/>
  <c r="Q17" i="51"/>
  <c r="AS20" i="81"/>
  <c r="AK20" i="81"/>
  <c r="CO8" i="81"/>
  <c r="CG8" i="81"/>
  <c r="Q50" i="25"/>
  <c r="Q48" i="25"/>
  <c r="Q26" i="25"/>
  <c r="Q24" i="25"/>
  <c r="Q22" i="25"/>
  <c r="Q16" i="25"/>
  <c r="Q14" i="25"/>
  <c r="Q12" i="25"/>
  <c r="Q49" i="25"/>
  <c r="Q25" i="25"/>
  <c r="Q23" i="25"/>
  <c r="Q21" i="25"/>
  <c r="Q17" i="25"/>
  <c r="Q15" i="25"/>
  <c r="Q13" i="25"/>
  <c r="AA23" i="43"/>
  <c r="AA24" i="43"/>
  <c r="AA8" i="43"/>
  <c r="AA34" i="43"/>
  <c r="AA26" i="43"/>
  <c r="AA22" i="43"/>
  <c r="O11" i="47"/>
  <c r="Y11" i="47" s="1"/>
  <c r="E18" i="107"/>
  <c r="M87" i="95"/>
  <c r="K87" i="95"/>
  <c r="G39" i="111"/>
  <c r="G23" i="111"/>
  <c r="I135" i="11" s="1"/>
  <c r="G38" i="114"/>
  <c r="I41" i="35" s="1"/>
  <c r="M41" i="35" s="1"/>
  <c r="E37" i="98"/>
  <c r="G71" i="116"/>
  <c r="E76" i="98"/>
  <c r="G61" i="116"/>
  <c r="G28" i="116"/>
  <c r="E62" i="98" s="1"/>
  <c r="G20" i="116"/>
  <c r="E54" i="98" s="1"/>
  <c r="FI8" i="138"/>
  <c r="AM17" i="90"/>
  <c r="AC17" i="90"/>
  <c r="BQ20" i="83"/>
  <c r="BU20" i="83" s="1"/>
  <c r="CO17" i="81"/>
  <c r="CG17" i="81"/>
  <c r="BQ12" i="83"/>
  <c r="BU12" i="83" s="1"/>
  <c r="AC23" i="81"/>
  <c r="AG23" i="81" s="1"/>
  <c r="AC23" i="82"/>
  <c r="AG23" i="82" s="1"/>
  <c r="Y23" i="83"/>
  <c r="AC23" i="83" s="1"/>
  <c r="AG23" i="83" s="1"/>
  <c r="Y23" i="84"/>
  <c r="I23" i="83"/>
  <c r="M23" i="83" s="1"/>
  <c r="BQ8" i="81"/>
  <c r="BI8" i="81"/>
  <c r="E21" i="106"/>
  <c r="G38" i="111"/>
  <c r="E63" i="96" s="1"/>
  <c r="G41" i="114"/>
  <c r="I41" i="32" s="1"/>
  <c r="M41" i="32" s="1"/>
  <c r="U8" i="138"/>
  <c r="BQ19" i="83"/>
  <c r="BU19" i="83" s="1"/>
  <c r="AS18" i="81"/>
  <c r="AK18" i="81"/>
  <c r="BQ15" i="83"/>
  <c r="BU15" i="83" s="1"/>
  <c r="AS14" i="81"/>
  <c r="AK14" i="81"/>
  <c r="BQ13" i="83"/>
  <c r="BU13" i="83" s="1"/>
  <c r="AS10" i="81"/>
  <c r="AK10" i="81"/>
  <c r="BQ9" i="83"/>
  <c r="BU9" i="83" s="1"/>
  <c r="BC59" i="99"/>
  <c r="BE25" i="144"/>
  <c r="AU22" i="88" s="1"/>
  <c r="AY22" i="88" s="1"/>
  <c r="AA34" i="30"/>
  <c r="AA26" i="30"/>
  <c r="AA22" i="30"/>
  <c r="AA23" i="30"/>
  <c r="AA24" i="30"/>
  <c r="AA8" i="30"/>
  <c r="O24" i="47"/>
  <c r="Y24" i="47" s="1"/>
  <c r="M35" i="100"/>
  <c r="M36" i="100" s="1"/>
  <c r="K22" i="100"/>
  <c r="G75" i="116"/>
  <c r="E78" i="98" s="1"/>
  <c r="G46" i="116"/>
  <c r="G29" i="116"/>
  <c r="E63" i="98" s="1"/>
  <c r="I36" i="101"/>
  <c r="I83" i="95" s="1"/>
  <c r="BM22" i="83"/>
  <c r="BM22" i="84"/>
  <c r="BY22" i="81"/>
  <c r="CC22" i="81" s="1"/>
  <c r="BY22" i="82"/>
  <c r="CC22" i="82" s="1"/>
  <c r="U22" i="82"/>
  <c r="M22" i="82"/>
  <c r="BY14" i="84"/>
  <c r="BQ14" i="84"/>
  <c r="BY10" i="84"/>
  <c r="BQ10" i="84"/>
  <c r="G35" i="100"/>
  <c r="G36" i="100" s="1"/>
  <c r="G69" i="98" l="1"/>
  <c r="U9" i="83"/>
  <c r="W9" i="83" s="1"/>
  <c r="Q9" i="83"/>
  <c r="W13" i="91"/>
  <c r="S19" i="89"/>
  <c r="U19" i="83"/>
  <c r="W19" i="83" s="1"/>
  <c r="Q19" i="83"/>
  <c r="W13" i="90"/>
  <c r="W9" i="91"/>
  <c r="U15" i="83"/>
  <c r="W15" i="83" s="1"/>
  <c r="Q15" i="83"/>
  <c r="K19" i="89"/>
  <c r="K15" i="89"/>
  <c r="K11" i="89"/>
  <c r="K23" i="89"/>
  <c r="K20" i="89"/>
  <c r="K16" i="89"/>
  <c r="K12" i="89"/>
  <c r="K8" i="89"/>
  <c r="K21" i="89"/>
  <c r="K17" i="89"/>
  <c r="K13" i="89"/>
  <c r="K9" i="89"/>
  <c r="K22" i="89"/>
  <c r="K18" i="89"/>
  <c r="K14" i="89"/>
  <c r="K10" i="89"/>
  <c r="W14" i="91"/>
  <c r="W21" i="91"/>
  <c r="G86" i="114"/>
  <c r="G98" i="114" s="1"/>
  <c r="I28" i="24" s="1"/>
  <c r="M28" i="24" s="1"/>
  <c r="S28" i="24" s="1"/>
  <c r="G64" i="114"/>
  <c r="I47" i="26" s="1"/>
  <c r="M47" i="26" s="1"/>
  <c r="G75" i="114"/>
  <c r="G91" i="114"/>
  <c r="G67" i="114"/>
  <c r="E17" i="97" s="1"/>
  <c r="G71" i="114"/>
  <c r="G88" i="114"/>
  <c r="G66" i="114"/>
  <c r="I152" i="11" s="1"/>
  <c r="G73" i="114"/>
  <c r="G89" i="114"/>
  <c r="G90" i="114"/>
  <c r="G79" i="114"/>
  <c r="G103" i="114" s="1"/>
  <c r="I30" i="22" s="1"/>
  <c r="M30" i="22" s="1"/>
  <c r="S30" i="22" s="1"/>
  <c r="G57" i="114"/>
  <c r="I15" i="22" s="1"/>
  <c r="M15" i="22" s="1"/>
  <c r="S15" i="22" s="1"/>
  <c r="G76" i="114"/>
  <c r="G92" i="114"/>
  <c r="G77" i="114"/>
  <c r="G93" i="114"/>
  <c r="G101" i="114" s="1"/>
  <c r="I29" i="22" s="1"/>
  <c r="M29" i="22" s="1"/>
  <c r="S29" i="22" s="1"/>
  <c r="G69" i="114"/>
  <c r="G83" i="114"/>
  <c r="G61" i="114"/>
  <c r="G80" i="114"/>
  <c r="G96" i="114" s="1"/>
  <c r="I26" i="22" s="1"/>
  <c r="M26" i="22" s="1"/>
  <c r="S26" i="22" s="1"/>
  <c r="G58" i="114"/>
  <c r="I17" i="24" s="1"/>
  <c r="M17" i="24" s="1"/>
  <c r="S17" i="24" s="1"/>
  <c r="G81" i="114"/>
  <c r="G59" i="114"/>
  <c r="I17" i="22" s="1"/>
  <c r="M17" i="22" s="1"/>
  <c r="S17" i="22" s="1"/>
  <c r="G78" i="114"/>
  <c r="G56" i="114"/>
  <c r="I15" i="24" s="1"/>
  <c r="M15" i="24" s="1"/>
  <c r="S15" i="24" s="1"/>
  <c r="G70" i="114"/>
  <c r="G87" i="114"/>
  <c r="G99" i="114" s="1"/>
  <c r="I29" i="24" s="1"/>
  <c r="M29" i="24" s="1"/>
  <c r="S29" i="24" s="1"/>
  <c r="G65" i="114"/>
  <c r="I154" i="11" s="1"/>
  <c r="G84" i="114"/>
  <c r="G62" i="114"/>
  <c r="I150" i="11" s="1"/>
  <c r="G85" i="114"/>
  <c r="G63" i="114"/>
  <c r="I47" i="27" s="1"/>
  <c r="M47" i="27" s="1"/>
  <c r="G68" i="114"/>
  <c r="E68" i="96" s="1"/>
  <c r="G82" i="114"/>
  <c r="G74" i="114"/>
  <c r="G94" i="114" s="1"/>
  <c r="I26" i="24" s="1"/>
  <c r="M26" i="24" s="1"/>
  <c r="S26" i="24" s="1"/>
  <c r="G60" i="114"/>
  <c r="Q20" i="83"/>
  <c r="U20" i="83"/>
  <c r="W20" i="83" s="1"/>
  <c r="K19" i="91"/>
  <c r="K15" i="91"/>
  <c r="K11" i="91"/>
  <c r="K23" i="91"/>
  <c r="K20" i="91"/>
  <c r="K16" i="91"/>
  <c r="K12" i="91"/>
  <c r="K8" i="91"/>
  <c r="K21" i="91"/>
  <c r="K17" i="91"/>
  <c r="K13" i="91"/>
  <c r="K9" i="91"/>
  <c r="K22" i="91"/>
  <c r="K18" i="91"/>
  <c r="K14" i="91"/>
  <c r="K10" i="91"/>
  <c r="G14" i="87"/>
  <c r="I14" i="87" s="1"/>
  <c r="AY14" i="3" s="1"/>
  <c r="G626" i="1" s="1"/>
  <c r="W14" i="92"/>
  <c r="U11" i="83"/>
  <c r="W11" i="83" s="1"/>
  <c r="Q11" i="83"/>
  <c r="S11" i="88"/>
  <c r="W16" i="89"/>
  <c r="G18" i="87"/>
  <c r="I18" i="87" s="1"/>
  <c r="AY18" i="3" s="1"/>
  <c r="G742" i="1" s="1"/>
  <c r="W18" i="92"/>
  <c r="CO22" i="82"/>
  <c r="CG22" i="82"/>
  <c r="CC10" i="84"/>
  <c r="BU10" i="84"/>
  <c r="Y22" i="82"/>
  <c r="AA22" i="82" s="1"/>
  <c r="Q22" i="82"/>
  <c r="BY22" i="84"/>
  <c r="BQ22" i="84"/>
  <c r="E69" i="98"/>
  <c r="BY9" i="83"/>
  <c r="CC9" i="83"/>
  <c r="CE9" i="83" s="1"/>
  <c r="AW14" i="81"/>
  <c r="AY14" i="81" s="1"/>
  <c r="AO14" i="81"/>
  <c r="U23" i="83"/>
  <c r="W23" i="83" s="1"/>
  <c r="Q23" i="83"/>
  <c r="AS23" i="81"/>
  <c r="AK23" i="81"/>
  <c r="CC20" i="83"/>
  <c r="CE20" i="83" s="1"/>
  <c r="BY20" i="83"/>
  <c r="AU41" i="35"/>
  <c r="AE41" i="35"/>
  <c r="BA41" i="35"/>
  <c r="AK41" i="35"/>
  <c r="S41" i="35"/>
  <c r="CS8" i="81"/>
  <c r="CU8" i="81" s="1"/>
  <c r="CK8" i="81"/>
  <c r="BM18" i="80"/>
  <c r="BO18" i="80" s="1"/>
  <c r="BI18" i="80"/>
  <c r="AK8" i="84"/>
  <c r="AC8" i="84"/>
  <c r="AK17" i="84"/>
  <c r="AC17" i="84"/>
  <c r="U16" i="84"/>
  <c r="M16" i="84"/>
  <c r="DM21" i="81"/>
  <c r="DE21" i="81"/>
  <c r="AM9" i="88"/>
  <c r="AC9" i="88"/>
  <c r="AQ15" i="92"/>
  <c r="AC20" i="89"/>
  <c r="AM20" i="89"/>
  <c r="BO14" i="83"/>
  <c r="BQ14" i="83" s="1"/>
  <c r="BU14" i="83" s="1"/>
  <c r="M14" i="89"/>
  <c r="O14" i="89" s="1"/>
  <c r="S14" i="89" s="1"/>
  <c r="G111" i="113"/>
  <c r="CA10" i="79"/>
  <c r="CE10" i="85"/>
  <c r="CA14" i="79"/>
  <c r="CE14" i="85"/>
  <c r="CA18" i="79"/>
  <c r="CE18" i="85"/>
  <c r="CA22" i="79"/>
  <c r="CE22" i="85"/>
  <c r="AG13" i="80"/>
  <c r="AI13" i="80" s="1"/>
  <c r="AC13" i="80"/>
  <c r="Q23" i="47"/>
  <c r="Q19" i="47"/>
  <c r="BC14" i="89"/>
  <c r="AG17" i="92"/>
  <c r="S18" i="90"/>
  <c r="AQ22" i="92"/>
  <c r="AU8" i="83"/>
  <c r="AW8" i="83" s="1"/>
  <c r="BA8" i="83" s="1"/>
  <c r="M8" i="90"/>
  <c r="O8" i="90" s="1"/>
  <c r="S8" i="90" s="1"/>
  <c r="K24" i="3"/>
  <c r="G896" i="1" s="1"/>
  <c r="Q22" i="92"/>
  <c r="S22" i="92" s="1"/>
  <c r="BQ11" i="81"/>
  <c r="BI11" i="81"/>
  <c r="AM16" i="88"/>
  <c r="AC16" i="88"/>
  <c r="Y48" i="50"/>
  <c r="Q48" i="50"/>
  <c r="W48" i="50" s="1"/>
  <c r="G9" i="74"/>
  <c r="I9" i="74" s="1"/>
  <c r="G60" i="96"/>
  <c r="I60" i="96" s="1"/>
  <c r="G59" i="96"/>
  <c r="G23" i="96"/>
  <c r="BC11" i="85"/>
  <c r="BE11" i="85" s="1"/>
  <c r="BG11" i="85" s="1"/>
  <c r="BI11" i="85" s="1"/>
  <c r="BK11" i="85" s="1"/>
  <c r="BM11" i="85" s="1"/>
  <c r="BI15" i="79"/>
  <c r="BO15" i="85"/>
  <c r="BC19" i="85"/>
  <c r="BE19" i="85" s="1"/>
  <c r="BG19" i="85" s="1"/>
  <c r="BI19" i="85" s="1"/>
  <c r="BK19" i="85" s="1"/>
  <c r="BM19" i="85" s="1"/>
  <c r="BI23" i="79"/>
  <c r="BO23" i="85"/>
  <c r="AQ10" i="79"/>
  <c r="AY10" i="85"/>
  <c r="AQ14" i="79"/>
  <c r="AY14" i="85"/>
  <c r="AQ18" i="79"/>
  <c r="AY18" i="85"/>
  <c r="AQ22" i="79"/>
  <c r="AY22" i="85"/>
  <c r="W9" i="54"/>
  <c r="AW8" i="80"/>
  <c r="AY8" i="80" s="1"/>
  <c r="AS8" i="80"/>
  <c r="BC17" i="90"/>
  <c r="AS9" i="81"/>
  <c r="AK9" i="81"/>
  <c r="AC13" i="83"/>
  <c r="AG13" i="83" s="1"/>
  <c r="CC16" i="83"/>
  <c r="CE16" i="83" s="1"/>
  <c r="BY16" i="83"/>
  <c r="BY21" i="83"/>
  <c r="CC21" i="83"/>
  <c r="CE21" i="83" s="1"/>
  <c r="S13" i="89"/>
  <c r="AC18" i="88"/>
  <c r="AM18" i="88"/>
  <c r="Y40" i="54"/>
  <c r="Q40" i="54"/>
  <c r="AQ46" i="42"/>
  <c r="AQ41" i="42"/>
  <c r="AQ38" i="42"/>
  <c r="AQ32" i="42"/>
  <c r="AQ28" i="42"/>
  <c r="AQ20" i="42"/>
  <c r="AQ16" i="42"/>
  <c r="AQ42" i="42"/>
  <c r="AQ39" i="42"/>
  <c r="AQ33" i="42"/>
  <c r="AQ29" i="42"/>
  <c r="AQ25" i="42"/>
  <c r="AQ17" i="42"/>
  <c r="AQ40" i="42"/>
  <c r="AQ36" i="42"/>
  <c r="AQ30" i="42"/>
  <c r="AQ18" i="42"/>
  <c r="AQ45" i="42"/>
  <c r="AQ43" i="42"/>
  <c r="AQ37" i="42"/>
  <c r="AQ31" i="42"/>
  <c r="AQ27" i="42"/>
  <c r="AQ19" i="42"/>
  <c r="AQ15" i="42"/>
  <c r="AQ14" i="42"/>
  <c r="AQ11" i="42"/>
  <c r="AQ46" i="34"/>
  <c r="AQ41" i="34"/>
  <c r="AQ38" i="34"/>
  <c r="AQ32" i="34"/>
  <c r="AQ28" i="34"/>
  <c r="AQ20" i="34"/>
  <c r="AQ16" i="34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CS14" i="81"/>
  <c r="CU14" i="81" s="1"/>
  <c r="CK14" i="81"/>
  <c r="BE22" i="83"/>
  <c r="BI22" i="83"/>
  <c r="BK22" i="83" s="1"/>
  <c r="AG14" i="91"/>
  <c r="S41" i="33"/>
  <c r="AS25" i="144"/>
  <c r="AU22" i="90" s="1"/>
  <c r="AY22" i="90" s="1"/>
  <c r="CC9" i="84"/>
  <c r="BU9" i="84"/>
  <c r="CC13" i="84"/>
  <c r="BU13" i="84"/>
  <c r="CC15" i="84"/>
  <c r="BU15" i="84"/>
  <c r="CC19" i="84"/>
  <c r="BU19" i="84"/>
  <c r="DM23" i="81"/>
  <c r="DE23" i="81"/>
  <c r="I64" i="98"/>
  <c r="BO19" i="51"/>
  <c r="BG19" i="51"/>
  <c r="AY19" i="51"/>
  <c r="AQ19" i="51"/>
  <c r="AU19" i="51" s="1"/>
  <c r="AI19" i="51"/>
  <c r="AA19" i="51"/>
  <c r="Q19" i="51"/>
  <c r="AA21" i="39"/>
  <c r="AA13" i="39"/>
  <c r="AA9" i="39"/>
  <c r="AA10" i="39"/>
  <c r="AA12" i="39"/>
  <c r="S15" i="47"/>
  <c r="CS16" i="83"/>
  <c r="CW16" i="83"/>
  <c r="CY16" i="83" s="1"/>
  <c r="S15" i="88"/>
  <c r="CI21" i="83"/>
  <c r="M21" i="88"/>
  <c r="O21" i="88" s="1"/>
  <c r="S21" i="88" s="1"/>
  <c r="G22" i="117"/>
  <c r="G34" i="117"/>
  <c r="G23" i="117"/>
  <c r="G39" i="117"/>
  <c r="G32" i="117"/>
  <c r="G33" i="117"/>
  <c r="G38" i="117"/>
  <c r="G27" i="117"/>
  <c r="G36" i="117"/>
  <c r="G37" i="117"/>
  <c r="G26" i="117"/>
  <c r="G31" i="117"/>
  <c r="G24" i="117"/>
  <c r="G25" i="117"/>
  <c r="G30" i="117"/>
  <c r="G35" i="117"/>
  <c r="G41" i="117"/>
  <c r="E14" i="97" s="1"/>
  <c r="G28" i="117"/>
  <c r="G29" i="117"/>
  <c r="CC8" i="80"/>
  <c r="CE8" i="80" s="1"/>
  <c r="BY8" i="80"/>
  <c r="CC16" i="80"/>
  <c r="CE16" i="80" s="1"/>
  <c r="BY16" i="80"/>
  <c r="AS11" i="81"/>
  <c r="AK11" i="81"/>
  <c r="BQ20" i="81"/>
  <c r="BI20" i="81"/>
  <c r="S19" i="91"/>
  <c r="BE75" i="52"/>
  <c r="BE74" i="52"/>
  <c r="AM16" i="56"/>
  <c r="AC16" i="56"/>
  <c r="Q16" i="56"/>
  <c r="W16" i="56" s="1"/>
  <c r="AS16" i="56"/>
  <c r="AI16" i="56"/>
  <c r="BW82" i="52"/>
  <c r="BQ82" i="52"/>
  <c r="AC82" i="52"/>
  <c r="AI82" i="52" s="1"/>
  <c r="BC11" i="91"/>
  <c r="BC13" i="89"/>
  <c r="BC21" i="89"/>
  <c r="Y13" i="82"/>
  <c r="AA13" i="82" s="1"/>
  <c r="Q13" i="82"/>
  <c r="CW19" i="83"/>
  <c r="CY19" i="83" s="1"/>
  <c r="CS19" i="83"/>
  <c r="AQ11" i="92"/>
  <c r="AM18" i="89"/>
  <c r="AC18" i="89"/>
  <c r="CG76" i="52"/>
  <c r="BW76" i="52"/>
  <c r="BM76" i="52"/>
  <c r="AS76" i="52"/>
  <c r="AI76" i="52"/>
  <c r="Y76" i="52"/>
  <c r="G143" i="113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Y11" i="79"/>
  <c r="AI11" i="85"/>
  <c r="Y15" i="79"/>
  <c r="AI15" i="85"/>
  <c r="Y19" i="79"/>
  <c r="AI19" i="85"/>
  <c r="Y23" i="79"/>
  <c r="AI23" i="85"/>
  <c r="BE10" i="83"/>
  <c r="BI10" i="83"/>
  <c r="BK10" i="83" s="1"/>
  <c r="BE14" i="84"/>
  <c r="AW14" i="84"/>
  <c r="Y17" i="81"/>
  <c r="AA17" i="81" s="1"/>
  <c r="Q17" i="81"/>
  <c r="BQ18" i="82"/>
  <c r="BI18" i="82"/>
  <c r="AQ14" i="92"/>
  <c r="G9" i="87"/>
  <c r="I9" i="87" s="1"/>
  <c r="AY9" i="3" s="1"/>
  <c r="G481" i="1" s="1"/>
  <c r="W9" i="92"/>
  <c r="G27" i="77"/>
  <c r="I27" i="77" s="1"/>
  <c r="I20" i="48" s="1"/>
  <c r="M20" i="48" s="1"/>
  <c r="G23" i="77"/>
  <c r="I23" i="77" s="1"/>
  <c r="I16" i="48" s="1"/>
  <c r="M16" i="48" s="1"/>
  <c r="G25" i="77"/>
  <c r="I25" i="77" s="1"/>
  <c r="I18" i="48" s="1"/>
  <c r="M18" i="48" s="1"/>
  <c r="G26" i="77"/>
  <c r="I26" i="77" s="1"/>
  <c r="I19" i="48" s="1"/>
  <c r="M19" i="48" s="1"/>
  <c r="G22" i="77"/>
  <c r="I22" i="77" s="1"/>
  <c r="I15" i="48" s="1"/>
  <c r="G24" i="77"/>
  <c r="I24" i="77" s="1"/>
  <c r="I17" i="48" s="1"/>
  <c r="M17" i="48" s="1"/>
  <c r="AQ42" i="45"/>
  <c r="AQ39" i="45"/>
  <c r="AQ33" i="45"/>
  <c r="AQ29" i="45"/>
  <c r="AQ25" i="45"/>
  <c r="AQ17" i="45"/>
  <c r="AQ40" i="45"/>
  <c r="AQ36" i="45"/>
  <c r="AQ30" i="45"/>
  <c r="AQ18" i="45"/>
  <c r="AQ14" i="45"/>
  <c r="AQ45" i="45"/>
  <c r="AQ43" i="45"/>
  <c r="AQ37" i="45"/>
  <c r="AQ31" i="45"/>
  <c r="AQ27" i="45"/>
  <c r="AQ19" i="45"/>
  <c r="AQ15" i="45"/>
  <c r="AQ11" i="45"/>
  <c r="AQ46" i="45"/>
  <c r="AQ41" i="45"/>
  <c r="AQ38" i="45"/>
  <c r="AQ32" i="45"/>
  <c r="AQ28" i="45"/>
  <c r="AQ20" i="45"/>
  <c r="AQ16" i="45"/>
  <c r="AQ42" i="37"/>
  <c r="AQ39" i="37"/>
  <c r="AQ33" i="37"/>
  <c r="AQ29" i="37"/>
  <c r="AQ25" i="37"/>
  <c r="AQ17" i="37"/>
  <c r="AQ40" i="37"/>
  <c r="AQ36" i="37"/>
  <c r="AQ30" i="37"/>
  <c r="AQ18" i="37"/>
  <c r="AQ14" i="37"/>
  <c r="AQ45" i="37"/>
  <c r="AQ43" i="37"/>
  <c r="AQ37" i="37"/>
  <c r="AQ31" i="37"/>
  <c r="AQ27" i="37"/>
  <c r="AQ19" i="37"/>
  <c r="AQ15" i="37"/>
  <c r="AQ11" i="37"/>
  <c r="AQ46" i="37"/>
  <c r="AQ41" i="37"/>
  <c r="AQ38" i="37"/>
  <c r="AQ32" i="37"/>
  <c r="AQ28" i="37"/>
  <c r="AQ20" i="37"/>
  <c r="AQ16" i="37"/>
  <c r="AC22" i="83"/>
  <c r="AG22" i="83" s="1"/>
  <c r="AQ11" i="90"/>
  <c r="I67" i="98"/>
  <c r="K59" i="96"/>
  <c r="I31" i="53" s="1"/>
  <c r="M31" i="53" s="1"/>
  <c r="Q31" i="53" s="1"/>
  <c r="W31" i="53" s="1"/>
  <c r="I59" i="96"/>
  <c r="I31" i="55" s="1"/>
  <c r="M31" i="55" s="1"/>
  <c r="K26" i="30"/>
  <c r="K23" i="32"/>
  <c r="K23" i="31"/>
  <c r="K23" i="34"/>
  <c r="K23" i="33"/>
  <c r="K26" i="35"/>
  <c r="K23" i="35"/>
  <c r="K23" i="36"/>
  <c r="K26" i="38"/>
  <c r="K23" i="38"/>
  <c r="K26" i="41"/>
  <c r="K23" i="42"/>
  <c r="K23" i="40"/>
  <c r="K23" i="39"/>
  <c r="K23" i="43"/>
  <c r="K26" i="44"/>
  <c r="K23" i="45"/>
  <c r="K23" i="46"/>
  <c r="K56" i="52"/>
  <c r="K53" i="52"/>
  <c r="K26" i="34"/>
  <c r="K26" i="32"/>
  <c r="K26" i="46"/>
  <c r="K26" i="45"/>
  <c r="K23" i="37"/>
  <c r="K26" i="36"/>
  <c r="K26" i="39"/>
  <c r="K23" i="44"/>
  <c r="K23" i="41"/>
  <c r="K26" i="40"/>
  <c r="K26" i="31"/>
  <c r="K23" i="30"/>
  <c r="K26" i="43"/>
  <c r="K26" i="42"/>
  <c r="K26" i="37"/>
  <c r="K26" i="33"/>
  <c r="CS13" i="81"/>
  <c r="CU13" i="81" s="1"/>
  <c r="CK13" i="81"/>
  <c r="AQ8" i="89"/>
  <c r="CA8" i="89"/>
  <c r="BY8" i="89"/>
  <c r="AG8" i="89"/>
  <c r="BY23" i="84"/>
  <c r="BQ23" i="84"/>
  <c r="CS12" i="81"/>
  <c r="CU12" i="81" s="1"/>
  <c r="CK12" i="81"/>
  <c r="AG20" i="91"/>
  <c r="AA23" i="33"/>
  <c r="AA24" i="33"/>
  <c r="AA8" i="33"/>
  <c r="AA34" i="33"/>
  <c r="AA26" i="33"/>
  <c r="AA22" i="33"/>
  <c r="O21" i="47"/>
  <c r="Y21" i="47" s="1"/>
  <c r="DM11" i="81"/>
  <c r="DE11" i="81"/>
  <c r="BQ13" i="81"/>
  <c r="BI13" i="81"/>
  <c r="AQ9" i="92"/>
  <c r="AM13" i="88"/>
  <c r="AC13" i="88"/>
  <c r="AU15" i="83"/>
  <c r="M15" i="90"/>
  <c r="O15" i="90" s="1"/>
  <c r="S15" i="90" s="1"/>
  <c r="S8" i="20"/>
  <c r="BM15" i="80"/>
  <c r="BO15" i="80" s="1"/>
  <c r="BI15" i="80"/>
  <c r="BC10" i="89"/>
  <c r="BC18" i="89"/>
  <c r="CS10" i="84"/>
  <c r="CK10" i="84"/>
  <c r="BE12" i="84"/>
  <c r="AW12" i="84"/>
  <c r="Y14" i="82"/>
  <c r="AA14" i="82" s="1"/>
  <c r="Q14" i="82"/>
  <c r="BE17" i="84"/>
  <c r="AW17" i="84"/>
  <c r="AK21" i="84"/>
  <c r="AC21" i="84"/>
  <c r="S12" i="88"/>
  <c r="AQ20" i="92"/>
  <c r="Q67" i="23"/>
  <c r="Q65" i="23"/>
  <c r="Q63" i="23"/>
  <c r="Q59" i="23"/>
  <c r="Q57" i="23"/>
  <c r="Q55" i="23"/>
  <c r="Q53" i="23"/>
  <c r="Q51" i="23"/>
  <c r="Q68" i="23"/>
  <c r="Q66" i="23"/>
  <c r="Q64" i="23"/>
  <c r="Q58" i="23"/>
  <c r="Q56" i="23"/>
  <c r="Q54" i="23"/>
  <c r="Q52" i="23"/>
  <c r="Q11" i="23"/>
  <c r="Q9" i="23"/>
  <c r="S9" i="23" s="1"/>
  <c r="Q10" i="23"/>
  <c r="Q8" i="23"/>
  <c r="S8" i="23" s="1"/>
  <c r="I24" i="135"/>
  <c r="G138" i="113"/>
  <c r="DM9" i="81"/>
  <c r="DE9" i="81"/>
  <c r="DM13" i="82"/>
  <c r="DE13" i="82"/>
  <c r="Y15" i="82"/>
  <c r="AA15" i="82" s="1"/>
  <c r="Q15" i="82"/>
  <c r="BQ21" i="82"/>
  <c r="BI21" i="82"/>
  <c r="S9" i="90"/>
  <c r="AQ16" i="92"/>
  <c r="EQ8" i="138"/>
  <c r="BM65" i="52"/>
  <c r="BW65" i="52"/>
  <c r="CG65" i="52"/>
  <c r="Q8" i="50"/>
  <c r="Y8" i="50" s="1"/>
  <c r="AY66" i="52"/>
  <c r="AW66" i="52"/>
  <c r="AW16" i="80"/>
  <c r="AY16" i="80" s="1"/>
  <c r="AS16" i="80"/>
  <c r="BY11" i="84"/>
  <c r="BQ11" i="84"/>
  <c r="U12" i="84"/>
  <c r="M12" i="84"/>
  <c r="AS15" i="82"/>
  <c r="AK15" i="82"/>
  <c r="AK19" i="84"/>
  <c r="AC19" i="84"/>
  <c r="U20" i="84"/>
  <c r="M20" i="84"/>
  <c r="S11" i="91"/>
  <c r="AM20" i="90"/>
  <c r="AC20" i="90"/>
  <c r="K28" i="104"/>
  <c r="K24" i="104"/>
  <c r="K20" i="104"/>
  <c r="K16" i="104"/>
  <c r="K29" i="104"/>
  <c r="K25" i="104"/>
  <c r="K21" i="104"/>
  <c r="K17" i="104"/>
  <c r="K30" i="104"/>
  <c r="K26" i="104"/>
  <c r="K22" i="104"/>
  <c r="K18" i="104"/>
  <c r="K14" i="104"/>
  <c r="K31" i="104"/>
  <c r="K27" i="104"/>
  <c r="K23" i="104"/>
  <c r="K19" i="104"/>
  <c r="K15" i="104"/>
  <c r="AQ40" i="40"/>
  <c r="AQ36" i="40"/>
  <c r="AQ30" i="40"/>
  <c r="AQ18" i="40"/>
  <c r="AQ14" i="40"/>
  <c r="AQ45" i="40"/>
  <c r="AQ43" i="40"/>
  <c r="AQ37" i="40"/>
  <c r="AQ31" i="40"/>
  <c r="AQ27" i="40"/>
  <c r="AQ19" i="40"/>
  <c r="AQ15" i="40"/>
  <c r="AQ11" i="40"/>
  <c r="AQ46" i="40"/>
  <c r="AQ41" i="40"/>
  <c r="AQ38" i="40"/>
  <c r="AQ32" i="40"/>
  <c r="AQ28" i="40"/>
  <c r="AQ20" i="40"/>
  <c r="AQ16" i="40"/>
  <c r="AQ42" i="40"/>
  <c r="AQ39" i="40"/>
  <c r="AQ33" i="40"/>
  <c r="AQ29" i="40"/>
  <c r="AQ25" i="40"/>
  <c r="AQ17" i="40"/>
  <c r="AQ46" i="32"/>
  <c r="AQ41" i="32"/>
  <c r="AQ38" i="32"/>
  <c r="AQ32" i="32"/>
  <c r="AQ28" i="32"/>
  <c r="AQ20" i="32"/>
  <c r="AQ16" i="32"/>
  <c r="AQ42" i="32"/>
  <c r="AQ39" i="32"/>
  <c r="AQ33" i="32"/>
  <c r="AQ29" i="32"/>
  <c r="AQ25" i="32"/>
  <c r="AQ17" i="32"/>
  <c r="AQ40" i="32"/>
  <c r="AQ36" i="32"/>
  <c r="AQ30" i="32"/>
  <c r="AQ18" i="32"/>
  <c r="AQ14" i="32"/>
  <c r="AQ45" i="32"/>
  <c r="AQ43" i="32"/>
  <c r="AQ37" i="32"/>
  <c r="AQ31" i="32"/>
  <c r="AQ27" i="32"/>
  <c r="AQ19" i="32"/>
  <c r="AQ15" i="32"/>
  <c r="AQ11" i="32"/>
  <c r="CS22" i="84"/>
  <c r="CK22" i="84"/>
  <c r="AQ12" i="89"/>
  <c r="G14" i="117"/>
  <c r="CS9" i="82"/>
  <c r="CU9" i="82" s="1"/>
  <c r="CK9" i="82"/>
  <c r="CS13" i="82"/>
  <c r="CU13" i="82" s="1"/>
  <c r="CK13" i="82"/>
  <c r="CS15" i="82"/>
  <c r="CU15" i="82" s="1"/>
  <c r="CK15" i="82"/>
  <c r="CS19" i="82"/>
  <c r="CU19" i="82" s="1"/>
  <c r="CK19" i="82"/>
  <c r="AU41" i="36"/>
  <c r="AE41" i="36"/>
  <c r="BA41" i="36"/>
  <c r="AK41" i="36"/>
  <c r="S41" i="36"/>
  <c r="AW23" i="83"/>
  <c r="BA23" i="83" s="1"/>
  <c r="I52" i="98"/>
  <c r="I33" i="13"/>
  <c r="E34" i="12" s="1"/>
  <c r="M31" i="13"/>
  <c r="M33" i="13" s="1"/>
  <c r="AO90" i="52"/>
  <c r="BY90" i="52"/>
  <c r="CC90" i="52" s="1"/>
  <c r="AO47" i="52"/>
  <c r="BY47" i="52"/>
  <c r="CC47" i="52" s="1"/>
  <c r="AK8" i="51"/>
  <c r="BM8" i="51"/>
  <c r="BQ8" i="51" s="1"/>
  <c r="AK10" i="51"/>
  <c r="BM10" i="51"/>
  <c r="BQ10" i="51" s="1"/>
  <c r="AK14" i="51"/>
  <c r="BM14" i="51"/>
  <c r="BQ14" i="51" s="1"/>
  <c r="AK16" i="51"/>
  <c r="BM16" i="51"/>
  <c r="BQ16" i="51" s="1"/>
  <c r="AK20" i="51"/>
  <c r="BM20" i="51"/>
  <c r="BQ20" i="51" s="1"/>
  <c r="BY33" i="52"/>
  <c r="CC33" i="52" s="1"/>
  <c r="AO33" i="52"/>
  <c r="BY87" i="52"/>
  <c r="CC87" i="52" s="1"/>
  <c r="AO87" i="52"/>
  <c r="AW9" i="80"/>
  <c r="AY9" i="80" s="1"/>
  <c r="AS9" i="80"/>
  <c r="AW17" i="80"/>
  <c r="AY17" i="80" s="1"/>
  <c r="AS17" i="80"/>
  <c r="BM22" i="80"/>
  <c r="BO22" i="80" s="1"/>
  <c r="BI22" i="80"/>
  <c r="BQ9" i="81"/>
  <c r="BI9" i="81"/>
  <c r="AW15" i="83"/>
  <c r="BA15" i="83" s="1"/>
  <c r="BE19" i="84"/>
  <c r="AW19" i="84"/>
  <c r="BO10" i="83"/>
  <c r="BQ10" i="83" s="1"/>
  <c r="BU10" i="83" s="1"/>
  <c r="M10" i="89"/>
  <c r="O10" i="89" s="1"/>
  <c r="S10" i="89" s="1"/>
  <c r="AW10" i="80"/>
  <c r="AY10" i="80" s="1"/>
  <c r="AS10" i="80"/>
  <c r="AW18" i="80"/>
  <c r="AY18" i="80" s="1"/>
  <c r="AS18" i="80"/>
  <c r="AM15" i="91"/>
  <c r="AC15" i="91"/>
  <c r="E9" i="104"/>
  <c r="AA50" i="128"/>
  <c r="E8" i="104" s="1"/>
  <c r="E11" i="118"/>
  <c r="E13" i="118" s="1"/>
  <c r="E26" i="74" s="1"/>
  <c r="BC17" i="89"/>
  <c r="DM15" i="82"/>
  <c r="DE15" i="82"/>
  <c r="Y19" i="81"/>
  <c r="AA19" i="81" s="1"/>
  <c r="Q19" i="81"/>
  <c r="W16" i="92"/>
  <c r="G16" i="87"/>
  <c r="I16" i="87" s="1"/>
  <c r="AY16" i="3" s="1"/>
  <c r="G684" i="1" s="1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AM42" i="56"/>
  <c r="AS42" i="56" s="1"/>
  <c r="AC42" i="56"/>
  <c r="AI42" i="56" s="1"/>
  <c r="Q42" i="56"/>
  <c r="W42" i="56" s="1"/>
  <c r="Y42" i="56"/>
  <c r="BC13" i="90"/>
  <c r="Y8" i="81"/>
  <c r="AA8" i="81" s="1"/>
  <c r="Q8" i="81"/>
  <c r="DM8" i="82"/>
  <c r="DE8" i="82"/>
  <c r="CS12" i="84"/>
  <c r="CK12" i="84"/>
  <c r="U17" i="83"/>
  <c r="W17" i="83" s="1"/>
  <c r="Q17" i="83"/>
  <c r="CS20" i="83"/>
  <c r="CW20" i="83"/>
  <c r="CY20" i="83" s="1"/>
  <c r="AM12" i="90"/>
  <c r="AC12" i="90"/>
  <c r="AM21" i="91"/>
  <c r="AC21" i="91"/>
  <c r="AQ45" i="39"/>
  <c r="AQ43" i="39"/>
  <c r="AQ37" i="39"/>
  <c r="AQ31" i="39"/>
  <c r="AQ27" i="39"/>
  <c r="AQ46" i="39"/>
  <c r="AQ41" i="39"/>
  <c r="AQ38" i="39"/>
  <c r="AQ32" i="39"/>
  <c r="AQ28" i="39"/>
  <c r="AQ42" i="39"/>
  <c r="AQ39" i="39"/>
  <c r="AQ33" i="39"/>
  <c r="AQ29" i="39"/>
  <c r="AQ25" i="39"/>
  <c r="AQ40" i="39"/>
  <c r="AQ36" i="39"/>
  <c r="AQ30" i="39"/>
  <c r="AQ17" i="39"/>
  <c r="AQ18" i="39"/>
  <c r="AQ14" i="39"/>
  <c r="AQ19" i="39"/>
  <c r="AQ15" i="39"/>
  <c r="AQ11" i="39"/>
  <c r="AQ20" i="39"/>
  <c r="AQ16" i="39"/>
  <c r="BC22" i="92"/>
  <c r="K63" i="54"/>
  <c r="K62" i="54"/>
  <c r="K53" i="54"/>
  <c r="AW70" i="52"/>
  <c r="BC70" i="52" s="1"/>
  <c r="Q10" i="54"/>
  <c r="W10" i="54" s="1"/>
  <c r="Q32" i="54"/>
  <c r="W32" i="54" s="1"/>
  <c r="Y32" i="54"/>
  <c r="I149" i="11"/>
  <c r="E37" i="103"/>
  <c r="I16" i="22"/>
  <c r="M16" i="22" s="1"/>
  <c r="S16" i="22" s="1"/>
  <c r="E34" i="103"/>
  <c r="I78" i="98"/>
  <c r="AW10" i="81"/>
  <c r="AY10" i="81" s="1"/>
  <c r="AO10" i="81"/>
  <c r="BY19" i="83"/>
  <c r="CC19" i="83"/>
  <c r="CE19" i="83" s="1"/>
  <c r="AK23" i="84"/>
  <c r="AC23" i="84"/>
  <c r="CC12" i="83"/>
  <c r="CE12" i="83" s="1"/>
  <c r="BY12" i="83"/>
  <c r="AG17" i="90"/>
  <c r="CI8" i="83"/>
  <c r="M8" i="88"/>
  <c r="O8" i="88" s="1"/>
  <c r="S8" i="88" s="1"/>
  <c r="I76" i="98"/>
  <c r="BM10" i="80"/>
  <c r="BO10" i="80" s="1"/>
  <c r="BI10" i="80"/>
  <c r="BC19" i="89"/>
  <c r="CS21" i="84"/>
  <c r="CK21" i="84"/>
  <c r="AG13" i="92"/>
  <c r="S18" i="91"/>
  <c r="AA16" i="83"/>
  <c r="AC16" i="83" s="1"/>
  <c r="AG16" i="83" s="1"/>
  <c r="M16" i="91"/>
  <c r="O16" i="91" s="1"/>
  <c r="S16" i="91" s="1"/>
  <c r="G23" i="113"/>
  <c r="G48" i="113"/>
  <c r="G70" i="113"/>
  <c r="G72" i="113" s="1"/>
  <c r="I42" i="40" s="1"/>
  <c r="M42" i="40" s="1"/>
  <c r="G95" i="113"/>
  <c r="G120" i="113"/>
  <c r="G153" i="113"/>
  <c r="G17" i="113"/>
  <c r="G42" i="113"/>
  <c r="G67" i="113"/>
  <c r="G89" i="113"/>
  <c r="G114" i="113"/>
  <c r="G119" i="113" s="1"/>
  <c r="I19" i="29" s="1"/>
  <c r="M19" i="29" s="1"/>
  <c r="S19" i="29" s="1"/>
  <c r="BA19" i="7" s="1"/>
  <c r="G151" i="113"/>
  <c r="G25" i="113"/>
  <c r="G61" i="113"/>
  <c r="G97" i="113"/>
  <c r="G99" i="113" s="1"/>
  <c r="I42" i="37" s="1"/>
  <c r="M42" i="37" s="1"/>
  <c r="G133" i="113"/>
  <c r="G140" i="113"/>
  <c r="G40" i="113"/>
  <c r="G62" i="113"/>
  <c r="G87" i="113"/>
  <c r="G112" i="113"/>
  <c r="G134" i="113"/>
  <c r="G30" i="113"/>
  <c r="G52" i="113"/>
  <c r="G77" i="113"/>
  <c r="G102" i="113"/>
  <c r="G124" i="113"/>
  <c r="G126" i="113" s="1"/>
  <c r="I42" i="34" s="1"/>
  <c r="M42" i="34" s="1"/>
  <c r="G157" i="113"/>
  <c r="G24" i="113"/>
  <c r="G49" i="113"/>
  <c r="G71" i="113"/>
  <c r="G73" i="113" s="1"/>
  <c r="I43" i="40" s="1"/>
  <c r="M43" i="40" s="1"/>
  <c r="G96" i="113"/>
  <c r="G121" i="113"/>
  <c r="G154" i="113"/>
  <c r="G32" i="113"/>
  <c r="G68" i="113"/>
  <c r="G104" i="113"/>
  <c r="G150" i="113"/>
  <c r="G22" i="113"/>
  <c r="G44" i="113"/>
  <c r="G69" i="113"/>
  <c r="G94" i="113"/>
  <c r="G116" i="113"/>
  <c r="G148" i="113"/>
  <c r="G12" i="113"/>
  <c r="G34" i="113"/>
  <c r="G59" i="113"/>
  <c r="G84" i="113"/>
  <c r="G106" i="113"/>
  <c r="G131" i="113"/>
  <c r="G31" i="113"/>
  <c r="G53" i="113"/>
  <c r="G78" i="113"/>
  <c r="G83" i="113" s="1"/>
  <c r="I15" i="29" s="1"/>
  <c r="M15" i="29" s="1"/>
  <c r="S15" i="29" s="1"/>
  <c r="BA15" i="7" s="1"/>
  <c r="G103" i="113"/>
  <c r="G125" i="113"/>
  <c r="G158" i="113"/>
  <c r="G43" i="113"/>
  <c r="G79" i="113"/>
  <c r="G115" i="113"/>
  <c r="G117" i="113" s="1"/>
  <c r="I42" i="35" s="1"/>
  <c r="M42" i="35" s="1"/>
  <c r="G155" i="113"/>
  <c r="G26" i="113"/>
  <c r="G28" i="113" s="1"/>
  <c r="I43" i="45" s="1"/>
  <c r="M43" i="45" s="1"/>
  <c r="G51" i="113"/>
  <c r="G56" i="113" s="1"/>
  <c r="I12" i="29" s="1"/>
  <c r="M12" i="29" s="1"/>
  <c r="S12" i="29" s="1"/>
  <c r="BA12" i="7" s="1"/>
  <c r="G76" i="113"/>
  <c r="G98" i="113"/>
  <c r="G100" i="113" s="1"/>
  <c r="I43" i="37" s="1"/>
  <c r="M43" i="37" s="1"/>
  <c r="G123" i="113"/>
  <c r="G128" i="113" s="1"/>
  <c r="I20" i="29" s="1"/>
  <c r="M20" i="29" s="1"/>
  <c r="S20" i="29" s="1"/>
  <c r="BA20" i="7" s="1"/>
  <c r="G156" i="113"/>
  <c r="G161" i="113" s="1"/>
  <c r="I25" i="29" s="1"/>
  <c r="M25" i="29" s="1"/>
  <c r="S25" i="29" s="1"/>
  <c r="BA25" i="7" s="1"/>
  <c r="G16" i="113"/>
  <c r="G18" i="113" s="1"/>
  <c r="I42" i="46" s="1"/>
  <c r="M42" i="46" s="1"/>
  <c r="G41" i="113"/>
  <c r="G66" i="113"/>
  <c r="G88" i="113"/>
  <c r="G90" i="113" s="1"/>
  <c r="I42" i="38" s="1"/>
  <c r="M42" i="38" s="1"/>
  <c r="G113" i="113"/>
  <c r="G147" i="113"/>
  <c r="G13" i="113"/>
  <c r="G35" i="113"/>
  <c r="G37" i="113" s="1"/>
  <c r="I43" i="44" s="1"/>
  <c r="M43" i="44" s="1"/>
  <c r="G60" i="113"/>
  <c r="G85" i="113"/>
  <c r="G107" i="113"/>
  <c r="G109" i="113" s="1"/>
  <c r="I43" i="36" s="1"/>
  <c r="M43" i="36" s="1"/>
  <c r="G132" i="113"/>
  <c r="G14" i="113"/>
  <c r="G50" i="113"/>
  <c r="G86" i="113"/>
  <c r="G122" i="113"/>
  <c r="G33" i="113"/>
  <c r="G38" i="113" s="1"/>
  <c r="I10" i="29" s="1"/>
  <c r="M10" i="29" s="1"/>
  <c r="S10" i="29" s="1"/>
  <c r="BA10" i="7" s="1"/>
  <c r="G58" i="113"/>
  <c r="G80" i="113"/>
  <c r="G82" i="113" s="1"/>
  <c r="I43" i="39" s="1"/>
  <c r="M43" i="39" s="1"/>
  <c r="G105" i="113"/>
  <c r="G110" i="113" s="1"/>
  <c r="I18" i="29" s="1"/>
  <c r="M18" i="29" s="1"/>
  <c r="S18" i="29" s="1"/>
  <c r="BA18" i="7" s="1"/>
  <c r="G130" i="113"/>
  <c r="G141" i="113"/>
  <c r="G146" i="113" s="1"/>
  <c r="I24" i="29" s="1"/>
  <c r="M24" i="29" s="1"/>
  <c r="S24" i="29" s="1"/>
  <c r="BA24" i="7" s="1"/>
  <c r="I46" i="27"/>
  <c r="M46" i="27" s="1"/>
  <c r="E40" i="103"/>
  <c r="M40" i="103" s="1"/>
  <c r="W40" i="54"/>
  <c r="CA11" i="79"/>
  <c r="CE11" i="85"/>
  <c r="CA15" i="79"/>
  <c r="CE15" i="85"/>
  <c r="CA19" i="79"/>
  <c r="CE19" i="85"/>
  <c r="CA23" i="79"/>
  <c r="CE23" i="85"/>
  <c r="BM19" i="80"/>
  <c r="BO19" i="80" s="1"/>
  <c r="BI19" i="80"/>
  <c r="Y18" i="81"/>
  <c r="AA18" i="81" s="1"/>
  <c r="Q18" i="81"/>
  <c r="DM18" i="82"/>
  <c r="DE18" i="82"/>
  <c r="I23" i="88"/>
  <c r="BU8" i="88"/>
  <c r="AM8" i="88"/>
  <c r="AC8" i="88"/>
  <c r="AG12" i="92"/>
  <c r="AQ17" i="92"/>
  <c r="AC18" i="90"/>
  <c r="AM18" i="90"/>
  <c r="CI10" i="83"/>
  <c r="M10" i="88"/>
  <c r="O10" i="88" s="1"/>
  <c r="S10" i="88" s="1"/>
  <c r="AU16" i="83"/>
  <c r="AW16" i="83" s="1"/>
  <c r="BA16" i="83" s="1"/>
  <c r="M16" i="90"/>
  <c r="O16" i="90" s="1"/>
  <c r="S16" i="90" s="1"/>
  <c r="BC10" i="92"/>
  <c r="BC19" i="91"/>
  <c r="Y9" i="81"/>
  <c r="AA9" i="81" s="1"/>
  <c r="Q9" i="81"/>
  <c r="BE11" i="84"/>
  <c r="AW11" i="84"/>
  <c r="U15" i="84"/>
  <c r="M15" i="84"/>
  <c r="BQ16" i="82"/>
  <c r="BI16" i="82"/>
  <c r="AM15" i="90"/>
  <c r="AC15" i="90"/>
  <c r="S22" i="91"/>
  <c r="W20" i="92"/>
  <c r="G20" i="87"/>
  <c r="I20" i="87" s="1"/>
  <c r="AY20" i="3" s="1"/>
  <c r="G800" i="1" s="1"/>
  <c r="I46" i="26"/>
  <c r="M46" i="26" s="1"/>
  <c r="E41" i="103"/>
  <c r="M41" i="103" s="1"/>
  <c r="G12" i="74"/>
  <c r="I12" i="74" s="1"/>
  <c r="G54" i="96"/>
  <c r="G53" i="96"/>
  <c r="G19" i="96"/>
  <c r="BI8" i="79"/>
  <c r="BO8" i="85"/>
  <c r="BI12" i="79"/>
  <c r="BO12" i="85"/>
  <c r="BI16" i="79"/>
  <c r="BO16" i="85"/>
  <c r="BI20" i="79"/>
  <c r="BO20" i="85"/>
  <c r="AQ11" i="79"/>
  <c r="AY11" i="85"/>
  <c r="AQ15" i="79"/>
  <c r="AY15" i="85"/>
  <c r="AQ19" i="79"/>
  <c r="AY19" i="85"/>
  <c r="AQ23" i="79"/>
  <c r="AY23" i="85"/>
  <c r="BC11" i="88"/>
  <c r="BC15" i="88"/>
  <c r="AK9" i="84"/>
  <c r="AC9" i="84"/>
  <c r="Y12" i="82"/>
  <c r="AA12" i="82" s="1"/>
  <c r="Q12" i="82"/>
  <c r="AS13" i="82"/>
  <c r="AK13" i="82"/>
  <c r="CO16" i="82"/>
  <c r="CG16" i="82"/>
  <c r="Y20" i="82"/>
  <c r="AA20" i="82" s="1"/>
  <c r="Q20" i="82"/>
  <c r="CO21" i="82"/>
  <c r="CG21" i="82"/>
  <c r="S15" i="89"/>
  <c r="S22" i="90"/>
  <c r="Q49" i="50"/>
  <c r="W49" i="50" s="1"/>
  <c r="Y49" i="50"/>
  <c r="BQ22" i="82"/>
  <c r="BI22" i="82"/>
  <c r="AQ14" i="91"/>
  <c r="U23" i="84"/>
  <c r="M23" i="84"/>
  <c r="CS23" i="84"/>
  <c r="CK23" i="84"/>
  <c r="CS17" i="82"/>
  <c r="CU17" i="82" s="1"/>
  <c r="CK17" i="82"/>
  <c r="I79" i="98"/>
  <c r="AW20" i="82"/>
  <c r="AY20" i="82" s="1"/>
  <c r="AO20" i="82"/>
  <c r="CC15" i="80"/>
  <c r="CE15" i="80" s="1"/>
  <c r="BY15" i="80"/>
  <c r="BC11" i="89"/>
  <c r="BC18" i="88"/>
  <c r="Y16" i="81"/>
  <c r="AA16" i="81" s="1"/>
  <c r="Q16" i="81"/>
  <c r="DM16" i="82"/>
  <c r="DE16" i="82"/>
  <c r="S10" i="91"/>
  <c r="W21" i="90"/>
  <c r="AU11" i="83"/>
  <c r="M11" i="90"/>
  <c r="O11" i="90" s="1"/>
  <c r="S11" i="90" s="1"/>
  <c r="Q36" i="54"/>
  <c r="W36" i="54" s="1"/>
  <c r="Y36" i="54"/>
  <c r="AA34" i="40"/>
  <c r="AA26" i="40"/>
  <c r="AA22" i="40"/>
  <c r="AA23" i="40"/>
  <c r="AA24" i="40"/>
  <c r="AA8" i="40"/>
  <c r="O14" i="47"/>
  <c r="Y14" i="47" s="1"/>
  <c r="AA24" i="32"/>
  <c r="AA8" i="32"/>
  <c r="AA34" i="32"/>
  <c r="AA26" i="32"/>
  <c r="AA22" i="32"/>
  <c r="AA23" i="32"/>
  <c r="O22" i="47"/>
  <c r="Y22" i="47" s="1"/>
  <c r="BC15" i="90"/>
  <c r="AK11" i="84"/>
  <c r="AC11" i="84"/>
  <c r="Y14" i="81"/>
  <c r="AA14" i="81" s="1"/>
  <c r="Q14" i="81"/>
  <c r="DM14" i="82"/>
  <c r="DE14" i="82"/>
  <c r="BE20" i="84"/>
  <c r="AW20" i="84"/>
  <c r="K21" i="92"/>
  <c r="K17" i="92"/>
  <c r="K13" i="92"/>
  <c r="K9" i="92"/>
  <c r="K22" i="92"/>
  <c r="K18" i="92"/>
  <c r="K14" i="92"/>
  <c r="K10" i="92"/>
  <c r="K19" i="92"/>
  <c r="K15" i="92"/>
  <c r="K11" i="92"/>
  <c r="K23" i="92"/>
  <c r="K20" i="92"/>
  <c r="K16" i="92"/>
  <c r="K12" i="92"/>
  <c r="K8" i="92"/>
  <c r="AM19" i="91"/>
  <c r="AC19" i="91"/>
  <c r="W11" i="92"/>
  <c r="G11" i="87"/>
  <c r="I11" i="87" s="1"/>
  <c r="AY11" i="3" s="1"/>
  <c r="G539" i="1" s="1"/>
  <c r="E27" i="78"/>
  <c r="E26" i="78"/>
  <c r="E28" i="78"/>
  <c r="G15" i="113"/>
  <c r="G20" i="113" s="1"/>
  <c r="I8" i="29" s="1"/>
  <c r="BY74" i="52"/>
  <c r="BY75" i="52"/>
  <c r="AS10" i="56"/>
  <c r="AM10" i="56"/>
  <c r="AC10" i="56"/>
  <c r="AI10" i="56" s="1"/>
  <c r="Q10" i="56"/>
  <c r="W10" i="56" s="1"/>
  <c r="BQ80" i="52"/>
  <c r="AC80" i="52"/>
  <c r="AI80" i="52" s="1"/>
  <c r="BW80" i="52"/>
  <c r="AA12" i="33"/>
  <c r="AA21" i="33"/>
  <c r="AA13" i="33"/>
  <c r="AA9" i="33"/>
  <c r="AA10" i="33"/>
  <c r="S21" i="47"/>
  <c r="DM19" i="82"/>
  <c r="DE19" i="82"/>
  <c r="AM17" i="91"/>
  <c r="AC17" i="91"/>
  <c r="M48" i="100"/>
  <c r="M47" i="100"/>
  <c r="Y8" i="79"/>
  <c r="AI8" i="85"/>
  <c r="W12" i="85"/>
  <c r="Y12" i="85" s="1"/>
  <c r="AA12" i="85" s="1"/>
  <c r="AC12" i="85" s="1"/>
  <c r="AE12" i="85" s="1"/>
  <c r="AG12" i="85" s="1"/>
  <c r="Y16" i="79"/>
  <c r="AI16" i="85"/>
  <c r="Y20" i="79"/>
  <c r="AI20" i="85"/>
  <c r="AA12" i="36"/>
  <c r="AA21" i="36"/>
  <c r="AA13" i="36"/>
  <c r="AA9" i="36"/>
  <c r="AA10" i="36"/>
  <c r="S18" i="47"/>
  <c r="BQ10" i="82"/>
  <c r="BI10" i="82"/>
  <c r="BE14" i="83"/>
  <c r="BI14" i="83"/>
  <c r="BK14" i="83" s="1"/>
  <c r="BQ18" i="81"/>
  <c r="BI18" i="81"/>
  <c r="I23" i="90"/>
  <c r="BU8" i="90"/>
  <c r="AM8" i="90"/>
  <c r="AC8" i="90"/>
  <c r="AC16" i="91"/>
  <c r="AM16" i="91"/>
  <c r="O27" i="77"/>
  <c r="Q27" i="77" s="1"/>
  <c r="I27" i="48" s="1"/>
  <c r="M27" i="48" s="1"/>
  <c r="O23" i="77"/>
  <c r="Q23" i="77" s="1"/>
  <c r="I23" i="48" s="1"/>
  <c r="M23" i="48" s="1"/>
  <c r="O25" i="77"/>
  <c r="Q25" i="77" s="1"/>
  <c r="I25" i="48" s="1"/>
  <c r="M25" i="48" s="1"/>
  <c r="O22" i="77"/>
  <c r="Q22" i="77" s="1"/>
  <c r="I22" i="48" s="1"/>
  <c r="M22" i="48" s="1"/>
  <c r="O24" i="77"/>
  <c r="Q24" i="77" s="1"/>
  <c r="I24" i="48" s="1"/>
  <c r="M24" i="48" s="1"/>
  <c r="O26" i="77"/>
  <c r="Q26" i="77" s="1"/>
  <c r="I26" i="48" s="1"/>
  <c r="M26" i="48" s="1"/>
  <c r="CS14" i="82"/>
  <c r="CU14" i="82" s="1"/>
  <c r="CK14" i="82"/>
  <c r="AS22" i="82"/>
  <c r="AK22" i="82"/>
  <c r="S41" i="45"/>
  <c r="CS9" i="81"/>
  <c r="CU9" i="81" s="1"/>
  <c r="CK9" i="81"/>
  <c r="AO18" i="83"/>
  <c r="AQ18" i="83" s="1"/>
  <c r="AK18" i="83"/>
  <c r="Q44" i="54"/>
  <c r="W44" i="54" s="1"/>
  <c r="Y44" i="54"/>
  <c r="BQ23" i="83"/>
  <c r="BU23" i="83" s="1"/>
  <c r="AQ20" i="91"/>
  <c r="I58" i="98"/>
  <c r="M29" i="21"/>
  <c r="I31" i="21"/>
  <c r="AG16" i="80"/>
  <c r="AI16" i="80" s="1"/>
  <c r="AC16" i="80"/>
  <c r="AW21" i="80"/>
  <c r="AY21" i="80" s="1"/>
  <c r="AS21" i="80"/>
  <c r="BC10" i="88"/>
  <c r="BC14" i="88"/>
  <c r="BC17" i="91"/>
  <c r="CS11" i="84"/>
  <c r="CK11" i="84"/>
  <c r="BE13" i="84"/>
  <c r="AW13" i="84"/>
  <c r="CO18" i="82"/>
  <c r="CG18" i="82"/>
  <c r="Y21" i="81"/>
  <c r="AA21" i="81" s="1"/>
  <c r="Q21" i="81"/>
  <c r="AM17" i="89"/>
  <c r="AC17" i="89"/>
  <c r="AG19" i="92"/>
  <c r="AU19" i="83"/>
  <c r="M19" i="90"/>
  <c r="O19" i="90" s="1"/>
  <c r="S19" i="90" s="1"/>
  <c r="G39" i="113"/>
  <c r="CK10" i="83"/>
  <c r="CO10" i="83" s="1"/>
  <c r="BI17" i="83"/>
  <c r="BK17" i="83" s="1"/>
  <c r="BE17" i="83"/>
  <c r="AC21" i="83"/>
  <c r="AG21" i="83" s="1"/>
  <c r="AM12" i="88"/>
  <c r="AC12" i="88"/>
  <c r="AM17" i="88"/>
  <c r="AC17" i="88"/>
  <c r="Q68" i="25"/>
  <c r="Q66" i="25"/>
  <c r="Q64" i="25"/>
  <c r="Q58" i="25"/>
  <c r="Q56" i="25"/>
  <c r="Q54" i="25"/>
  <c r="Q52" i="25"/>
  <c r="Q10" i="25"/>
  <c r="Q8" i="25"/>
  <c r="S8" i="25" s="1"/>
  <c r="Q67" i="25"/>
  <c r="Q65" i="25"/>
  <c r="Q63" i="25"/>
  <c r="Q59" i="25"/>
  <c r="Q57" i="25"/>
  <c r="Q55" i="25"/>
  <c r="Q53" i="25"/>
  <c r="Q51" i="25"/>
  <c r="Q11" i="25"/>
  <c r="Q9" i="25"/>
  <c r="S9" i="25" s="1"/>
  <c r="I18" i="135"/>
  <c r="AE30" i="102"/>
  <c r="AE28" i="102"/>
  <c r="BC9" i="89"/>
  <c r="BC15" i="91"/>
  <c r="CS9" i="84"/>
  <c r="CK9" i="84"/>
  <c r="DM13" i="81"/>
  <c r="DE13" i="81"/>
  <c r="BQ21" i="81"/>
  <c r="BI21" i="81"/>
  <c r="AM9" i="90"/>
  <c r="AC9" i="90"/>
  <c r="AM13" i="90"/>
  <c r="AC13" i="90"/>
  <c r="W12" i="92"/>
  <c r="G12" i="87"/>
  <c r="I12" i="87" s="1"/>
  <c r="AY12" i="3" s="1"/>
  <c r="G568" i="1" s="1"/>
  <c r="S17" i="90"/>
  <c r="E8" i="102"/>
  <c r="I16" i="105"/>
  <c r="K16" i="105" s="1"/>
  <c r="AY69" i="52"/>
  <c r="BA69" i="52" s="1"/>
  <c r="AW69" i="52"/>
  <c r="BA70" i="52"/>
  <c r="AA24" i="34"/>
  <c r="AA8" i="34"/>
  <c r="AA34" i="34"/>
  <c r="AA26" i="34"/>
  <c r="AA22" i="34"/>
  <c r="AA23" i="34"/>
  <c r="O20" i="47"/>
  <c r="Y20" i="47" s="1"/>
  <c r="BC19" i="88"/>
  <c r="AS15" i="81"/>
  <c r="AK15" i="81"/>
  <c r="AK19" i="83"/>
  <c r="AO19" i="83"/>
  <c r="AQ19" i="83" s="1"/>
  <c r="AM11" i="91"/>
  <c r="AC11" i="91"/>
  <c r="G13" i="87"/>
  <c r="I13" i="87" s="1"/>
  <c r="AY13" i="3" s="1"/>
  <c r="G597" i="1" s="1"/>
  <c r="W13" i="92"/>
  <c r="CS22" i="83"/>
  <c r="CW22" i="83"/>
  <c r="CY22" i="83" s="1"/>
  <c r="AG10" i="89"/>
  <c r="I53" i="98"/>
  <c r="BI8" i="84"/>
  <c r="BA8" i="84"/>
  <c r="BQ23" i="82"/>
  <c r="BI23" i="82"/>
  <c r="CS12" i="82"/>
  <c r="CU12" i="82" s="1"/>
  <c r="CK12" i="82"/>
  <c r="CS20" i="82"/>
  <c r="CU20" i="82" s="1"/>
  <c r="CK20" i="82"/>
  <c r="I60" i="98"/>
  <c r="CC8" i="84"/>
  <c r="BU8" i="84"/>
  <c r="AO48" i="52"/>
  <c r="BY48" i="52"/>
  <c r="CC48" i="52" s="1"/>
  <c r="AO27" i="52"/>
  <c r="BY27" i="52"/>
  <c r="CC27" i="52" s="1"/>
  <c r="AO35" i="52"/>
  <c r="BY35" i="52"/>
  <c r="CC35" i="52" s="1"/>
  <c r="W17" i="51"/>
  <c r="BY45" i="52"/>
  <c r="CC45" i="52" s="1"/>
  <c r="AO45" i="52"/>
  <c r="BY91" i="52"/>
  <c r="CC91" i="52" s="1"/>
  <c r="AO91" i="52"/>
  <c r="K68" i="11"/>
  <c r="M68" i="11" s="1"/>
  <c r="K67" i="11"/>
  <c r="M67" i="11" s="1"/>
  <c r="AA12" i="43"/>
  <c r="AA21" i="43"/>
  <c r="AA13" i="43"/>
  <c r="AA9" i="43"/>
  <c r="AA10" i="43"/>
  <c r="S11" i="47"/>
  <c r="AA12" i="31"/>
  <c r="AA21" i="31"/>
  <c r="AA13" i="31"/>
  <c r="AA9" i="31"/>
  <c r="AA10" i="31"/>
  <c r="AA21" i="35"/>
  <c r="AA13" i="35"/>
  <c r="AA9" i="35"/>
  <c r="AA10" i="35"/>
  <c r="AA12" i="35"/>
  <c r="S23" i="47"/>
  <c r="S19" i="47"/>
  <c r="AA21" i="30"/>
  <c r="AA13" i="30"/>
  <c r="AA9" i="30"/>
  <c r="AA10" i="30"/>
  <c r="AA12" i="30"/>
  <c r="S24" i="47"/>
  <c r="BC9" i="91"/>
  <c r="BE9" i="84"/>
  <c r="AW9" i="84"/>
  <c r="AS12" i="82"/>
  <c r="AK12" i="82"/>
  <c r="BQ15" i="82"/>
  <c r="BI15" i="82"/>
  <c r="Q16" i="83"/>
  <c r="U16" i="83"/>
  <c r="W16" i="83" s="1"/>
  <c r="AW19" i="83"/>
  <c r="BA19" i="83" s="1"/>
  <c r="AM16" i="90"/>
  <c r="AC16" i="90"/>
  <c r="AA12" i="83"/>
  <c r="AC12" i="83" s="1"/>
  <c r="AG12" i="83" s="1"/>
  <c r="M12" i="91"/>
  <c r="O12" i="91" s="1"/>
  <c r="S12" i="91" s="1"/>
  <c r="AA21" i="42"/>
  <c r="AA13" i="42"/>
  <c r="AA10" i="42"/>
  <c r="AA9" i="42"/>
  <c r="S12" i="47"/>
  <c r="AA12" i="42"/>
  <c r="AA12" i="34"/>
  <c r="AA21" i="34"/>
  <c r="AA13" i="34"/>
  <c r="AA9" i="34"/>
  <c r="AA10" i="34"/>
  <c r="S20" i="47"/>
  <c r="BC12" i="91"/>
  <c r="BC20" i="91"/>
  <c r="Y10" i="82"/>
  <c r="AA10" i="82" s="1"/>
  <c r="Q10" i="82"/>
  <c r="AS16" i="82"/>
  <c r="AK16" i="82"/>
  <c r="U18" i="84"/>
  <c r="M18" i="84"/>
  <c r="M27" i="102"/>
  <c r="S8" i="77" s="1"/>
  <c r="U8" i="77" s="1"/>
  <c r="E8" i="76" s="1"/>
  <c r="E27" i="102"/>
  <c r="K27" i="102"/>
  <c r="O8" i="77" s="1"/>
  <c r="Q8" i="77" s="1"/>
  <c r="E60" i="74" s="1"/>
  <c r="AE27" i="102"/>
  <c r="BC8" i="77" s="1"/>
  <c r="BE8" i="77" s="1"/>
  <c r="I8" i="11" s="1"/>
  <c r="I27" i="102"/>
  <c r="K8" i="77" s="1"/>
  <c r="M8" i="77" s="1"/>
  <c r="I22" i="54" s="1"/>
  <c r="M22" i="54" s="1"/>
  <c r="O27" i="102"/>
  <c r="W8" i="77" s="1"/>
  <c r="Y8" i="77" s="1"/>
  <c r="E8" i="75" s="1"/>
  <c r="G27" i="102"/>
  <c r="G8" i="77" s="1"/>
  <c r="I8" i="77" s="1"/>
  <c r="I22" i="56" s="1"/>
  <c r="M22" i="56" s="1"/>
  <c r="M132" i="11"/>
  <c r="U13" i="84"/>
  <c r="M13" i="84"/>
  <c r="DM15" i="81"/>
  <c r="DE15" i="81"/>
  <c r="AM14" i="89"/>
  <c r="AC14" i="89"/>
  <c r="E35" i="103"/>
  <c r="E38" i="103" s="1"/>
  <c r="G62" i="117"/>
  <c r="E75" i="96" s="1"/>
  <c r="G38" i="96"/>
  <c r="I38" i="96" s="1"/>
  <c r="G37" i="96"/>
  <c r="I37" i="96" s="1"/>
  <c r="G11" i="96"/>
  <c r="AM36" i="56"/>
  <c r="AS36" i="56" s="1"/>
  <c r="AC36" i="56"/>
  <c r="AI36" i="56" s="1"/>
  <c r="Q36" i="56"/>
  <c r="W36" i="56" s="1"/>
  <c r="BC18" i="91"/>
  <c r="BC21" i="90"/>
  <c r="DM8" i="81"/>
  <c r="DE8" i="81"/>
  <c r="CS12" i="83"/>
  <c r="CW12" i="83"/>
  <c r="CY12" i="83" s="1"/>
  <c r="DM17" i="82"/>
  <c r="DE17" i="82"/>
  <c r="Y20" i="81"/>
  <c r="AA20" i="81" s="1"/>
  <c r="Q20" i="81"/>
  <c r="DM20" i="82"/>
  <c r="DE20" i="82"/>
  <c r="M19" i="54"/>
  <c r="Q8" i="54"/>
  <c r="W8" i="54" s="1"/>
  <c r="Y8" i="54"/>
  <c r="M17" i="54"/>
  <c r="Y11" i="54"/>
  <c r="Q11" i="54"/>
  <c r="W11" i="54" s="1"/>
  <c r="I14" i="24"/>
  <c r="M14" i="24" s="1"/>
  <c r="S14" i="24" s="1"/>
  <c r="G61" i="117"/>
  <c r="E30" i="103" s="1"/>
  <c r="E31" i="103"/>
  <c r="CC14" i="84"/>
  <c r="BU14" i="84"/>
  <c r="BC22" i="88"/>
  <c r="BY15" i="83"/>
  <c r="CC15" i="83"/>
  <c r="CE15" i="83" s="1"/>
  <c r="G8" i="83"/>
  <c r="I8" i="83" s="1"/>
  <c r="M8" i="83" s="1"/>
  <c r="M8" i="92"/>
  <c r="O8" i="92" s="1"/>
  <c r="S8" i="92" s="1"/>
  <c r="BU8" i="81"/>
  <c r="BW8" i="81" s="1"/>
  <c r="BM8" i="81"/>
  <c r="AK23" i="83"/>
  <c r="AO23" i="83"/>
  <c r="AQ23" i="83" s="1"/>
  <c r="CS17" i="81"/>
  <c r="CU17" i="81" s="1"/>
  <c r="CK17" i="81"/>
  <c r="AQ17" i="90"/>
  <c r="I54" i="98"/>
  <c r="AW20" i="81"/>
  <c r="AY20" i="81" s="1"/>
  <c r="AO20" i="81"/>
  <c r="BC16" i="90"/>
  <c r="AS8" i="82"/>
  <c r="AK8" i="82"/>
  <c r="Y11" i="81"/>
  <c r="AA11" i="81" s="1"/>
  <c r="Q11" i="81"/>
  <c r="AS17" i="82"/>
  <c r="AK17" i="82"/>
  <c r="U21" i="83"/>
  <c r="W21" i="83" s="1"/>
  <c r="Q21" i="83"/>
  <c r="CK21" i="83"/>
  <c r="CO21" i="83" s="1"/>
  <c r="AQ13" i="92"/>
  <c r="AM18" i="91"/>
  <c r="AC18" i="91"/>
  <c r="AM22" i="89"/>
  <c r="AC22" i="89"/>
  <c r="BO18" i="83"/>
  <c r="BQ18" i="83" s="1"/>
  <c r="BU18" i="83" s="1"/>
  <c r="M18" i="89"/>
  <c r="O18" i="89" s="1"/>
  <c r="S18" i="89" s="1"/>
  <c r="Q9" i="50"/>
  <c r="Y9" i="50"/>
  <c r="CA8" i="79"/>
  <c r="CE8" i="85"/>
  <c r="CA12" i="79"/>
  <c r="CE12" i="85"/>
  <c r="CA16" i="79"/>
  <c r="CE16" i="85"/>
  <c r="CA20" i="79"/>
  <c r="CE20" i="85"/>
  <c r="U26" i="50"/>
  <c r="U37" i="50"/>
  <c r="U29" i="50"/>
  <c r="U25" i="50"/>
  <c r="U53" i="54"/>
  <c r="U52" i="54"/>
  <c r="U63" i="54"/>
  <c r="U50" i="54"/>
  <c r="U27" i="50"/>
  <c r="U9" i="50"/>
  <c r="W9" i="50" s="1"/>
  <c r="U63" i="50"/>
  <c r="U8" i="50"/>
  <c r="W8" i="50" s="1"/>
  <c r="U51" i="54"/>
  <c r="U55" i="54"/>
  <c r="BM11" i="80"/>
  <c r="BO11" i="80" s="1"/>
  <c r="BI11" i="80"/>
  <c r="BC13" i="88"/>
  <c r="BC21" i="88"/>
  <c r="Q10" i="83"/>
  <c r="U10" i="83"/>
  <c r="W10" i="83" s="1"/>
  <c r="DM18" i="81"/>
  <c r="DE18" i="81"/>
  <c r="W10" i="90"/>
  <c r="AQ12" i="92"/>
  <c r="W20" i="88"/>
  <c r="BO11" i="83"/>
  <c r="BQ11" i="83" s="1"/>
  <c r="BU11" i="83" s="1"/>
  <c r="M11" i="89"/>
  <c r="O11" i="89" s="1"/>
  <c r="S11" i="89" s="1"/>
  <c r="CI18" i="83"/>
  <c r="CK18" i="83" s="1"/>
  <c r="CO18" i="83" s="1"/>
  <c r="M18" i="88"/>
  <c r="O18" i="88" s="1"/>
  <c r="S18" i="88" s="1"/>
  <c r="Q51" i="50"/>
  <c r="W51" i="50" s="1"/>
  <c r="Y51" i="50"/>
  <c r="Y32" i="56"/>
  <c r="AM32" i="56"/>
  <c r="AS32" i="56" s="1"/>
  <c r="AC32" i="56"/>
  <c r="AI32" i="56" s="1"/>
  <c r="Q32" i="56"/>
  <c r="W32" i="56" s="1"/>
  <c r="BQ73" i="52"/>
  <c r="BW73" i="52" s="1"/>
  <c r="AS73" i="52"/>
  <c r="AC73" i="52"/>
  <c r="AC78" i="52" s="1"/>
  <c r="AC79" i="52" s="1"/>
  <c r="BG73" i="52"/>
  <c r="BM73" i="52" s="1"/>
  <c r="AI73" i="52"/>
  <c r="Q73" i="52"/>
  <c r="AW73" i="52"/>
  <c r="BC73" i="52" s="1"/>
  <c r="Y73" i="52"/>
  <c r="AM73" i="52"/>
  <c r="BE59" i="99"/>
  <c r="Q22" i="88" s="1"/>
  <c r="AW11" i="83"/>
  <c r="BA11" i="83" s="1"/>
  <c r="BQ16" i="81"/>
  <c r="BI16" i="81"/>
  <c r="AM22" i="91"/>
  <c r="AC22" i="91"/>
  <c r="G139" i="113"/>
  <c r="G57" i="113"/>
  <c r="BI9" i="79"/>
  <c r="BO9" i="85"/>
  <c r="BI13" i="79"/>
  <c r="BO13" i="85"/>
  <c r="BI17" i="79"/>
  <c r="BO17" i="85"/>
  <c r="BI21" i="79"/>
  <c r="BO21" i="85"/>
  <c r="AQ8" i="79"/>
  <c r="AY8" i="85"/>
  <c r="AQ12" i="79"/>
  <c r="AY12" i="85"/>
  <c r="AQ16" i="79"/>
  <c r="AY16" i="85"/>
  <c r="AQ20" i="79"/>
  <c r="AY20" i="85"/>
  <c r="AK9" i="83"/>
  <c r="AO9" i="83"/>
  <c r="AQ9" i="83" s="1"/>
  <c r="AS13" i="81"/>
  <c r="AK13" i="81"/>
  <c r="CO16" i="81"/>
  <c r="CG16" i="81"/>
  <c r="CO21" i="81"/>
  <c r="CG21" i="81"/>
  <c r="AM15" i="89"/>
  <c r="AC15" i="89"/>
  <c r="AC22" i="90"/>
  <c r="AM22" i="90"/>
  <c r="Q14" i="48"/>
  <c r="AA14" i="48"/>
  <c r="AI14" i="48"/>
  <c r="AQ46" i="46"/>
  <c r="AS46" i="46" s="1"/>
  <c r="AQ43" i="46"/>
  <c r="AS43" i="46" s="1"/>
  <c r="AQ37" i="46"/>
  <c r="AS37" i="46" s="1"/>
  <c r="AQ31" i="46"/>
  <c r="AS31" i="46" s="1"/>
  <c r="AQ27" i="46"/>
  <c r="AS27" i="46" s="1"/>
  <c r="AQ19" i="46"/>
  <c r="AS19" i="46" s="1"/>
  <c r="AQ15" i="46"/>
  <c r="AS15" i="46" s="1"/>
  <c r="AQ11" i="46"/>
  <c r="AS11" i="46" s="1"/>
  <c r="AQ41" i="46"/>
  <c r="AS41" i="46" s="1"/>
  <c r="AQ38" i="46"/>
  <c r="AS38" i="46" s="1"/>
  <c r="AQ32" i="46"/>
  <c r="AS32" i="46" s="1"/>
  <c r="AQ28" i="46"/>
  <c r="AS28" i="46" s="1"/>
  <c r="AQ20" i="46"/>
  <c r="AS20" i="46" s="1"/>
  <c r="AQ16" i="46"/>
  <c r="AS16" i="46" s="1"/>
  <c r="AQ42" i="46"/>
  <c r="AS42" i="46" s="1"/>
  <c r="AQ39" i="46"/>
  <c r="AS39" i="46" s="1"/>
  <c r="AQ33" i="46"/>
  <c r="AS33" i="46" s="1"/>
  <c r="AQ29" i="46"/>
  <c r="AS29" i="46" s="1"/>
  <c r="AQ25" i="46"/>
  <c r="AS25" i="46" s="1"/>
  <c r="AQ17" i="46"/>
  <c r="AS17" i="46" s="1"/>
  <c r="AQ40" i="46"/>
  <c r="AS40" i="46" s="1"/>
  <c r="AQ36" i="46"/>
  <c r="AS36" i="46" s="1"/>
  <c r="AQ30" i="46"/>
  <c r="AS30" i="46" s="1"/>
  <c r="AQ18" i="46"/>
  <c r="AS18" i="46" s="1"/>
  <c r="AQ14" i="46"/>
  <c r="AS14" i="46" s="1"/>
  <c r="AQ45" i="46"/>
  <c r="AS45" i="46" s="1"/>
  <c r="AS47" i="46" s="1"/>
  <c r="AS8" i="7" s="1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46" i="38"/>
  <c r="AQ41" i="38"/>
  <c r="AQ38" i="38"/>
  <c r="AQ32" i="38"/>
  <c r="AQ28" i="38"/>
  <c r="AQ20" i="38"/>
  <c r="AQ16" i="38"/>
  <c r="AQ42" i="38"/>
  <c r="AQ39" i="38"/>
  <c r="AQ33" i="38"/>
  <c r="AQ29" i="38"/>
  <c r="AQ25" i="38"/>
  <c r="AQ17" i="38"/>
  <c r="CS10" i="81"/>
  <c r="CU10" i="81" s="1"/>
  <c r="CK10" i="81"/>
  <c r="Q22" i="83"/>
  <c r="U22" i="83"/>
  <c r="W22" i="83" s="1"/>
  <c r="BQ22" i="81"/>
  <c r="BI22" i="81"/>
  <c r="I57" i="98"/>
  <c r="I33" i="16"/>
  <c r="M31" i="16"/>
  <c r="AM25" i="144"/>
  <c r="AU22" i="91" s="1"/>
  <c r="AY22" i="91" s="1"/>
  <c r="AW10" i="82"/>
  <c r="AY10" i="82" s="1"/>
  <c r="AO10" i="82"/>
  <c r="AW14" i="82"/>
  <c r="AY14" i="82" s="1"/>
  <c r="AO14" i="82"/>
  <c r="AW18" i="82"/>
  <c r="AY18" i="82" s="1"/>
  <c r="AO18" i="82"/>
  <c r="G52" i="115"/>
  <c r="G75" i="98" s="1"/>
  <c r="G47" i="115"/>
  <c r="G70" i="98" s="1"/>
  <c r="G49" i="115"/>
  <c r="G72" i="98" s="1"/>
  <c r="G48" i="115"/>
  <c r="G71" i="98" s="1"/>
  <c r="G51" i="115"/>
  <c r="G74" i="98" s="1"/>
  <c r="CW23" i="83"/>
  <c r="CY23" i="83" s="1"/>
  <c r="CS23" i="83"/>
  <c r="G37" i="98"/>
  <c r="G71" i="115"/>
  <c r="AA23" i="41"/>
  <c r="AA24" i="41"/>
  <c r="AA8" i="41"/>
  <c r="AA34" i="41"/>
  <c r="AA26" i="41"/>
  <c r="AA22" i="41"/>
  <c r="O13" i="47"/>
  <c r="Y13" i="47" s="1"/>
  <c r="CC8" i="90"/>
  <c r="AY23" i="90"/>
  <c r="BC8" i="90"/>
  <c r="BC15" i="89"/>
  <c r="DM16" i="81"/>
  <c r="DE16" i="81"/>
  <c r="AM10" i="91"/>
  <c r="AC10" i="91"/>
  <c r="AM21" i="90"/>
  <c r="AC21" i="90"/>
  <c r="CI13" i="83"/>
  <c r="M13" i="88"/>
  <c r="O13" i="88" s="1"/>
  <c r="S13" i="88" s="1"/>
  <c r="AW14" i="80"/>
  <c r="AY14" i="80" s="1"/>
  <c r="AS14" i="80"/>
  <c r="AW22" i="80"/>
  <c r="AY22" i="80" s="1"/>
  <c r="AS22" i="80"/>
  <c r="AK11" i="83"/>
  <c r="AO11" i="83"/>
  <c r="AQ11" i="83" s="1"/>
  <c r="DM14" i="81"/>
  <c r="DE14" i="81"/>
  <c r="AG8" i="92"/>
  <c r="BY8" i="92"/>
  <c r="BE8" i="3" s="1"/>
  <c r="G455" i="1" s="1"/>
  <c r="AC23" i="92"/>
  <c r="AM13" i="91"/>
  <c r="AC13" i="91"/>
  <c r="AM21" i="89"/>
  <c r="AC21" i="89"/>
  <c r="Q43" i="50"/>
  <c r="W43" i="50" s="1"/>
  <c r="Y43" i="50"/>
  <c r="G142" i="113"/>
  <c r="G144" i="113" s="1"/>
  <c r="I42" i="32" s="1"/>
  <c r="M42" i="32" s="1"/>
  <c r="AM8" i="56"/>
  <c r="AC8" i="56"/>
  <c r="Q8" i="56"/>
  <c r="W8" i="56" s="1"/>
  <c r="M19" i="56"/>
  <c r="AS8" i="56"/>
  <c r="AI8" i="56"/>
  <c r="Y8" i="56"/>
  <c r="M17" i="56"/>
  <c r="BQ84" i="52"/>
  <c r="BW84" i="52" s="1"/>
  <c r="AC84" i="52"/>
  <c r="AI84" i="52"/>
  <c r="CC21" i="80"/>
  <c r="CE21" i="80" s="1"/>
  <c r="BY21" i="80"/>
  <c r="BC12" i="88"/>
  <c r="BC18" i="92"/>
  <c r="BC20" i="88"/>
  <c r="Y9" i="82"/>
  <c r="AA9" i="82" s="1"/>
  <c r="Q9" i="82"/>
  <c r="Y15" i="81"/>
  <c r="AA15" i="81" s="1"/>
  <c r="Q15" i="81"/>
  <c r="DM19" i="81"/>
  <c r="DE19" i="81"/>
  <c r="AM21" i="88"/>
  <c r="AC21" i="88"/>
  <c r="G46" i="96"/>
  <c r="I46" i="96" s="1"/>
  <c r="G40" i="96"/>
  <c r="I40" i="96" s="1"/>
  <c r="G14" i="96"/>
  <c r="M52" i="100"/>
  <c r="M51" i="100"/>
  <c r="Y9" i="79"/>
  <c r="AI9" i="85"/>
  <c r="W13" i="85"/>
  <c r="Y13" i="85" s="1"/>
  <c r="AA13" i="85" s="1"/>
  <c r="AC13" i="85" s="1"/>
  <c r="AE13" i="85" s="1"/>
  <c r="AG13" i="85" s="1"/>
  <c r="Y17" i="79"/>
  <c r="AI17" i="85"/>
  <c r="W21" i="85"/>
  <c r="Y21" i="85" s="1"/>
  <c r="AA21" i="85" s="1"/>
  <c r="AC21" i="85" s="1"/>
  <c r="AE21" i="85" s="1"/>
  <c r="AG21" i="85" s="1"/>
  <c r="K26" i="50"/>
  <c r="K41" i="52"/>
  <c r="K29" i="50"/>
  <c r="K9" i="52"/>
  <c r="M9" i="52" s="1"/>
  <c r="K44" i="52"/>
  <c r="K8" i="52"/>
  <c r="CC18" i="80"/>
  <c r="CE18" i="80" s="1"/>
  <c r="BY18" i="80"/>
  <c r="BC14" i="91"/>
  <c r="BC21" i="92"/>
  <c r="BQ10" i="81"/>
  <c r="BI10" i="81"/>
  <c r="BQ14" i="82"/>
  <c r="BI14" i="82"/>
  <c r="BE18" i="84"/>
  <c r="AW18" i="84"/>
  <c r="S8" i="37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AQ45" i="33"/>
  <c r="AQ43" i="33"/>
  <c r="AQ46" i="33"/>
  <c r="AQ37" i="33"/>
  <c r="AQ31" i="33"/>
  <c r="AQ27" i="33"/>
  <c r="AQ19" i="33"/>
  <c r="AQ15" i="33"/>
  <c r="AQ11" i="33"/>
  <c r="AQ38" i="33"/>
  <c r="AQ32" i="33"/>
  <c r="AQ28" i="33"/>
  <c r="AQ20" i="33"/>
  <c r="AQ16" i="33"/>
  <c r="AQ39" i="33"/>
  <c r="AQ33" i="33"/>
  <c r="AQ29" i="33"/>
  <c r="AQ25" i="33"/>
  <c r="AQ17" i="33"/>
  <c r="AQ40" i="33"/>
  <c r="AQ36" i="33"/>
  <c r="AQ30" i="33"/>
  <c r="AQ18" i="33"/>
  <c r="AQ14" i="33"/>
  <c r="AQ41" i="33"/>
  <c r="AQ42" i="33"/>
  <c r="AS22" i="81"/>
  <c r="AK22" i="81"/>
  <c r="E51" i="98"/>
  <c r="G35" i="116"/>
  <c r="AU41" i="30"/>
  <c r="AE41" i="30"/>
  <c r="BA41" i="30"/>
  <c r="AK41" i="30"/>
  <c r="S41" i="30"/>
  <c r="AO14" i="83"/>
  <c r="AQ14" i="83" s="1"/>
  <c r="AK14" i="83"/>
  <c r="CS19" i="81"/>
  <c r="CU19" i="81" s="1"/>
  <c r="CK19" i="81"/>
  <c r="Y23" i="81"/>
  <c r="AA23" i="81" s="1"/>
  <c r="Q23" i="81"/>
  <c r="CO23" i="82"/>
  <c r="CG23" i="82"/>
  <c r="BY17" i="83"/>
  <c r="CC17" i="83"/>
  <c r="CE17" i="83" s="1"/>
  <c r="I66" i="98"/>
  <c r="AQ8" i="91"/>
  <c r="CA8" i="91"/>
  <c r="BY8" i="91"/>
  <c r="AG8" i="91"/>
  <c r="S41" i="42"/>
  <c r="AG8" i="80"/>
  <c r="AI8" i="80" s="1"/>
  <c r="AC8" i="80"/>
  <c r="CK11" i="83"/>
  <c r="CO11" i="83" s="1"/>
  <c r="AW13" i="83"/>
  <c r="BA13" i="83" s="1"/>
  <c r="CO18" i="81"/>
  <c r="CG18" i="81"/>
  <c r="S17" i="89"/>
  <c r="AQ19" i="92"/>
  <c r="Q14" i="54"/>
  <c r="W14" i="54" s="1"/>
  <c r="Y14" i="54"/>
  <c r="AG17" i="80"/>
  <c r="AI17" i="80" s="1"/>
  <c r="AC17" i="80"/>
  <c r="BC9" i="88"/>
  <c r="BC17" i="88"/>
  <c r="Y10" i="81"/>
  <c r="AA10" i="81" s="1"/>
  <c r="Q10" i="81"/>
  <c r="DM10" i="82"/>
  <c r="DE10" i="82"/>
  <c r="BQ12" i="82"/>
  <c r="BI12" i="82"/>
  <c r="BQ17" i="82"/>
  <c r="BI17" i="82"/>
  <c r="AS21" i="82"/>
  <c r="AK21" i="82"/>
  <c r="S14" i="90"/>
  <c r="S22" i="88"/>
  <c r="AU12" i="83"/>
  <c r="AW12" i="83" s="1"/>
  <c r="BA12" i="83" s="1"/>
  <c r="M12" i="90"/>
  <c r="O12" i="90" s="1"/>
  <c r="S12" i="90" s="1"/>
  <c r="AA17" i="83"/>
  <c r="AC17" i="83" s="1"/>
  <c r="AG17" i="83" s="1"/>
  <c r="M17" i="91"/>
  <c r="O17" i="91" s="1"/>
  <c r="S17" i="91" s="1"/>
  <c r="AA29" i="102"/>
  <c r="S29" i="102"/>
  <c r="K29" i="102"/>
  <c r="Y29" i="102"/>
  <c r="Q29" i="102"/>
  <c r="E29" i="102"/>
  <c r="AE29" i="102"/>
  <c r="W29" i="102"/>
  <c r="O29" i="102"/>
  <c r="AC29" i="102"/>
  <c r="U29" i="102"/>
  <c r="M29" i="102"/>
  <c r="AG22" i="80"/>
  <c r="AI22" i="80" s="1"/>
  <c r="AC22" i="80"/>
  <c r="CS13" i="84"/>
  <c r="CK13" i="84"/>
  <c r="U19" i="84"/>
  <c r="M19" i="84"/>
  <c r="BE21" i="84"/>
  <c r="AW21" i="84"/>
  <c r="AM11" i="88"/>
  <c r="AC11" i="88"/>
  <c r="AM19" i="90"/>
  <c r="AC19" i="90"/>
  <c r="Y65" i="52"/>
  <c r="AI65" i="52"/>
  <c r="AS65" i="52"/>
  <c r="S8" i="21"/>
  <c r="S8" i="42"/>
  <c r="G47" i="96"/>
  <c r="I47" i="96" s="1"/>
  <c r="G41" i="96"/>
  <c r="I41" i="96" s="1"/>
  <c r="G15" i="96"/>
  <c r="AY68" i="52"/>
  <c r="BA68" i="52" s="1"/>
  <c r="AW68" i="52"/>
  <c r="AW20" i="80"/>
  <c r="AY20" i="80" s="1"/>
  <c r="AS20" i="80"/>
  <c r="BC9" i="90"/>
  <c r="U8" i="84"/>
  <c r="M8" i="84"/>
  <c r="CO11" i="82"/>
  <c r="CG11" i="82"/>
  <c r="AK15" i="84"/>
  <c r="AC15" i="84"/>
  <c r="Y17" i="82"/>
  <c r="AA17" i="82" s="1"/>
  <c r="Q17" i="82"/>
  <c r="AS19" i="82"/>
  <c r="AK19" i="82"/>
  <c r="AM9" i="89"/>
  <c r="AM23" i="89" s="1"/>
  <c r="AC9" i="89"/>
  <c r="AG18" i="92"/>
  <c r="BW72" i="52"/>
  <c r="BG72" i="52"/>
  <c r="AI72" i="52"/>
  <c r="Q72" i="52"/>
  <c r="W72" i="52" s="1"/>
  <c r="W78" i="52" s="1"/>
  <c r="W79" i="52" s="1"/>
  <c r="BM72" i="52"/>
  <c r="AW72" i="52"/>
  <c r="Y72" i="52"/>
  <c r="BC72" i="52"/>
  <c r="AM72" i="52"/>
  <c r="CG72" i="52"/>
  <c r="BQ72" i="52"/>
  <c r="BQ78" i="52" s="1"/>
  <c r="AS72" i="52"/>
  <c r="AC72" i="52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AQ40" i="44"/>
  <c r="AQ36" i="44"/>
  <c r="AQ30" i="44"/>
  <c r="AQ18" i="44"/>
  <c r="AQ14" i="44"/>
  <c r="AQ45" i="44"/>
  <c r="AQ43" i="44"/>
  <c r="AQ37" i="44"/>
  <c r="AQ31" i="44"/>
  <c r="AQ27" i="44"/>
  <c r="AQ19" i="44"/>
  <c r="AQ15" i="44"/>
  <c r="AQ11" i="44"/>
  <c r="AQ40" i="36"/>
  <c r="AQ36" i="36"/>
  <c r="AQ45" i="36"/>
  <c r="AQ43" i="36"/>
  <c r="AQ37" i="36"/>
  <c r="AQ31" i="36"/>
  <c r="AQ46" i="36"/>
  <c r="AQ41" i="36"/>
  <c r="AQ38" i="36"/>
  <c r="AQ32" i="36"/>
  <c r="AQ42" i="36"/>
  <c r="AQ39" i="36"/>
  <c r="AQ33" i="36"/>
  <c r="AQ28" i="36"/>
  <c r="AQ20" i="36"/>
  <c r="AQ16" i="36"/>
  <c r="AQ29" i="36"/>
  <c r="AQ25" i="36"/>
  <c r="AQ17" i="36"/>
  <c r="AQ18" i="36"/>
  <c r="AQ14" i="36"/>
  <c r="AQ27" i="36"/>
  <c r="AQ19" i="36"/>
  <c r="AQ15" i="36"/>
  <c r="AQ11" i="36"/>
  <c r="AQ30" i="36"/>
  <c r="Y22" i="81"/>
  <c r="AA22" i="81" s="1"/>
  <c r="Q22" i="81"/>
  <c r="DM22" i="82"/>
  <c r="DE22" i="82"/>
  <c r="AQ10" i="89"/>
  <c r="I61" i="98"/>
  <c r="S41" i="41"/>
  <c r="AY25" i="144"/>
  <c r="AU22" i="89" s="1"/>
  <c r="AY22" i="89" s="1"/>
  <c r="AO10" i="84"/>
  <c r="AG10" i="84"/>
  <c r="AO14" i="84"/>
  <c r="AG14" i="84"/>
  <c r="W14" i="79" s="1"/>
  <c r="AO18" i="84"/>
  <c r="AG18" i="84"/>
  <c r="G42" i="111"/>
  <c r="E65" i="96" s="1"/>
  <c r="BQ23" i="81"/>
  <c r="BI23" i="81"/>
  <c r="I68" i="98"/>
  <c r="AS44" i="56"/>
  <c r="AI44" i="56"/>
  <c r="Y44" i="56"/>
  <c r="AM44" i="56"/>
  <c r="AC44" i="56"/>
  <c r="Q44" i="56"/>
  <c r="W44" i="56" s="1"/>
  <c r="AO94" i="52"/>
  <c r="BY94" i="52"/>
  <c r="CC94" i="52" s="1"/>
  <c r="AO43" i="52"/>
  <c r="BY43" i="52"/>
  <c r="CC43" i="52" s="1"/>
  <c r="AO51" i="52"/>
  <c r="BY51" i="52"/>
  <c r="CC51" i="52" s="1"/>
  <c r="AK9" i="51"/>
  <c r="BM9" i="51"/>
  <c r="BQ9" i="51" s="1"/>
  <c r="AK11" i="51"/>
  <c r="BM11" i="51"/>
  <c r="BQ11" i="51" s="1"/>
  <c r="AK15" i="51"/>
  <c r="BM15" i="51"/>
  <c r="BQ15" i="51" s="1"/>
  <c r="AK17" i="51"/>
  <c r="AM17" i="51" s="1"/>
  <c r="BM17" i="51"/>
  <c r="AK21" i="51"/>
  <c r="BM21" i="51"/>
  <c r="BQ21" i="51" s="1"/>
  <c r="BY25" i="52"/>
  <c r="CC25" i="52" s="1"/>
  <c r="AO25" i="52"/>
  <c r="BY49" i="52"/>
  <c r="CC49" i="52" s="1"/>
  <c r="AO49" i="52"/>
  <c r="BY95" i="52"/>
  <c r="CC95" i="52" s="1"/>
  <c r="AO95" i="52"/>
  <c r="CC11" i="80"/>
  <c r="CE11" i="80" s="1"/>
  <c r="BY11" i="80"/>
  <c r="CC19" i="80"/>
  <c r="CE19" i="80" s="1"/>
  <c r="BY19" i="80"/>
  <c r="CC23" i="80"/>
  <c r="CE23" i="80" s="1"/>
  <c r="BY23" i="80"/>
  <c r="BI9" i="83"/>
  <c r="BK9" i="83" s="1"/>
  <c r="BE9" i="83"/>
  <c r="AS12" i="81"/>
  <c r="AK12" i="81"/>
  <c r="BQ15" i="81"/>
  <c r="BI15" i="81"/>
  <c r="BQ19" i="82"/>
  <c r="BI19" i="82"/>
  <c r="Y21" i="82"/>
  <c r="AA21" i="82" s="1"/>
  <c r="Q21" i="82"/>
  <c r="AM19" i="88"/>
  <c r="AC19" i="88"/>
  <c r="BO22" i="83"/>
  <c r="BQ22" i="83" s="1"/>
  <c r="BU22" i="83" s="1"/>
  <c r="M22" i="89"/>
  <c r="O22" i="89" s="1"/>
  <c r="S22" i="89" s="1"/>
  <c r="CC12" i="80"/>
  <c r="CE12" i="80" s="1"/>
  <c r="BY12" i="80"/>
  <c r="CC20" i="80"/>
  <c r="CE20" i="80" s="1"/>
  <c r="BY20" i="80"/>
  <c r="AS16" i="81"/>
  <c r="AK16" i="81"/>
  <c r="AM11" i="89"/>
  <c r="AC11" i="89"/>
  <c r="AC16" i="89"/>
  <c r="AM16" i="89"/>
  <c r="BC14" i="92"/>
  <c r="BC16" i="88"/>
  <c r="CS15" i="84"/>
  <c r="CK15" i="84"/>
  <c r="AG21" i="92"/>
  <c r="G21" i="113"/>
  <c r="G48" i="96"/>
  <c r="I48" i="96" s="1"/>
  <c r="G42" i="96"/>
  <c r="G16" i="96"/>
  <c r="AM40" i="56"/>
  <c r="AS40" i="56" s="1"/>
  <c r="AC40" i="56"/>
  <c r="AI40" i="56" s="1"/>
  <c r="Q40" i="56"/>
  <c r="W40" i="56" s="1"/>
  <c r="AM34" i="56"/>
  <c r="AC34" i="56"/>
  <c r="AI34" i="56" s="1"/>
  <c r="Q34" i="56"/>
  <c r="W34" i="56" s="1"/>
  <c r="AS34" i="56"/>
  <c r="Y34" i="56"/>
  <c r="AA24" i="42"/>
  <c r="AA34" i="42"/>
  <c r="AA26" i="42"/>
  <c r="AA22" i="42"/>
  <c r="AA23" i="42"/>
  <c r="AA8" i="42"/>
  <c r="O12" i="47"/>
  <c r="Y12" i="47" s="1"/>
  <c r="BC12" i="89"/>
  <c r="CS8" i="84"/>
  <c r="CK8" i="84"/>
  <c r="Y12" i="81"/>
  <c r="AA12" i="81" s="1"/>
  <c r="Q12" i="81"/>
  <c r="DM12" i="82"/>
  <c r="DE12" i="82"/>
  <c r="DM17" i="81"/>
  <c r="DE17" i="81"/>
  <c r="DM20" i="81"/>
  <c r="DE20" i="81"/>
  <c r="AG10" i="92"/>
  <c r="AC14" i="88"/>
  <c r="AM14" i="88"/>
  <c r="S17" i="92"/>
  <c r="AK21" i="52"/>
  <c r="AK17" i="52"/>
  <c r="AK13" i="52"/>
  <c r="O86" i="52"/>
  <c r="U86" i="52" s="1"/>
  <c r="O36" i="52"/>
  <c r="U36" i="52" s="1"/>
  <c r="O20" i="52"/>
  <c r="U20" i="52" s="1"/>
  <c r="O21" i="52"/>
  <c r="U21" i="52" s="1"/>
  <c r="O17" i="52"/>
  <c r="U17" i="52" s="1"/>
  <c r="O96" i="52"/>
  <c r="U96" i="52" s="1"/>
  <c r="O88" i="52"/>
  <c r="U88" i="52" s="1"/>
  <c r="AK86" i="52"/>
  <c r="AK36" i="52"/>
  <c r="AK20" i="52"/>
  <c r="O18" i="52"/>
  <c r="U18" i="52" s="1"/>
  <c r="O13" i="52"/>
  <c r="U13" i="52" s="1"/>
  <c r="AK11" i="52"/>
  <c r="AK18" i="52"/>
  <c r="AK88" i="52"/>
  <c r="AK96" i="52"/>
  <c r="O11" i="52"/>
  <c r="U11" i="52" s="1"/>
  <c r="G47" i="100"/>
  <c r="G48" i="100"/>
  <c r="E29" i="28"/>
  <c r="AQ45" i="30"/>
  <c r="AQ39" i="30"/>
  <c r="AQ33" i="30"/>
  <c r="AQ29" i="30"/>
  <c r="AQ25" i="30"/>
  <c r="AQ17" i="30"/>
  <c r="AQ40" i="30"/>
  <c r="AQ36" i="30"/>
  <c r="AQ30" i="30"/>
  <c r="AQ18" i="30"/>
  <c r="AQ14" i="30"/>
  <c r="AQ46" i="30"/>
  <c r="AQ37" i="30"/>
  <c r="AQ31" i="30"/>
  <c r="AQ27" i="30"/>
  <c r="AQ19" i="30"/>
  <c r="AQ15" i="30"/>
  <c r="AQ11" i="30"/>
  <c r="AQ41" i="30"/>
  <c r="AQ38" i="30"/>
  <c r="AQ32" i="30"/>
  <c r="AQ28" i="30"/>
  <c r="AQ20" i="30"/>
  <c r="AQ16" i="30"/>
  <c r="AQ45" i="43"/>
  <c r="AQ43" i="43"/>
  <c r="AQ37" i="43"/>
  <c r="AQ31" i="43"/>
  <c r="AQ27" i="43"/>
  <c r="AQ19" i="43"/>
  <c r="AQ15" i="43"/>
  <c r="AQ11" i="43"/>
  <c r="AQ46" i="43"/>
  <c r="AQ41" i="43"/>
  <c r="AQ38" i="43"/>
  <c r="AQ32" i="43"/>
  <c r="AQ28" i="43"/>
  <c r="AQ20" i="43"/>
  <c r="AQ16" i="43"/>
  <c r="AQ42" i="43"/>
  <c r="AQ39" i="43"/>
  <c r="AQ33" i="43"/>
  <c r="AQ29" i="43"/>
  <c r="AQ25" i="43"/>
  <c r="AQ17" i="43"/>
  <c r="AQ40" i="43"/>
  <c r="AQ36" i="43"/>
  <c r="AQ30" i="43"/>
  <c r="AQ18" i="43"/>
  <c r="AQ14" i="43"/>
  <c r="AQ40" i="31"/>
  <c r="AQ36" i="31"/>
  <c r="AQ30" i="31"/>
  <c r="AQ45" i="31"/>
  <c r="AQ43" i="31"/>
  <c r="AQ37" i="31"/>
  <c r="AQ31" i="31"/>
  <c r="AQ46" i="31"/>
  <c r="AQ41" i="31"/>
  <c r="AQ38" i="31"/>
  <c r="AQ32" i="31"/>
  <c r="AQ42" i="31"/>
  <c r="AQ39" i="31"/>
  <c r="AQ33" i="31"/>
  <c r="AQ29" i="31"/>
  <c r="AQ28" i="31"/>
  <c r="AQ27" i="31"/>
  <c r="AQ19" i="31"/>
  <c r="AQ15" i="31"/>
  <c r="AQ11" i="31"/>
  <c r="AQ20" i="31"/>
  <c r="AQ16" i="31"/>
  <c r="AQ25" i="31"/>
  <c r="AQ17" i="31"/>
  <c r="AQ18" i="31"/>
  <c r="AQ14" i="31"/>
  <c r="AQ42" i="35"/>
  <c r="AQ39" i="35"/>
  <c r="AQ33" i="35"/>
  <c r="AQ29" i="35"/>
  <c r="AQ25" i="35"/>
  <c r="AQ17" i="35"/>
  <c r="AQ40" i="35"/>
  <c r="AQ36" i="35"/>
  <c r="AQ30" i="35"/>
  <c r="AQ18" i="35"/>
  <c r="AQ14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K63" i="56"/>
  <c r="K53" i="56"/>
  <c r="K62" i="56"/>
  <c r="M78" i="52"/>
  <c r="AK79" i="52" s="1"/>
  <c r="Q15" i="54"/>
  <c r="W15" i="54" s="1"/>
  <c r="Q13" i="54"/>
  <c r="W13" i="54" s="1"/>
  <c r="Y13" i="54"/>
  <c r="CA71" i="52"/>
  <c r="I16" i="24"/>
  <c r="M16" i="24" s="1"/>
  <c r="S16" i="24" s="1"/>
  <c r="E33" i="103"/>
  <c r="AM78" i="52"/>
  <c r="CO22" i="81"/>
  <c r="CG22" i="81"/>
  <c r="I63" i="98"/>
  <c r="BY13" i="83"/>
  <c r="CC13" i="83"/>
  <c r="CE13" i="83" s="1"/>
  <c r="AW18" i="81"/>
  <c r="AY18" i="81" s="1"/>
  <c r="AO18" i="81"/>
  <c r="AU41" i="32"/>
  <c r="AE41" i="32"/>
  <c r="BA41" i="32"/>
  <c r="AK41" i="32"/>
  <c r="S41" i="32"/>
  <c r="AS23" i="82"/>
  <c r="AK23" i="82"/>
  <c r="I62" i="98"/>
  <c r="I37" i="98"/>
  <c r="E26" i="12"/>
  <c r="I61" i="53"/>
  <c r="AG12" i="80"/>
  <c r="AI12" i="80" s="1"/>
  <c r="AC12" i="80"/>
  <c r="BC20" i="90"/>
  <c r="AS8" i="81"/>
  <c r="AK8" i="81"/>
  <c r="AS17" i="81"/>
  <c r="AK17" i="81"/>
  <c r="DM21" i="82"/>
  <c r="DE21" i="82"/>
  <c r="AG15" i="92"/>
  <c r="W20" i="89"/>
  <c r="CI9" i="83"/>
  <c r="CK9" i="83" s="1"/>
  <c r="CO9" i="83" s="1"/>
  <c r="M9" i="88"/>
  <c r="O9" i="88" s="1"/>
  <c r="S9" i="88" s="1"/>
  <c r="AA20" i="83"/>
  <c r="AC20" i="83" s="1"/>
  <c r="AG20" i="83" s="1"/>
  <c r="M20" i="91"/>
  <c r="O20" i="91" s="1"/>
  <c r="S20" i="91" s="1"/>
  <c r="S8" i="32"/>
  <c r="G85" i="115"/>
  <c r="G80" i="98" s="1"/>
  <c r="CA9" i="79"/>
  <c r="CE9" i="85"/>
  <c r="CA13" i="79"/>
  <c r="CE13" i="85"/>
  <c r="CA17" i="79"/>
  <c r="CE17" i="85"/>
  <c r="CA21" i="79"/>
  <c r="CE21" i="85"/>
  <c r="AC44" i="46"/>
  <c r="U8" i="7" s="1"/>
  <c r="AG21" i="80"/>
  <c r="AI21" i="80" s="1"/>
  <c r="AC21" i="80"/>
  <c r="BC11" i="92"/>
  <c r="BC23" i="92" s="1"/>
  <c r="BC19" i="92"/>
  <c r="U14" i="84"/>
  <c r="M14" i="84"/>
  <c r="E14" i="79" s="1"/>
  <c r="CS18" i="84"/>
  <c r="CK18" i="84"/>
  <c r="AC10" i="90"/>
  <c r="AM10" i="90"/>
  <c r="AM20" i="88"/>
  <c r="AC20" i="88"/>
  <c r="AG22" i="92"/>
  <c r="Q21" i="48"/>
  <c r="AA21" i="48"/>
  <c r="AE21" i="48" s="1"/>
  <c r="AI21" i="48"/>
  <c r="BC18" i="90"/>
  <c r="BQ11" i="82"/>
  <c r="BI11" i="82"/>
  <c r="Y13" i="81"/>
  <c r="AA13" i="81" s="1"/>
  <c r="Q13" i="81"/>
  <c r="BE16" i="84"/>
  <c r="AW16" i="84"/>
  <c r="Y19" i="82"/>
  <c r="AA19" i="82" s="1"/>
  <c r="Q19" i="82"/>
  <c r="W16" i="88"/>
  <c r="W12" i="89"/>
  <c r="S8" i="46"/>
  <c r="G45" i="96"/>
  <c r="I45" i="96" s="1"/>
  <c r="G44" i="96"/>
  <c r="I44" i="96" s="1"/>
  <c r="G43" i="96"/>
  <c r="I43" i="96" s="1"/>
  <c r="G39" i="96"/>
  <c r="I39" i="96" s="1"/>
  <c r="G13" i="96"/>
  <c r="G12" i="96"/>
  <c r="BC10" i="85"/>
  <c r="BE10" i="85" s="1"/>
  <c r="BG10" i="85" s="1"/>
  <c r="BI10" i="85" s="1"/>
  <c r="BK10" i="85" s="1"/>
  <c r="BM10" i="85" s="1"/>
  <c r="BI14" i="79"/>
  <c r="BO14" i="85"/>
  <c r="BC18" i="85"/>
  <c r="BE18" i="85" s="1"/>
  <c r="BG18" i="85" s="1"/>
  <c r="BI18" i="85" s="1"/>
  <c r="BK18" i="85" s="1"/>
  <c r="BM18" i="85" s="1"/>
  <c r="BI22" i="79"/>
  <c r="BO22" i="85"/>
  <c r="AQ9" i="79"/>
  <c r="AY9" i="85"/>
  <c r="AQ13" i="79"/>
  <c r="AY13" i="85"/>
  <c r="AQ17" i="79"/>
  <c r="AY17" i="85"/>
  <c r="AQ21" i="79"/>
  <c r="AY21" i="85"/>
  <c r="AA23" i="46"/>
  <c r="AC23" i="46" s="1"/>
  <c r="AA24" i="46"/>
  <c r="AC24" i="46" s="1"/>
  <c r="AA8" i="46"/>
  <c r="AC8" i="46" s="1"/>
  <c r="O8" i="47"/>
  <c r="AA34" i="46"/>
  <c r="AC34" i="46" s="1"/>
  <c r="AA26" i="46"/>
  <c r="AC26" i="46" s="1"/>
  <c r="AA22" i="46"/>
  <c r="AC22" i="46" s="1"/>
  <c r="BC10" i="91"/>
  <c r="Y8" i="82"/>
  <c r="AA8" i="82" s="1"/>
  <c r="Q8" i="82"/>
  <c r="AS9" i="82"/>
  <c r="AK9" i="82"/>
  <c r="AK13" i="84"/>
  <c r="AC13" i="84"/>
  <c r="U17" i="84"/>
  <c r="M17" i="84"/>
  <c r="E17" i="79" s="1"/>
  <c r="BY16" i="84"/>
  <c r="BQ16" i="84"/>
  <c r="BY21" i="84"/>
  <c r="BQ21" i="84"/>
  <c r="AM13" i="89"/>
  <c r="AC13" i="89"/>
  <c r="G21" i="87"/>
  <c r="I21" i="87" s="1"/>
  <c r="AY21" i="3" s="1"/>
  <c r="G829" i="1" s="1"/>
  <c r="W21" i="92"/>
  <c r="BE22" i="84"/>
  <c r="AW22" i="84"/>
  <c r="I85" i="95"/>
  <c r="I9" i="95"/>
  <c r="I84" i="95"/>
  <c r="I8" i="95"/>
  <c r="I65" i="98"/>
  <c r="S41" i="44"/>
  <c r="BU8" i="82"/>
  <c r="BW8" i="82" s="1"/>
  <c r="BM8" i="82"/>
  <c r="DM23" i="82"/>
  <c r="DE23" i="82"/>
  <c r="CC12" i="84"/>
  <c r="BU12" i="84"/>
  <c r="BG12" i="79" s="1"/>
  <c r="BK12" i="79" s="1"/>
  <c r="BM12" i="79" s="1"/>
  <c r="CC20" i="84"/>
  <c r="BU20" i="84"/>
  <c r="BG20" i="79" s="1"/>
  <c r="BK20" i="79" s="1"/>
  <c r="BM20" i="79" s="1"/>
  <c r="I56" i="98"/>
  <c r="CS8" i="82"/>
  <c r="CU8" i="82" s="1"/>
  <c r="CK8" i="82"/>
  <c r="AW13" i="80"/>
  <c r="AY13" i="80" s="1"/>
  <c r="AS13" i="80"/>
  <c r="BC12" i="90"/>
  <c r="Y11" i="82"/>
  <c r="AA11" i="82" s="1"/>
  <c r="Q11" i="82"/>
  <c r="CS16" i="84"/>
  <c r="CK16" i="84"/>
  <c r="U21" i="84"/>
  <c r="M21" i="84"/>
  <c r="E21" i="79" s="1"/>
  <c r="AM15" i="88"/>
  <c r="AC15" i="88"/>
  <c r="G10" i="87"/>
  <c r="I10" i="87" s="1"/>
  <c r="AY10" i="3" s="1"/>
  <c r="G510" i="1" s="1"/>
  <c r="W10" i="92"/>
  <c r="CI17" i="83"/>
  <c r="CK17" i="83" s="1"/>
  <c r="CO17" i="83" s="1"/>
  <c r="M17" i="88"/>
  <c r="O17" i="88" s="1"/>
  <c r="S17" i="88" s="1"/>
  <c r="AA12" i="46"/>
  <c r="AC12" i="46" s="1"/>
  <c r="AA21" i="46"/>
  <c r="AC21" i="46" s="1"/>
  <c r="AA13" i="46"/>
  <c r="AC13" i="46" s="1"/>
  <c r="AA9" i="46"/>
  <c r="AC9" i="46" s="1"/>
  <c r="AA10" i="46"/>
  <c r="AC10" i="46" s="1"/>
  <c r="S8" i="47"/>
  <c r="AA10" i="38"/>
  <c r="AA12" i="38"/>
  <c r="AA21" i="38"/>
  <c r="AA13" i="38"/>
  <c r="AA9" i="38"/>
  <c r="S16" i="47"/>
  <c r="CC8" i="91"/>
  <c r="AY23" i="91"/>
  <c r="BC8" i="91"/>
  <c r="BC16" i="91"/>
  <c r="U10" i="84"/>
  <c r="M10" i="84"/>
  <c r="E10" i="79" s="1"/>
  <c r="AS11" i="82"/>
  <c r="AK11" i="82"/>
  <c r="CS14" i="84"/>
  <c r="CK14" i="84"/>
  <c r="Y18" i="82"/>
  <c r="AA18" i="82" s="1"/>
  <c r="Q18" i="82"/>
  <c r="BQ20" i="82"/>
  <c r="BI20" i="82"/>
  <c r="AM23" i="92"/>
  <c r="CA8" i="92"/>
  <c r="BG8" i="3" s="1"/>
  <c r="G456" i="1" s="1"/>
  <c r="AQ8" i="92"/>
  <c r="S21" i="89"/>
  <c r="W19" i="92"/>
  <c r="G19" i="87"/>
  <c r="I19" i="87" s="1"/>
  <c r="AY19" i="3" s="1"/>
  <c r="G771" i="1" s="1"/>
  <c r="Q8" i="48"/>
  <c r="AA8" i="48"/>
  <c r="AI8" i="48"/>
  <c r="G72" i="114"/>
  <c r="E76" i="96" s="1"/>
  <c r="AK41" i="52"/>
  <c r="AK37" i="52"/>
  <c r="AK9" i="52"/>
  <c r="O52" i="52"/>
  <c r="U52" i="52" s="1"/>
  <c r="O44" i="52"/>
  <c r="U44" i="52" s="1"/>
  <c r="O8" i="52"/>
  <c r="U8" i="52" s="1"/>
  <c r="O41" i="52"/>
  <c r="U41" i="52" s="1"/>
  <c r="O37" i="52"/>
  <c r="U37" i="52" s="1"/>
  <c r="AK52" i="52"/>
  <c r="AK44" i="52"/>
  <c r="O42" i="52"/>
  <c r="U42" i="52" s="1"/>
  <c r="O9" i="52"/>
  <c r="U9" i="52" s="1"/>
  <c r="AK8" i="52"/>
  <c r="AK97" i="52"/>
  <c r="O97" i="52"/>
  <c r="U97" i="52" s="1"/>
  <c r="AK42" i="52"/>
  <c r="AM12" i="56"/>
  <c r="AC12" i="56"/>
  <c r="AI12" i="56" s="1"/>
  <c r="Q12" i="56"/>
  <c r="W12" i="56" s="1"/>
  <c r="AS12" i="56"/>
  <c r="BQ83" i="52"/>
  <c r="BW83" i="52" s="1"/>
  <c r="AC83" i="52"/>
  <c r="AI83" i="52"/>
  <c r="CS19" i="84"/>
  <c r="CK19" i="84"/>
  <c r="AG11" i="92"/>
  <c r="Q10" i="48"/>
  <c r="AA10" i="48"/>
  <c r="AI10" i="48"/>
  <c r="AM10" i="48" s="1"/>
  <c r="G93" i="113"/>
  <c r="G64" i="96"/>
  <c r="I64" i="96" s="1"/>
  <c r="G63" i="96"/>
  <c r="I63" i="96" s="1"/>
  <c r="G26" i="96"/>
  <c r="Y10" i="79"/>
  <c r="AI10" i="85"/>
  <c r="Y14" i="79"/>
  <c r="AI14" i="85"/>
  <c r="Y18" i="79"/>
  <c r="AI18" i="85"/>
  <c r="Y22" i="79"/>
  <c r="AI22" i="85"/>
  <c r="CC8" i="89"/>
  <c r="AY23" i="89"/>
  <c r="BC8" i="89"/>
  <c r="BE10" i="84"/>
  <c r="AW10" i="84"/>
  <c r="Q12" i="83"/>
  <c r="U12" i="83"/>
  <c r="W12" i="83" s="1"/>
  <c r="BQ14" i="81"/>
  <c r="BI14" i="81"/>
  <c r="BE18" i="83"/>
  <c r="BI18" i="83"/>
  <c r="BK18" i="83" s="1"/>
  <c r="AC10" i="88"/>
  <c r="AM10" i="88"/>
  <c r="AG14" i="92"/>
  <c r="AM19" i="89"/>
  <c r="AC19" i="89"/>
  <c r="K25" i="77"/>
  <c r="M25" i="77" s="1"/>
  <c r="I110" i="11" s="1"/>
  <c r="M110" i="11" s="1"/>
  <c r="K27" i="77"/>
  <c r="M27" i="77" s="1"/>
  <c r="I112" i="11" s="1"/>
  <c r="M112" i="11" s="1"/>
  <c r="K23" i="77"/>
  <c r="M23" i="77" s="1"/>
  <c r="I108" i="11" s="1"/>
  <c r="M108" i="11" s="1"/>
  <c r="K22" i="77"/>
  <c r="M22" i="77" s="1"/>
  <c r="I106" i="11" s="1"/>
  <c r="M106" i="11" s="1"/>
  <c r="K24" i="77"/>
  <c r="M24" i="77" s="1"/>
  <c r="I109" i="11" s="1"/>
  <c r="M109" i="11" s="1"/>
  <c r="K26" i="77"/>
  <c r="M26" i="77" s="1"/>
  <c r="I111" i="11" s="1"/>
  <c r="M111" i="11" s="1"/>
  <c r="CS10" i="82"/>
  <c r="CU10" i="82" s="1"/>
  <c r="CK10" i="82"/>
  <c r="U22" i="84"/>
  <c r="M22" i="84"/>
  <c r="E22" i="79" s="1"/>
  <c r="AK22" i="84"/>
  <c r="AC22" i="84"/>
  <c r="AG11" i="90"/>
  <c r="I59" i="98"/>
  <c r="K42" i="96"/>
  <c r="I24" i="53" s="1"/>
  <c r="M24" i="53" s="1"/>
  <c r="Q24" i="53" s="1"/>
  <c r="W24" i="53" s="1"/>
  <c r="I42" i="96"/>
  <c r="I24" i="55" s="1"/>
  <c r="M24" i="55" s="1"/>
  <c r="AO10" i="83"/>
  <c r="AQ10" i="83" s="1"/>
  <c r="AK10" i="83"/>
  <c r="CS15" i="81"/>
  <c r="CU15" i="81" s="1"/>
  <c r="CK15" i="81"/>
  <c r="S41" i="40"/>
  <c r="CO23" i="81"/>
  <c r="CG23" i="81"/>
  <c r="CS20" i="81"/>
  <c r="CU20" i="81" s="1"/>
  <c r="CK20" i="81"/>
  <c r="S41" i="43"/>
  <c r="G49" i="98"/>
  <c r="G13" i="115"/>
  <c r="BM14" i="80"/>
  <c r="BO14" i="80" s="1"/>
  <c r="BI14" i="80"/>
  <c r="BC21" i="91"/>
  <c r="DM11" i="82"/>
  <c r="DE11" i="82"/>
  <c r="BQ13" i="82"/>
  <c r="BI13" i="82"/>
  <c r="Y16" i="82"/>
  <c r="AA16" i="82" s="1"/>
  <c r="Q16" i="82"/>
  <c r="BY18" i="84"/>
  <c r="BQ18" i="84"/>
  <c r="AG9" i="92"/>
  <c r="AA8" i="83"/>
  <c r="AC8" i="83" s="1"/>
  <c r="AG8" i="83" s="1"/>
  <c r="M8" i="91"/>
  <c r="O8" i="91" s="1"/>
  <c r="S8" i="91" s="1"/>
  <c r="AG9" i="80"/>
  <c r="AI9" i="80" s="1"/>
  <c r="AC9" i="80"/>
  <c r="BM23" i="80"/>
  <c r="BO23" i="80" s="1"/>
  <c r="BI23" i="80"/>
  <c r="BC15" i="92"/>
  <c r="DM10" i="81"/>
  <c r="DE10" i="81"/>
  <c r="BQ12" i="81"/>
  <c r="BI12" i="81"/>
  <c r="BQ17" i="81"/>
  <c r="BI17" i="81"/>
  <c r="AS21" i="81"/>
  <c r="AK21" i="81"/>
  <c r="AC14" i="90"/>
  <c r="AM14" i="90"/>
  <c r="AG20" i="92"/>
  <c r="AC22" i="88"/>
  <c r="AM22" i="88"/>
  <c r="CI14" i="83"/>
  <c r="CK14" i="83" s="1"/>
  <c r="CO14" i="83" s="1"/>
  <c r="M14" i="88"/>
  <c r="O14" i="88" s="1"/>
  <c r="S14" i="88" s="1"/>
  <c r="AU20" i="83"/>
  <c r="AW20" i="83" s="1"/>
  <c r="BA20" i="83" s="1"/>
  <c r="M20" i="90"/>
  <c r="O20" i="90" s="1"/>
  <c r="S20" i="90" s="1"/>
  <c r="E13" i="78"/>
  <c r="K21" i="77" s="1"/>
  <c r="M21" i="77" s="1"/>
  <c r="I11" i="48" s="1"/>
  <c r="M11" i="48" s="1"/>
  <c r="E14" i="78"/>
  <c r="O21" i="77" s="1"/>
  <c r="Q21" i="77" s="1"/>
  <c r="I13" i="48" s="1"/>
  <c r="M13" i="48" s="1"/>
  <c r="E12" i="78"/>
  <c r="G21" i="77" s="1"/>
  <c r="I21" i="77" s="1"/>
  <c r="I9" i="48" s="1"/>
  <c r="CC8" i="88"/>
  <c r="AY23" i="88"/>
  <c r="BC8" i="88"/>
  <c r="BC23" i="88" s="1"/>
  <c r="BC10" i="90"/>
  <c r="BC14" i="90"/>
  <c r="DM9" i="82"/>
  <c r="DE9" i="82"/>
  <c r="U13" i="83"/>
  <c r="W13" i="83" s="1"/>
  <c r="Q13" i="83"/>
  <c r="CK13" i="83"/>
  <c r="CO13" i="83" s="1"/>
  <c r="BI21" i="83"/>
  <c r="BK21" i="83" s="1"/>
  <c r="BE21" i="83"/>
  <c r="AG16" i="92"/>
  <c r="AM79" i="52"/>
  <c r="AW76" i="52"/>
  <c r="BA65" i="52"/>
  <c r="BA76" i="52" s="1"/>
  <c r="BQ79" i="52"/>
  <c r="G129" i="113"/>
  <c r="G58" i="96"/>
  <c r="I58" i="96" s="1"/>
  <c r="G57" i="96"/>
  <c r="I57" i="96" s="1"/>
  <c r="G22" i="96"/>
  <c r="AY67" i="52"/>
  <c r="BA67" i="52" s="1"/>
  <c r="AW67" i="52"/>
  <c r="AA34" i="38"/>
  <c r="AA26" i="38"/>
  <c r="AA22" i="38"/>
  <c r="AA23" i="38"/>
  <c r="AA24" i="38"/>
  <c r="AA8" i="38"/>
  <c r="O16" i="47"/>
  <c r="Y16" i="47" s="1"/>
  <c r="CO11" i="81"/>
  <c r="CG11" i="81"/>
  <c r="AK15" i="83"/>
  <c r="AO15" i="83"/>
  <c r="AQ15" i="83" s="1"/>
  <c r="AS19" i="81"/>
  <c r="AK19" i="81"/>
  <c r="S9" i="89"/>
  <c r="AQ18" i="92"/>
  <c r="Q12" i="48"/>
  <c r="AA12" i="48"/>
  <c r="AI12" i="48"/>
  <c r="AM12" i="48" s="1"/>
  <c r="DM22" i="81"/>
  <c r="DE22" i="81"/>
  <c r="AG12" i="89"/>
  <c r="G47" i="116"/>
  <c r="E70" i="98" s="1"/>
  <c r="G48" i="116"/>
  <c r="E71" i="98" s="1"/>
  <c r="G49" i="116"/>
  <c r="E72" i="98" s="1"/>
  <c r="G52" i="116"/>
  <c r="E75" i="98" s="1"/>
  <c r="G51" i="116"/>
  <c r="E74" i="98" s="1"/>
  <c r="I53" i="96"/>
  <c r="I8" i="51" s="1"/>
  <c r="G13" i="117"/>
  <c r="K54" i="96"/>
  <c r="I9" i="49" s="1"/>
  <c r="M9" i="49" s="1"/>
  <c r="Q9" i="49" s="1"/>
  <c r="W9" i="49" s="1"/>
  <c r="I54" i="96"/>
  <c r="I9" i="51" s="1"/>
  <c r="M9" i="51" s="1"/>
  <c r="Y23" i="82"/>
  <c r="AA23" i="82" s="1"/>
  <c r="Q23" i="82"/>
  <c r="BE23" i="84"/>
  <c r="AW23" i="84"/>
  <c r="CC17" i="84"/>
  <c r="BU17" i="84"/>
  <c r="BG17" i="79" s="1"/>
  <c r="BK17" i="79" s="1"/>
  <c r="BM17" i="79" s="1"/>
  <c r="S41" i="39"/>
  <c r="AO20" i="84"/>
  <c r="AG20" i="84"/>
  <c r="AU41" i="38"/>
  <c r="AE41" i="38"/>
  <c r="BA41" i="38"/>
  <c r="AK41" i="38"/>
  <c r="S41" i="38"/>
  <c r="AO15" i="52"/>
  <c r="BY15" i="52"/>
  <c r="CC15" i="52" s="1"/>
  <c r="AO72" i="52"/>
  <c r="AQ72" i="52" s="1"/>
  <c r="AQ78" i="52" s="1"/>
  <c r="AQ79" i="52" s="1"/>
  <c r="BY72" i="52"/>
  <c r="CC72" i="52" s="1"/>
  <c r="AO23" i="52"/>
  <c r="BY23" i="52"/>
  <c r="CC23" i="52" s="1"/>
  <c r="AO31" i="52"/>
  <c r="BY31" i="52"/>
  <c r="CC31" i="52" s="1"/>
  <c r="W73" i="52"/>
  <c r="BY29" i="52"/>
  <c r="CC29" i="52" s="1"/>
  <c r="AO29" i="52"/>
  <c r="BY73" i="52"/>
  <c r="CC73" i="52" s="1"/>
  <c r="AO73" i="52"/>
  <c r="AQ73" i="52" s="1"/>
  <c r="AA34" i="45"/>
  <c r="AA26" i="45"/>
  <c r="AA22" i="45"/>
  <c r="AA23" i="45"/>
  <c r="AA24" i="45"/>
  <c r="AA8" i="45"/>
  <c r="O9" i="47"/>
  <c r="Y9" i="47" s="1"/>
  <c r="AA34" i="37"/>
  <c r="AA26" i="37"/>
  <c r="AA22" i="37"/>
  <c r="AA23" i="37"/>
  <c r="AA24" i="37"/>
  <c r="AA8" i="37"/>
  <c r="O17" i="47"/>
  <c r="Y17" i="47" s="1"/>
  <c r="K12" i="30"/>
  <c r="K12" i="31"/>
  <c r="K12" i="35"/>
  <c r="K12" i="33"/>
  <c r="K12" i="37"/>
  <c r="K12" i="36"/>
  <c r="K12" i="39"/>
  <c r="K12" i="41"/>
  <c r="K12" i="44"/>
  <c r="K12" i="46"/>
  <c r="K12" i="40"/>
  <c r="K12" i="38"/>
  <c r="K19" i="52"/>
  <c r="K12" i="42"/>
  <c r="K12" i="32"/>
  <c r="K12" i="45"/>
  <c r="K12" i="43"/>
  <c r="K12" i="34"/>
  <c r="BC13" i="91"/>
  <c r="BQ9" i="82"/>
  <c r="BI9" i="82"/>
  <c r="U11" i="84"/>
  <c r="M11" i="84"/>
  <c r="E11" i="79" s="1"/>
  <c r="AK12" i="84"/>
  <c r="AC12" i="84"/>
  <c r="BE15" i="84"/>
  <c r="AW15" i="84"/>
  <c r="BQ19" i="81"/>
  <c r="BI19" i="81"/>
  <c r="S19" i="88"/>
  <c r="Y45" i="50"/>
  <c r="Q45" i="50"/>
  <c r="W45" i="50" s="1"/>
  <c r="G50" i="115"/>
  <c r="G73" i="98" s="1"/>
  <c r="AA24" i="44"/>
  <c r="AA8" i="44"/>
  <c r="AA34" i="44"/>
  <c r="AA26" i="44"/>
  <c r="AA22" i="44"/>
  <c r="AA23" i="44"/>
  <c r="O10" i="47"/>
  <c r="Y10" i="47" s="1"/>
  <c r="AA24" i="36"/>
  <c r="AA8" i="36"/>
  <c r="AA34" i="36"/>
  <c r="AA26" i="36"/>
  <c r="AA22" i="36"/>
  <c r="AA23" i="36"/>
  <c r="O18" i="47"/>
  <c r="Y18" i="47" s="1"/>
  <c r="BC11" i="90"/>
  <c r="BC19" i="90"/>
  <c r="AK16" i="84"/>
  <c r="AC16" i="84"/>
  <c r="AM9" i="91"/>
  <c r="AC9" i="91"/>
  <c r="AC23" i="91" s="1"/>
  <c r="S15" i="91"/>
  <c r="W15" i="92"/>
  <c r="BG15" i="92" s="1"/>
  <c r="G15" i="87"/>
  <c r="I15" i="87" s="1"/>
  <c r="AY15" i="3" s="1"/>
  <c r="G655" i="1" s="1"/>
  <c r="U9" i="84"/>
  <c r="M9" i="84"/>
  <c r="E9" i="79" s="1"/>
  <c r="CK15" i="83"/>
  <c r="CO15" i="83" s="1"/>
  <c r="AC12" i="91"/>
  <c r="AM12" i="91"/>
  <c r="AQ21" i="92"/>
  <c r="M44" i="104"/>
  <c r="M40" i="104"/>
  <c r="M36" i="104"/>
  <c r="M32" i="104"/>
  <c r="M41" i="104"/>
  <c r="M37" i="104"/>
  <c r="M33" i="104"/>
  <c r="M42" i="104"/>
  <c r="M38" i="104"/>
  <c r="M34" i="104"/>
  <c r="M43" i="104"/>
  <c r="M39" i="104"/>
  <c r="M35" i="104"/>
  <c r="M8" i="55"/>
  <c r="G10" i="74"/>
  <c r="I10" i="74" s="1"/>
  <c r="G66" i="96"/>
  <c r="I66" i="96" s="1"/>
  <c r="G65" i="96"/>
  <c r="G24" i="96"/>
  <c r="AM38" i="56"/>
  <c r="AC38" i="56"/>
  <c r="Q38" i="56"/>
  <c r="W38" i="56" s="1"/>
  <c r="AS38" i="56"/>
  <c r="AI38" i="56"/>
  <c r="AW12" i="80"/>
  <c r="AY12" i="80" s="1"/>
  <c r="AS12" i="80"/>
  <c r="BC16" i="89"/>
  <c r="BC20" i="89"/>
  <c r="CK8" i="83"/>
  <c r="CO8" i="83" s="1"/>
  <c r="DM12" i="81"/>
  <c r="DE12" i="81"/>
  <c r="CS17" i="84"/>
  <c r="CK17" i="84"/>
  <c r="CS20" i="84"/>
  <c r="CK20" i="84"/>
  <c r="AQ10" i="92"/>
  <c r="S8" i="33"/>
  <c r="G51" i="100"/>
  <c r="G52" i="100"/>
  <c r="CE71" i="52"/>
  <c r="AI70" i="52"/>
  <c r="Q12" i="54"/>
  <c r="W12" i="54" s="1"/>
  <c r="Q16" i="54"/>
  <c r="W16" i="54" s="1"/>
  <c r="Y16" i="54"/>
  <c r="I14" i="22"/>
  <c r="M14" i="22" s="1"/>
  <c r="S14" i="22" s="1"/>
  <c r="E32" i="103"/>
  <c r="I17" i="55" l="1"/>
  <c r="M17" i="55" s="1"/>
  <c r="K44" i="96"/>
  <c r="I17" i="53" s="1"/>
  <c r="M17" i="53" s="1"/>
  <c r="Q17" i="53" s="1"/>
  <c r="W17" i="53" s="1"/>
  <c r="CW9" i="83"/>
  <c r="CY9" i="83" s="1"/>
  <c r="CS9" i="83"/>
  <c r="CC22" i="83"/>
  <c r="CE22" i="83" s="1"/>
  <c r="BY22" i="83"/>
  <c r="CS18" i="83"/>
  <c r="CW18" i="83"/>
  <c r="CY18" i="83" s="1"/>
  <c r="AO12" i="83"/>
  <c r="AQ12" i="83" s="1"/>
  <c r="AK12" i="83"/>
  <c r="I15" i="51"/>
  <c r="M15" i="51" s="1"/>
  <c r="K66" i="96"/>
  <c r="I13" i="49" s="1"/>
  <c r="M13" i="49" s="1"/>
  <c r="Q13" i="49" s="1"/>
  <c r="W13" i="49" s="1"/>
  <c r="I31" i="18"/>
  <c r="K57" i="96"/>
  <c r="I31" i="17" s="1"/>
  <c r="BE20" i="83"/>
  <c r="BI20" i="83"/>
  <c r="BK20" i="83" s="1"/>
  <c r="I35" i="55"/>
  <c r="M35" i="55" s="1"/>
  <c r="K63" i="96"/>
  <c r="I35" i="53" s="1"/>
  <c r="M35" i="53" s="1"/>
  <c r="Q35" i="53" s="1"/>
  <c r="W35" i="53" s="1"/>
  <c r="CW17" i="83"/>
  <c r="CY17" i="83" s="1"/>
  <c r="CS17" i="83"/>
  <c r="AK83" i="52"/>
  <c r="AK84" i="52"/>
  <c r="AK80" i="52"/>
  <c r="AK85" i="52"/>
  <c r="AK81" i="52"/>
  <c r="AK82" i="52"/>
  <c r="I22" i="55"/>
  <c r="M22" i="55" s="1"/>
  <c r="K41" i="96"/>
  <c r="I22" i="53" s="1"/>
  <c r="M22" i="53" s="1"/>
  <c r="Q22" i="53" s="1"/>
  <c r="W22" i="53" s="1"/>
  <c r="AK17" i="83"/>
  <c r="AO17" i="83"/>
  <c r="AQ17" i="83" s="1"/>
  <c r="I20" i="55"/>
  <c r="M20" i="55" s="1"/>
  <c r="K40" i="96"/>
  <c r="I20" i="53" s="1"/>
  <c r="M20" i="53" s="1"/>
  <c r="Q20" i="53" s="1"/>
  <c r="W20" i="53" s="1"/>
  <c r="I13" i="55"/>
  <c r="M13" i="55" s="1"/>
  <c r="K37" i="96"/>
  <c r="I13" i="53" s="1"/>
  <c r="M13" i="53" s="1"/>
  <c r="Q13" i="53" s="1"/>
  <c r="W13" i="53" s="1"/>
  <c r="BE16" i="83"/>
  <c r="BI16" i="83"/>
  <c r="BK16" i="83" s="1"/>
  <c r="I15" i="55"/>
  <c r="M15" i="55" s="1"/>
  <c r="K39" i="96"/>
  <c r="I15" i="53" s="1"/>
  <c r="M15" i="53" s="1"/>
  <c r="Q15" i="53" s="1"/>
  <c r="W15" i="53" s="1"/>
  <c r="BY11" i="83"/>
  <c r="CC11" i="83"/>
  <c r="CE11" i="83" s="1"/>
  <c r="AO16" i="83"/>
  <c r="AQ16" i="83" s="1"/>
  <c r="AK16" i="83"/>
  <c r="CS14" i="83"/>
  <c r="CW14" i="83"/>
  <c r="CY14" i="83" s="1"/>
  <c r="AO8" i="83"/>
  <c r="AQ8" i="83" s="1"/>
  <c r="AK8" i="83"/>
  <c r="BE20" i="92"/>
  <c r="BE16" i="92"/>
  <c r="BE12" i="92"/>
  <c r="BE8" i="92"/>
  <c r="BE21" i="92"/>
  <c r="BE17" i="92"/>
  <c r="BE13" i="92"/>
  <c r="BE9" i="92"/>
  <c r="BE22" i="92"/>
  <c r="BE18" i="92"/>
  <c r="BE14" i="92"/>
  <c r="BE10" i="92"/>
  <c r="BE23" i="92"/>
  <c r="BE19" i="92"/>
  <c r="BE15" i="92"/>
  <c r="BE11" i="92"/>
  <c r="BE12" i="83"/>
  <c r="BI12" i="83"/>
  <c r="BK12" i="83" s="1"/>
  <c r="CC18" i="83"/>
  <c r="CE18" i="83" s="1"/>
  <c r="BY18" i="83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K19" i="75"/>
  <c r="K15" i="75"/>
  <c r="K11" i="75"/>
  <c r="M11" i="75" s="1"/>
  <c r="I21" i="23" s="1"/>
  <c r="M21" i="23" s="1"/>
  <c r="S21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K33" i="75"/>
  <c r="M33" i="75" s="1"/>
  <c r="I63" i="23" s="1"/>
  <c r="M63" i="23" s="1"/>
  <c r="K29" i="75"/>
  <c r="M29" i="75" s="1"/>
  <c r="I78" i="23" s="1"/>
  <c r="M78" i="23" s="1"/>
  <c r="S78" i="23" s="1"/>
  <c r="K25" i="75"/>
  <c r="M25" i="75" s="1"/>
  <c r="I66" i="23" s="1"/>
  <c r="M66" i="23" s="1"/>
  <c r="K21" i="75"/>
  <c r="K17" i="75"/>
  <c r="K13" i="75"/>
  <c r="K9" i="75"/>
  <c r="M39" i="97"/>
  <c r="W39" i="97" s="1"/>
  <c r="I20" i="22" s="1"/>
  <c r="M20" i="22" s="1"/>
  <c r="S20" i="22" s="1"/>
  <c r="AG12" i="91"/>
  <c r="I74" i="98"/>
  <c r="DQ9" i="82"/>
  <c r="DS9" i="82" s="1"/>
  <c r="DI9" i="82"/>
  <c r="DQ10" i="81"/>
  <c r="DS10" i="81" s="1"/>
  <c r="DI10" i="81"/>
  <c r="S23" i="91"/>
  <c r="BW8" i="91"/>
  <c r="W8" i="91"/>
  <c r="AO22" i="84"/>
  <c r="AG22" i="84"/>
  <c r="Y12" i="54"/>
  <c r="CW17" i="84"/>
  <c r="CO17" i="84"/>
  <c r="CS8" i="83"/>
  <c r="CW8" i="83"/>
  <c r="CY8" i="83" s="1"/>
  <c r="I17" i="52"/>
  <c r="M17" i="52" s="1"/>
  <c r="K10" i="74"/>
  <c r="I13" i="50" s="1"/>
  <c r="M13" i="50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M33" i="75"/>
  <c r="AO33" i="75" s="1"/>
  <c r="I42" i="27" s="1"/>
  <c r="M42" i="27" s="1"/>
  <c r="AM29" i="75"/>
  <c r="AO29" i="75" s="1"/>
  <c r="I38" i="27" s="1"/>
  <c r="M38" i="27" s="1"/>
  <c r="AM25" i="75"/>
  <c r="AO25" i="75" s="1"/>
  <c r="I34" i="27" s="1"/>
  <c r="M34" i="27" s="1"/>
  <c r="AM21" i="75"/>
  <c r="AM17" i="75"/>
  <c r="AM13" i="75"/>
  <c r="AM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M20" i="27" s="1"/>
  <c r="M44" i="97"/>
  <c r="W44" i="97" s="1"/>
  <c r="I48" i="27" s="1"/>
  <c r="M48" i="27" s="1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AY33" i="75"/>
  <c r="BA33" i="75" s="1"/>
  <c r="I99" i="11" s="1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M47" i="97"/>
  <c r="W47" i="97" s="1"/>
  <c r="I157" i="11" s="1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G33" i="75"/>
  <c r="I33" i="75" s="1"/>
  <c r="I63" i="25" s="1"/>
  <c r="M63" i="25" s="1"/>
  <c r="G29" i="75"/>
  <c r="I29" i="75" s="1"/>
  <c r="I78" i="25" s="1"/>
  <c r="M78" i="25" s="1"/>
  <c r="S78" i="25" s="1"/>
  <c r="G25" i="75"/>
  <c r="I25" i="75" s="1"/>
  <c r="I66" i="25" s="1"/>
  <c r="M66" i="25" s="1"/>
  <c r="G21" i="75"/>
  <c r="G17" i="75"/>
  <c r="G13" i="75"/>
  <c r="G9" i="75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G19" i="75"/>
  <c r="G15" i="75"/>
  <c r="G11" i="75"/>
  <c r="I11" i="75" s="1"/>
  <c r="I21" i="25" s="1"/>
  <c r="M21" i="25" s="1"/>
  <c r="S21" i="25" s="1"/>
  <c r="M38" i="97"/>
  <c r="W38" i="97" s="1"/>
  <c r="I20" i="24" s="1"/>
  <c r="M20" i="24" s="1"/>
  <c r="S20" i="24" s="1"/>
  <c r="M9" i="79"/>
  <c r="W9" i="84"/>
  <c r="O9" i="79" s="1"/>
  <c r="S9" i="79" s="1"/>
  <c r="U9" i="79" s="1"/>
  <c r="W15" i="91"/>
  <c r="AQ9" i="91"/>
  <c r="BU19" i="81"/>
  <c r="BW19" i="81" s="1"/>
  <c r="BM19" i="81"/>
  <c r="AO12" i="84"/>
  <c r="AG12" i="84"/>
  <c r="BU9" i="82"/>
  <c r="BW9" i="82" s="1"/>
  <c r="BM9" i="82"/>
  <c r="BI23" i="84"/>
  <c r="BA23" i="84"/>
  <c r="BO9" i="51"/>
  <c r="BG9" i="51"/>
  <c r="AY9" i="51"/>
  <c r="AQ9" i="51"/>
  <c r="AI9" i="51"/>
  <c r="AA9" i="51"/>
  <c r="Q9" i="51"/>
  <c r="W9" i="51" s="1"/>
  <c r="K53" i="96"/>
  <c r="I8" i="49" s="1"/>
  <c r="I71" i="98"/>
  <c r="DQ22" i="81"/>
  <c r="DS22" i="81" s="1"/>
  <c r="DI22" i="81"/>
  <c r="AW19" i="81"/>
  <c r="AY19" i="81" s="1"/>
  <c r="AO19" i="81"/>
  <c r="CS11" i="81"/>
  <c r="CU11" i="81" s="1"/>
  <c r="CK11" i="81"/>
  <c r="Q11" i="48"/>
  <c r="AA11" i="48"/>
  <c r="AI11" i="48"/>
  <c r="AM11" i="48" s="1"/>
  <c r="AG22" i="88"/>
  <c r="CS23" i="81"/>
  <c r="CU23" i="81" s="1"/>
  <c r="CK23" i="81"/>
  <c r="M22" i="79"/>
  <c r="W22" i="84"/>
  <c r="O22" i="79" s="1"/>
  <c r="S22" i="79" s="1"/>
  <c r="U22" i="79" s="1"/>
  <c r="AQ10" i="88"/>
  <c r="I36" i="55"/>
  <c r="M36" i="55" s="1"/>
  <c r="K64" i="96"/>
  <c r="I36" i="53" s="1"/>
  <c r="M36" i="53" s="1"/>
  <c r="Q36" i="53" s="1"/>
  <c r="W36" i="53" s="1"/>
  <c r="AO8" i="52"/>
  <c r="BY8" i="52"/>
  <c r="CC8" i="52" s="1"/>
  <c r="AO52" i="52"/>
  <c r="BY52" i="52"/>
  <c r="CC52" i="52" s="1"/>
  <c r="BY41" i="52"/>
  <c r="CC41" i="52" s="1"/>
  <c r="AO41" i="52"/>
  <c r="BG19" i="92"/>
  <c r="W17" i="88"/>
  <c r="AQ15" i="88"/>
  <c r="BO12" i="79"/>
  <c r="CE12" i="84"/>
  <c r="BQ12" i="79" s="1"/>
  <c r="BU12" i="79" s="1"/>
  <c r="BW12" i="79" s="1"/>
  <c r="BG21" i="92"/>
  <c r="M17" i="79"/>
  <c r="W17" i="84"/>
  <c r="O17" i="79" s="1"/>
  <c r="S17" i="79" s="1"/>
  <c r="U17" i="79" s="1"/>
  <c r="AQ10" i="90"/>
  <c r="CW18" i="84"/>
  <c r="CO18" i="84"/>
  <c r="AO20" i="83"/>
  <c r="AQ20" i="83" s="1"/>
  <c r="AK20" i="83"/>
  <c r="AW23" i="82"/>
  <c r="AY23" i="82" s="1"/>
  <c r="AO23" i="82"/>
  <c r="CG71" i="52"/>
  <c r="BY88" i="52"/>
  <c r="CC88" i="52" s="1"/>
  <c r="AO88" i="52"/>
  <c r="BY17" i="52"/>
  <c r="CC17" i="52" s="1"/>
  <c r="AO17" i="52"/>
  <c r="DQ20" i="81"/>
  <c r="DS20" i="81" s="1"/>
  <c r="DI20" i="81"/>
  <c r="DQ12" i="82"/>
  <c r="DS12" i="82" s="1"/>
  <c r="DI12" i="82"/>
  <c r="CW8" i="84"/>
  <c r="CO8" i="84"/>
  <c r="Y40" i="56"/>
  <c r="AQ16" i="89"/>
  <c r="AG11" i="89"/>
  <c r="AW16" i="81"/>
  <c r="AY16" i="81" s="1"/>
  <c r="AO16" i="81"/>
  <c r="BU15" i="81"/>
  <c r="BW15" i="81" s="1"/>
  <c r="BM15" i="81"/>
  <c r="BQ17" i="51"/>
  <c r="BS17" i="51" s="1"/>
  <c r="BO17" i="51"/>
  <c r="K65" i="96"/>
  <c r="I12" i="49" s="1"/>
  <c r="M12" i="49" s="1"/>
  <c r="Q12" i="49" s="1"/>
  <c r="W12" i="49" s="1"/>
  <c r="I65" i="96"/>
  <c r="I14" i="51" s="1"/>
  <c r="M14" i="51" s="1"/>
  <c r="AE14" i="79"/>
  <c r="AQ14" i="84"/>
  <c r="AG14" i="79" s="1"/>
  <c r="AK14" i="79" s="1"/>
  <c r="AM14" i="79" s="1"/>
  <c r="W8" i="84"/>
  <c r="I21" i="55"/>
  <c r="M21" i="55" s="1"/>
  <c r="K47" i="96"/>
  <c r="I21" i="53" s="1"/>
  <c r="M21" i="53" s="1"/>
  <c r="Q21" i="53" s="1"/>
  <c r="W21" i="53" s="1"/>
  <c r="AG19" i="90"/>
  <c r="AG11" i="88"/>
  <c r="E19" i="79"/>
  <c r="W15" i="77"/>
  <c r="Y15" i="77" s="1"/>
  <c r="E16" i="75" s="1"/>
  <c r="W11" i="77"/>
  <c r="Y11" i="77" s="1"/>
  <c r="E12" i="75" s="1"/>
  <c r="W17" i="77"/>
  <c r="Y17" i="77" s="1"/>
  <c r="E18" i="75" s="1"/>
  <c r="W13" i="77"/>
  <c r="Y13" i="77" s="1"/>
  <c r="E14" i="75" s="1"/>
  <c r="W14" i="77"/>
  <c r="Y14" i="77" s="1"/>
  <c r="E15" i="75" s="1"/>
  <c r="W16" i="77"/>
  <c r="Y16" i="77" s="1"/>
  <c r="E17" i="75" s="1"/>
  <c r="W10" i="77"/>
  <c r="Y10" i="77" s="1"/>
  <c r="E10" i="75" s="1"/>
  <c r="W12" i="77"/>
  <c r="Y12" i="77" s="1"/>
  <c r="E13" i="75" s="1"/>
  <c r="AA17" i="77"/>
  <c r="AC17" i="77" s="1"/>
  <c r="I26" i="18" s="1"/>
  <c r="M26" i="18" s="1"/>
  <c r="S26" i="18" s="1"/>
  <c r="AA13" i="77"/>
  <c r="AC13" i="77" s="1"/>
  <c r="I22" i="18" s="1"/>
  <c r="M22" i="18" s="1"/>
  <c r="S22" i="18" s="1"/>
  <c r="AA15" i="77"/>
  <c r="AC15" i="77" s="1"/>
  <c r="I24" i="18" s="1"/>
  <c r="M24" i="18" s="1"/>
  <c r="S24" i="18" s="1"/>
  <c r="AA11" i="77"/>
  <c r="AC11" i="77" s="1"/>
  <c r="I20" i="18" s="1"/>
  <c r="M20" i="18" s="1"/>
  <c r="S20" i="18" s="1"/>
  <c r="AA16" i="77"/>
  <c r="AC16" i="77" s="1"/>
  <c r="I25" i="18" s="1"/>
  <c r="M25" i="18" s="1"/>
  <c r="S25" i="18" s="1"/>
  <c r="AA10" i="77"/>
  <c r="AC10" i="77" s="1"/>
  <c r="I19" i="18" s="1"/>
  <c r="M19" i="18" s="1"/>
  <c r="S19" i="18" s="1"/>
  <c r="AA12" i="77"/>
  <c r="AC12" i="77" s="1"/>
  <c r="I21" i="18" s="1"/>
  <c r="M21" i="18" s="1"/>
  <c r="S21" i="18" s="1"/>
  <c r="AA14" i="77"/>
  <c r="AC14" i="77" s="1"/>
  <c r="I23" i="18" s="1"/>
  <c r="M23" i="18" s="1"/>
  <c r="S23" i="18" s="1"/>
  <c r="AU15" i="77"/>
  <c r="AW15" i="77" s="1"/>
  <c r="I24" i="13" s="1"/>
  <c r="M24" i="13" s="1"/>
  <c r="AU11" i="77"/>
  <c r="AW11" i="77" s="1"/>
  <c r="I20" i="13" s="1"/>
  <c r="M20" i="13" s="1"/>
  <c r="AU17" i="77"/>
  <c r="AW17" i="77" s="1"/>
  <c r="I26" i="13" s="1"/>
  <c r="M26" i="13" s="1"/>
  <c r="AU13" i="77"/>
  <c r="AW13" i="77" s="1"/>
  <c r="I22" i="13" s="1"/>
  <c r="M22" i="13" s="1"/>
  <c r="AU10" i="77"/>
  <c r="AW10" i="77" s="1"/>
  <c r="I19" i="13" s="1"/>
  <c r="M19" i="13" s="1"/>
  <c r="AU12" i="77"/>
  <c r="AW12" i="77" s="1"/>
  <c r="I21" i="13" s="1"/>
  <c r="M21" i="13" s="1"/>
  <c r="AU14" i="77"/>
  <c r="AW14" i="77" s="1"/>
  <c r="I23" i="13" s="1"/>
  <c r="M23" i="13" s="1"/>
  <c r="AU16" i="77"/>
  <c r="AW16" i="77" s="1"/>
  <c r="I25" i="13" s="1"/>
  <c r="M25" i="13" s="1"/>
  <c r="W14" i="90"/>
  <c r="W17" i="89"/>
  <c r="CW11" i="83"/>
  <c r="CY11" i="83" s="1"/>
  <c r="CS11" i="83"/>
  <c r="AW22" i="81"/>
  <c r="AY22" i="81" s="1"/>
  <c r="AO22" i="81"/>
  <c r="BU14" i="82"/>
  <c r="BW14" i="82" s="1"/>
  <c r="BM14" i="82"/>
  <c r="K51" i="52"/>
  <c r="K35" i="52"/>
  <c r="K52" i="52"/>
  <c r="K42" i="52"/>
  <c r="M8" i="52"/>
  <c r="I19" i="55"/>
  <c r="M19" i="55" s="1"/>
  <c r="K46" i="96"/>
  <c r="I19" i="53" s="1"/>
  <c r="M19" i="53" s="1"/>
  <c r="Q19" i="53" s="1"/>
  <c r="W19" i="53" s="1"/>
  <c r="AG21" i="88"/>
  <c r="DQ19" i="81"/>
  <c r="DS19" i="81" s="1"/>
  <c r="DI19" i="81"/>
  <c r="M20" i="56"/>
  <c r="K17" i="56"/>
  <c r="AM17" i="56"/>
  <c r="AS17" i="56" s="1"/>
  <c r="AC17" i="56"/>
  <c r="AI17" i="56" s="1"/>
  <c r="Q17" i="56"/>
  <c r="Y17" i="56"/>
  <c r="K19" i="56"/>
  <c r="AM19" i="56"/>
  <c r="AS19" i="56" s="1"/>
  <c r="AC19" i="56"/>
  <c r="AI19" i="56" s="1"/>
  <c r="Q19" i="56"/>
  <c r="Y19" i="56" s="1"/>
  <c r="Q42" i="32"/>
  <c r="G82" i="98"/>
  <c r="G81" i="98"/>
  <c r="BC22" i="91"/>
  <c r="AS44" i="46"/>
  <c r="AC8" i="7" s="1"/>
  <c r="CS16" i="81"/>
  <c r="CU16" i="81" s="1"/>
  <c r="CK16" i="81"/>
  <c r="AG22" i="91"/>
  <c r="AG22" i="89"/>
  <c r="AG18" i="91"/>
  <c r="AW17" i="82"/>
  <c r="AY17" i="82" s="1"/>
  <c r="AO17" i="82"/>
  <c r="AW8" i="82"/>
  <c r="AY8" i="82" s="1"/>
  <c r="AO8" i="82"/>
  <c r="W8" i="92"/>
  <c r="S23" i="92"/>
  <c r="G8" i="87"/>
  <c r="I8" i="87" s="1"/>
  <c r="AY8" i="3" s="1"/>
  <c r="G452" i="1" s="1"/>
  <c r="BW8" i="92"/>
  <c r="BC8" i="3" s="1"/>
  <c r="G454" i="1" s="1"/>
  <c r="CE14" i="84"/>
  <c r="Q78" i="52"/>
  <c r="Q79" i="52" s="1"/>
  <c r="DQ20" i="82"/>
  <c r="DS20" i="82" s="1"/>
  <c r="DI20" i="82"/>
  <c r="DQ17" i="82"/>
  <c r="DS17" i="82" s="1"/>
  <c r="DI17" i="82"/>
  <c r="DQ8" i="81"/>
  <c r="DS8" i="81" s="1"/>
  <c r="DI8" i="81"/>
  <c r="DQ15" i="81"/>
  <c r="DS15" i="81" s="1"/>
  <c r="DI15" i="81"/>
  <c r="E44" i="10"/>
  <c r="M8" i="11"/>
  <c r="E18" i="79"/>
  <c r="BI19" i="83"/>
  <c r="BK19" i="83" s="1"/>
  <c r="BE19" i="83"/>
  <c r="BK8" i="84"/>
  <c r="BG13" i="92"/>
  <c r="AQ11" i="91"/>
  <c r="E30" i="102"/>
  <c r="G8" i="102"/>
  <c r="G30" i="102" s="1"/>
  <c r="AQ13" i="90"/>
  <c r="AQ9" i="90"/>
  <c r="W19" i="90"/>
  <c r="BI13" i="84"/>
  <c r="BA13" i="84"/>
  <c r="Q25" i="48"/>
  <c r="AA25" i="48"/>
  <c r="AE25" i="48" s="1"/>
  <c r="AI25" i="48"/>
  <c r="AG8" i="90"/>
  <c r="BY8" i="90"/>
  <c r="AC23" i="90"/>
  <c r="BU18" i="81"/>
  <c r="BW18" i="81" s="1"/>
  <c r="BM18" i="81"/>
  <c r="BU10" i="82"/>
  <c r="BW10" i="82" s="1"/>
  <c r="BM10" i="82"/>
  <c r="Y10" i="56"/>
  <c r="CC74" i="52"/>
  <c r="CE74" i="52" s="1"/>
  <c r="CA74" i="52"/>
  <c r="CG74" i="52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1" i="77"/>
  <c r="M31" i="77" s="1"/>
  <c r="I12" i="21" s="1"/>
  <c r="M12" i="21" s="1"/>
  <c r="S12" i="21" s="1"/>
  <c r="K28" i="77"/>
  <c r="M28" i="77" s="1"/>
  <c r="I9" i="21" s="1"/>
  <c r="K30" i="77"/>
  <c r="M30" i="77" s="1"/>
  <c r="I11" i="21" s="1"/>
  <c r="M11" i="21" s="1"/>
  <c r="S11" i="21" s="1"/>
  <c r="K32" i="77"/>
  <c r="M32" i="77" s="1"/>
  <c r="I13" i="21" s="1"/>
  <c r="M13" i="21" s="1"/>
  <c r="S13" i="21" s="1"/>
  <c r="AG19" i="91"/>
  <c r="DQ14" i="82"/>
  <c r="DS14" i="82" s="1"/>
  <c r="DI14" i="82"/>
  <c r="AO11" i="84"/>
  <c r="AG11" i="84"/>
  <c r="CS21" i="82"/>
  <c r="CU21" i="82" s="1"/>
  <c r="CK21" i="82"/>
  <c r="CS16" i="82"/>
  <c r="CU16" i="82" s="1"/>
  <c r="CK16" i="82"/>
  <c r="AQ34" i="30"/>
  <c r="AQ26" i="30"/>
  <c r="AQ22" i="30"/>
  <c r="AQ23" i="30"/>
  <c r="AQ24" i="30"/>
  <c r="AQ8" i="30"/>
  <c r="AQ23" i="39"/>
  <c r="AQ24" i="39"/>
  <c r="AQ34" i="39"/>
  <c r="AQ26" i="39"/>
  <c r="AQ22" i="39"/>
  <c r="AQ8" i="39"/>
  <c r="BU16" i="82"/>
  <c r="BW16" i="82" s="1"/>
  <c r="BM16" i="82"/>
  <c r="BI11" i="84"/>
  <c r="BA11" i="84"/>
  <c r="W16" i="90"/>
  <c r="AQ18" i="90"/>
  <c r="K21" i="88"/>
  <c r="K17" i="88"/>
  <c r="K13" i="88"/>
  <c r="K9" i="88"/>
  <c r="K22" i="88"/>
  <c r="K18" i="88"/>
  <c r="K14" i="88"/>
  <c r="K10" i="88"/>
  <c r="K19" i="88"/>
  <c r="K15" i="88"/>
  <c r="K11" i="88"/>
  <c r="K23" i="88"/>
  <c r="K20" i="88"/>
  <c r="K16" i="88"/>
  <c r="K12" i="88"/>
  <c r="K8" i="88"/>
  <c r="S43" i="39"/>
  <c r="S43" i="36"/>
  <c r="S43" i="45"/>
  <c r="G45" i="113"/>
  <c r="I42" i="43" s="1"/>
  <c r="M42" i="43" s="1"/>
  <c r="G108" i="113"/>
  <c r="I42" i="36" s="1"/>
  <c r="M42" i="36" s="1"/>
  <c r="G74" i="113"/>
  <c r="I14" i="29" s="1"/>
  <c r="M14" i="29" s="1"/>
  <c r="S14" i="29" s="1"/>
  <c r="BA14" i="7" s="1"/>
  <c r="G29" i="113"/>
  <c r="I9" i="29" s="1"/>
  <c r="M9" i="29" s="1"/>
  <c r="S9" i="29" s="1"/>
  <c r="G27" i="113"/>
  <c r="I42" i="45" s="1"/>
  <c r="M42" i="45" s="1"/>
  <c r="AG21" i="91"/>
  <c r="AQ12" i="90"/>
  <c r="I10" i="25"/>
  <c r="K73" i="74"/>
  <c r="I10" i="23" s="1"/>
  <c r="I12" i="104"/>
  <c r="I13" i="104"/>
  <c r="M19" i="97" s="1"/>
  <c r="BI19" i="84"/>
  <c r="BA19" i="84"/>
  <c r="BU9" i="81"/>
  <c r="BW9" i="81" s="1"/>
  <c r="BM9" i="81"/>
  <c r="CW22" i="84"/>
  <c r="CO22" i="84"/>
  <c r="AA32" i="76"/>
  <c r="AC32" i="76" s="1"/>
  <c r="I33" i="41" s="1"/>
  <c r="M33" i="41" s="1"/>
  <c r="AA28" i="76"/>
  <c r="AC28" i="76" s="1"/>
  <c r="I29" i="41" s="1"/>
  <c r="M29" i="41" s="1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AA18" i="76"/>
  <c r="AA10" i="76"/>
  <c r="AA24" i="76"/>
  <c r="AC24" i="76" s="1"/>
  <c r="I25" i="41" s="1"/>
  <c r="M25" i="41" s="1"/>
  <c r="AA16" i="76"/>
  <c r="AA8" i="76"/>
  <c r="AA22" i="76"/>
  <c r="AC22" i="76" s="1"/>
  <c r="I23" i="41" s="1"/>
  <c r="M23" i="41" s="1"/>
  <c r="AA14" i="76"/>
  <c r="AA20" i="76"/>
  <c r="AA12" i="76"/>
  <c r="G30" i="76"/>
  <c r="I30" i="76" s="1"/>
  <c r="I31" i="46" s="1"/>
  <c r="M31" i="46" s="1"/>
  <c r="G26" i="76"/>
  <c r="I26" i="76" s="1"/>
  <c r="I27" i="46" s="1"/>
  <c r="M27" i="46" s="1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G20" i="76"/>
  <c r="G12" i="76"/>
  <c r="G18" i="76"/>
  <c r="G10" i="76"/>
  <c r="G24" i="76"/>
  <c r="I24" i="76" s="1"/>
  <c r="I25" i="46" s="1"/>
  <c r="M25" i="46" s="1"/>
  <c r="G16" i="76"/>
  <c r="G8" i="76"/>
  <c r="G22" i="76"/>
  <c r="I22" i="76" s="1"/>
  <c r="I23" i="46" s="1"/>
  <c r="M23" i="46" s="1"/>
  <c r="G14" i="76"/>
  <c r="BS30" i="76"/>
  <c r="BU30" i="76" s="1"/>
  <c r="I31" i="31" s="1"/>
  <c r="M31" i="31" s="1"/>
  <c r="BS26" i="76"/>
  <c r="BU26" i="76" s="1"/>
  <c r="I27" i="31" s="1"/>
  <c r="M27" i="31" s="1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S20" i="76"/>
  <c r="BS12" i="76"/>
  <c r="BS18" i="76"/>
  <c r="BS10" i="76"/>
  <c r="BS16" i="76"/>
  <c r="BS8" i="76"/>
  <c r="BS24" i="76"/>
  <c r="BU24" i="76" s="1"/>
  <c r="I25" i="31" s="1"/>
  <c r="M25" i="31" s="1"/>
  <c r="BS22" i="76"/>
  <c r="BU22" i="76" s="1"/>
  <c r="I23" i="31" s="1"/>
  <c r="M23" i="31" s="1"/>
  <c r="BS14" i="76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O22" i="76"/>
  <c r="BQ22" i="76" s="1"/>
  <c r="I53" i="52" s="1"/>
  <c r="M53" i="52" s="1"/>
  <c r="BO14" i="76"/>
  <c r="BO20" i="76"/>
  <c r="BO12" i="76"/>
  <c r="BO18" i="76"/>
  <c r="BO10" i="76"/>
  <c r="BO16" i="76"/>
  <c r="BO8" i="76"/>
  <c r="BK30" i="76"/>
  <c r="BM30" i="76" s="1"/>
  <c r="I31" i="32" s="1"/>
  <c r="M31" i="32" s="1"/>
  <c r="BK26" i="76"/>
  <c r="BM26" i="76" s="1"/>
  <c r="I27" i="32" s="1"/>
  <c r="M27" i="32" s="1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K24" i="76"/>
  <c r="BM24" i="76" s="1"/>
  <c r="I25" i="32" s="1"/>
  <c r="M25" i="32" s="1"/>
  <c r="BK16" i="76"/>
  <c r="BK8" i="76"/>
  <c r="BK22" i="76"/>
  <c r="BM22" i="76" s="1"/>
  <c r="I23" i="32" s="1"/>
  <c r="M23" i="32" s="1"/>
  <c r="BK14" i="76"/>
  <c r="BK20" i="76"/>
  <c r="BK12" i="76"/>
  <c r="BK18" i="76"/>
  <c r="BK10" i="76"/>
  <c r="AO19" i="84"/>
  <c r="AG19" i="84"/>
  <c r="E12" i="79"/>
  <c r="AW78" i="52"/>
  <c r="AW79" i="52" s="1"/>
  <c r="BO8" i="83"/>
  <c r="BQ8" i="83" s="1"/>
  <c r="BU8" i="83" s="1"/>
  <c r="M8" i="89"/>
  <c r="O8" i="89" s="1"/>
  <c r="S8" i="89" s="1"/>
  <c r="BU21" i="82"/>
  <c r="BW21" i="82" s="1"/>
  <c r="BM21" i="82"/>
  <c r="DQ13" i="82"/>
  <c r="DS13" i="82" s="1"/>
  <c r="DI13" i="82"/>
  <c r="S54" i="23"/>
  <c r="S66" i="23"/>
  <c r="W12" i="88"/>
  <c r="W15" i="90"/>
  <c r="Q17" i="48"/>
  <c r="AA17" i="48"/>
  <c r="AE17" i="48" s="1"/>
  <c r="AI17" i="48"/>
  <c r="Q16" i="48"/>
  <c r="AA16" i="48"/>
  <c r="AE16" i="48" s="1"/>
  <c r="AI16" i="48"/>
  <c r="I11" i="27"/>
  <c r="M11" i="27" s="1"/>
  <c r="K29" i="74"/>
  <c r="I11" i="26" s="1"/>
  <c r="M11" i="26" s="1"/>
  <c r="I15" i="27"/>
  <c r="M15" i="27" s="1"/>
  <c r="K33" i="74"/>
  <c r="I15" i="26" s="1"/>
  <c r="M15" i="26" s="1"/>
  <c r="AU79" i="52"/>
  <c r="AG18" i="89"/>
  <c r="BI75" i="52"/>
  <c r="BG75" i="52"/>
  <c r="BM75" i="52" s="1"/>
  <c r="E22" i="2" s="1"/>
  <c r="G965" i="1" s="1"/>
  <c r="I40" i="40"/>
  <c r="M40" i="40" s="1"/>
  <c r="E18" i="103"/>
  <c r="I40" i="43"/>
  <c r="M40" i="43" s="1"/>
  <c r="E15" i="103"/>
  <c r="I18" i="51"/>
  <c r="M18" i="51" s="1"/>
  <c r="E27" i="103"/>
  <c r="I40" i="35"/>
  <c r="M40" i="35" s="1"/>
  <c r="E23" i="103"/>
  <c r="I40" i="34"/>
  <c r="M40" i="34" s="1"/>
  <c r="E24" i="103"/>
  <c r="W15" i="88"/>
  <c r="DQ23" i="81"/>
  <c r="DS23" i="81" s="1"/>
  <c r="DI23" i="81"/>
  <c r="BG19" i="79"/>
  <c r="BG13" i="79"/>
  <c r="BK13" i="79" s="1"/>
  <c r="BM13" i="79" s="1"/>
  <c r="BC22" i="90"/>
  <c r="AQ18" i="88"/>
  <c r="W13" i="89"/>
  <c r="AQ24" i="32"/>
  <c r="AQ8" i="32"/>
  <c r="AQ34" i="32"/>
  <c r="AQ26" i="32"/>
  <c r="AQ22" i="32"/>
  <c r="AQ23" i="32"/>
  <c r="AQ34" i="40"/>
  <c r="AQ26" i="40"/>
  <c r="AQ22" i="40"/>
  <c r="AQ23" i="40"/>
  <c r="AQ24" i="40"/>
  <c r="AQ8" i="40"/>
  <c r="BI11" i="79"/>
  <c r="BO11" i="85"/>
  <c r="I24" i="56"/>
  <c r="M24" i="56" s="1"/>
  <c r="K9" i="74"/>
  <c r="I24" i="54" s="1"/>
  <c r="M24" i="54" s="1"/>
  <c r="AQ16" i="88"/>
  <c r="AQ12" i="36"/>
  <c r="AQ21" i="36"/>
  <c r="AQ13" i="36"/>
  <c r="AQ9" i="36"/>
  <c r="AQ10" i="36"/>
  <c r="AQ12" i="44"/>
  <c r="AQ21" i="44"/>
  <c r="AQ13" i="44"/>
  <c r="AQ9" i="44"/>
  <c r="AQ10" i="44"/>
  <c r="AQ20" i="89"/>
  <c r="E16" i="79"/>
  <c r="AO8" i="84"/>
  <c r="AG8" i="84"/>
  <c r="I69" i="98"/>
  <c r="BG14" i="92"/>
  <c r="G97" i="114"/>
  <c r="I27" i="22" s="1"/>
  <c r="M27" i="22" s="1"/>
  <c r="S27" i="22" s="1"/>
  <c r="G100" i="114"/>
  <c r="I28" i="22" s="1"/>
  <c r="M28" i="22" s="1"/>
  <c r="S28" i="22" s="1"/>
  <c r="G95" i="114"/>
  <c r="I27" i="24" s="1"/>
  <c r="M27" i="24" s="1"/>
  <c r="S27" i="24" s="1"/>
  <c r="W19" i="89"/>
  <c r="AQ22" i="88"/>
  <c r="BU17" i="81"/>
  <c r="BW17" i="81" s="1"/>
  <c r="BM17" i="81"/>
  <c r="CC18" i="84"/>
  <c r="BU18" i="84"/>
  <c r="BU13" i="82"/>
  <c r="BW13" i="82" s="1"/>
  <c r="BM13" i="82"/>
  <c r="BY42" i="52"/>
  <c r="CC42" i="52" s="1"/>
  <c r="AO42" i="52"/>
  <c r="I76" i="96"/>
  <c r="I19" i="24" s="1"/>
  <c r="M19" i="24" s="1"/>
  <c r="S19" i="24" s="1"/>
  <c r="W21" i="89"/>
  <c r="BU20" i="82"/>
  <c r="BW20" i="82" s="1"/>
  <c r="BM20" i="82"/>
  <c r="CW14" i="84"/>
  <c r="CO14" i="84"/>
  <c r="AW46" i="44"/>
  <c r="AW41" i="44"/>
  <c r="AW38" i="44"/>
  <c r="AW32" i="44"/>
  <c r="AW28" i="44"/>
  <c r="AW20" i="44"/>
  <c r="AW16" i="44"/>
  <c r="AW29" i="44"/>
  <c r="AW25" i="44"/>
  <c r="AW17" i="44"/>
  <c r="AW40" i="44"/>
  <c r="AW36" i="44"/>
  <c r="AW30" i="44"/>
  <c r="AW18" i="44"/>
  <c r="AW14" i="44"/>
  <c r="I10" i="79"/>
  <c r="K10" i="79" s="1"/>
  <c r="AW43" i="44"/>
  <c r="AW42" i="44"/>
  <c r="AW33" i="44"/>
  <c r="AW45" i="44"/>
  <c r="AW11" i="44"/>
  <c r="AW19" i="44"/>
  <c r="AW27" i="44"/>
  <c r="AW39" i="44"/>
  <c r="AW37" i="44"/>
  <c r="AW15" i="44"/>
  <c r="AW31" i="44"/>
  <c r="BC23" i="91"/>
  <c r="AW46" i="33"/>
  <c r="AW45" i="33"/>
  <c r="AW43" i="33"/>
  <c r="AW40" i="33"/>
  <c r="AW36" i="33"/>
  <c r="AW31" i="33"/>
  <c r="AW27" i="33"/>
  <c r="AW19" i="33"/>
  <c r="AW15" i="33"/>
  <c r="AW11" i="33"/>
  <c r="AW38" i="33"/>
  <c r="AW32" i="33"/>
  <c r="AW28" i="33"/>
  <c r="AW20" i="33"/>
  <c r="AW16" i="33"/>
  <c r="AW41" i="33"/>
  <c r="AW33" i="33"/>
  <c r="AW29" i="33"/>
  <c r="AW25" i="33"/>
  <c r="AW17" i="33"/>
  <c r="I21" i="79"/>
  <c r="K21" i="79" s="1"/>
  <c r="AM41" i="33" s="1"/>
  <c r="AW37" i="33"/>
  <c r="AW39" i="33"/>
  <c r="AW14" i="33"/>
  <c r="AW30" i="33"/>
  <c r="AW18" i="33"/>
  <c r="AW42" i="33"/>
  <c r="DQ23" i="82"/>
  <c r="DS23" i="82" s="1"/>
  <c r="DI23" i="82"/>
  <c r="AM41" i="44"/>
  <c r="AU41" i="44" s="1"/>
  <c r="AG13" i="89"/>
  <c r="CC16" i="84"/>
  <c r="BU16" i="84"/>
  <c r="BG16" i="79" s="1"/>
  <c r="BK16" i="79" s="1"/>
  <c r="BM16" i="79" s="1"/>
  <c r="AO13" i="84"/>
  <c r="AG13" i="84"/>
  <c r="W23" i="47"/>
  <c r="W21" i="47"/>
  <c r="W19" i="47"/>
  <c r="W17" i="47"/>
  <c r="W15" i="47"/>
  <c r="W13" i="47"/>
  <c r="W11" i="47"/>
  <c r="W9" i="47"/>
  <c r="W8" i="47"/>
  <c r="W16" i="47"/>
  <c r="W24" i="47"/>
  <c r="W10" i="47"/>
  <c r="W18" i="47"/>
  <c r="Y8" i="47"/>
  <c r="Y25" i="47" s="1"/>
  <c r="W12" i="47"/>
  <c r="W20" i="47"/>
  <c r="W14" i="47"/>
  <c r="W22" i="47"/>
  <c r="AQ23" i="33"/>
  <c r="AQ24" i="33"/>
  <c r="AQ8" i="33"/>
  <c r="AQ34" i="33"/>
  <c r="AQ26" i="33"/>
  <c r="AQ22" i="33"/>
  <c r="AQ23" i="41"/>
  <c r="AQ24" i="41"/>
  <c r="AQ8" i="41"/>
  <c r="AQ34" i="41"/>
  <c r="AQ26" i="41"/>
  <c r="AQ22" i="41"/>
  <c r="BI10" i="79"/>
  <c r="BO10" i="85"/>
  <c r="I16" i="55"/>
  <c r="M16" i="55" s="1"/>
  <c r="K43" i="96"/>
  <c r="I16" i="53" s="1"/>
  <c r="M16" i="53" s="1"/>
  <c r="Q16" i="53" s="1"/>
  <c r="W16" i="53" s="1"/>
  <c r="BG12" i="89"/>
  <c r="AG20" i="88"/>
  <c r="AQ21" i="37"/>
  <c r="AQ13" i="37"/>
  <c r="AQ9" i="37"/>
  <c r="AQ10" i="37"/>
  <c r="AQ12" i="37"/>
  <c r="AQ21" i="45"/>
  <c r="AQ13" i="45"/>
  <c r="AQ9" i="45"/>
  <c r="AQ10" i="45"/>
  <c r="AQ12" i="45"/>
  <c r="I80" i="98"/>
  <c r="I82" i="98" s="1"/>
  <c r="W9" i="88"/>
  <c r="AW17" i="81"/>
  <c r="AY17" i="81" s="1"/>
  <c r="AO17" i="81"/>
  <c r="BY18" i="52"/>
  <c r="CC18" i="52" s="1"/>
  <c r="AO18" i="52"/>
  <c r="AO20" i="52"/>
  <c r="BY20" i="52"/>
  <c r="CC20" i="52" s="1"/>
  <c r="BY21" i="52"/>
  <c r="CC21" i="52" s="1"/>
  <c r="AO21" i="52"/>
  <c r="G17" i="87"/>
  <c r="I17" i="87" s="1"/>
  <c r="AY17" i="3" s="1"/>
  <c r="G713" i="1" s="1"/>
  <c r="W17" i="92"/>
  <c r="BG17" i="92" s="1"/>
  <c r="AG14" i="88"/>
  <c r="I23" i="55"/>
  <c r="M23" i="55" s="1"/>
  <c r="K48" i="96"/>
  <c r="I23" i="53" s="1"/>
  <c r="M23" i="53" s="1"/>
  <c r="Q23" i="53" s="1"/>
  <c r="W23" i="53" s="1"/>
  <c r="AQ11" i="89"/>
  <c r="W18" i="79"/>
  <c r="AA18" i="79" s="1"/>
  <c r="AC18" i="79" s="1"/>
  <c r="W10" i="79"/>
  <c r="AA10" i="79" s="1"/>
  <c r="AC10" i="79" s="1"/>
  <c r="DQ22" i="82"/>
  <c r="DS22" i="82" s="1"/>
  <c r="DI22" i="82"/>
  <c r="AS41" i="44"/>
  <c r="CA72" i="52"/>
  <c r="CA78" i="52" s="1"/>
  <c r="AG9" i="89"/>
  <c r="CS11" i="82"/>
  <c r="CU11" i="82" s="1"/>
  <c r="CK11" i="82"/>
  <c r="AQ19" i="90"/>
  <c r="AQ11" i="88"/>
  <c r="M19" i="79"/>
  <c r="W19" i="84"/>
  <c r="O19" i="79" s="1"/>
  <c r="S19" i="79" s="1"/>
  <c r="U19" i="79" s="1"/>
  <c r="S17" i="77"/>
  <c r="U17" i="77" s="1"/>
  <c r="E18" i="76" s="1"/>
  <c r="S13" i="77"/>
  <c r="U13" i="77" s="1"/>
  <c r="E14" i="76" s="1"/>
  <c r="S15" i="77"/>
  <c r="U15" i="77" s="1"/>
  <c r="E16" i="76" s="1"/>
  <c r="S11" i="77"/>
  <c r="U11" i="77" s="1"/>
  <c r="E12" i="76" s="1"/>
  <c r="S12" i="77"/>
  <c r="U12" i="77" s="1"/>
  <c r="E13" i="76" s="1"/>
  <c r="S14" i="77"/>
  <c r="U14" i="77" s="1"/>
  <c r="E15" i="76" s="1"/>
  <c r="S16" i="77"/>
  <c r="U16" i="77" s="1"/>
  <c r="E17" i="76" s="1"/>
  <c r="S10" i="77"/>
  <c r="U10" i="77" s="1"/>
  <c r="E10" i="76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M14" i="77"/>
  <c r="AO14" i="77" s="1"/>
  <c r="I21" i="21" s="1"/>
  <c r="M21" i="21" s="1"/>
  <c r="S21" i="21" s="1"/>
  <c r="AM16" i="77"/>
  <c r="AO16" i="77" s="1"/>
  <c r="I23" i="21" s="1"/>
  <c r="M23" i="21" s="1"/>
  <c r="S23" i="21" s="1"/>
  <c r="AM10" i="77"/>
  <c r="AO10" i="77" s="1"/>
  <c r="I17" i="21" s="1"/>
  <c r="M17" i="21" s="1"/>
  <c r="S17" i="21" s="1"/>
  <c r="AM12" i="77"/>
  <c r="AO12" i="77" s="1"/>
  <c r="I19" i="21" s="1"/>
  <c r="M19" i="21" s="1"/>
  <c r="S19" i="21" s="1"/>
  <c r="AQ17" i="77"/>
  <c r="AS17" i="77" s="1"/>
  <c r="I26" i="15" s="1"/>
  <c r="M26" i="15" s="1"/>
  <c r="AQ13" i="77"/>
  <c r="AS13" i="77" s="1"/>
  <c r="I22" i="15" s="1"/>
  <c r="M22" i="15" s="1"/>
  <c r="AQ15" i="77"/>
  <c r="AS15" i="77" s="1"/>
  <c r="I24" i="15" s="1"/>
  <c r="M24" i="15" s="1"/>
  <c r="AQ11" i="77"/>
  <c r="AS11" i="77" s="1"/>
  <c r="I20" i="15" s="1"/>
  <c r="M20" i="15" s="1"/>
  <c r="AQ16" i="77"/>
  <c r="AS16" i="77" s="1"/>
  <c r="I25" i="15" s="1"/>
  <c r="M25" i="15" s="1"/>
  <c r="AQ10" i="77"/>
  <c r="AS10" i="77" s="1"/>
  <c r="I19" i="15" s="1"/>
  <c r="M19" i="15" s="1"/>
  <c r="AQ12" i="77"/>
  <c r="AS12" i="77" s="1"/>
  <c r="I21" i="15" s="1"/>
  <c r="M21" i="15" s="1"/>
  <c r="AQ14" i="77"/>
  <c r="AS14" i="77" s="1"/>
  <c r="I23" i="15" s="1"/>
  <c r="M23" i="15" s="1"/>
  <c r="W12" i="90"/>
  <c r="AW21" i="82"/>
  <c r="AY21" i="82" s="1"/>
  <c r="AO21" i="82"/>
  <c r="BU12" i="82"/>
  <c r="BW12" i="82" s="1"/>
  <c r="BM12" i="82"/>
  <c r="CS18" i="81"/>
  <c r="CU18" i="81" s="1"/>
  <c r="CK18" i="81"/>
  <c r="AM23" i="91"/>
  <c r="Y13" i="79"/>
  <c r="AI13" i="85"/>
  <c r="AQ21" i="88"/>
  <c r="W19" i="56"/>
  <c r="W17" i="56"/>
  <c r="W20" i="56" s="1"/>
  <c r="AG21" i="89"/>
  <c r="AG13" i="91"/>
  <c r="AG23" i="92"/>
  <c r="AG21" i="90"/>
  <c r="DQ16" i="81"/>
  <c r="DS16" i="81" s="1"/>
  <c r="DI16" i="81"/>
  <c r="BC23" i="90"/>
  <c r="I49" i="98"/>
  <c r="AG22" i="90"/>
  <c r="AQ34" i="38"/>
  <c r="AQ26" i="38"/>
  <c r="AQ22" i="38"/>
  <c r="AQ23" i="38"/>
  <c r="AQ24" i="38"/>
  <c r="AQ8" i="38"/>
  <c r="AQ23" i="46"/>
  <c r="AS23" i="46" s="1"/>
  <c r="AQ24" i="46"/>
  <c r="AS24" i="46" s="1"/>
  <c r="AQ8" i="46"/>
  <c r="AS8" i="46" s="1"/>
  <c r="AQ34" i="46"/>
  <c r="AS34" i="46" s="1"/>
  <c r="AQ26" i="46"/>
  <c r="AS26" i="46" s="1"/>
  <c r="AQ22" i="46"/>
  <c r="AS22" i="46" s="1"/>
  <c r="AQ22" i="91"/>
  <c r="BI11" i="83"/>
  <c r="BK11" i="83" s="1"/>
  <c r="BE11" i="83"/>
  <c r="CA73" i="52"/>
  <c r="CG73" i="52" s="1"/>
  <c r="W18" i="88"/>
  <c r="AQ10" i="38"/>
  <c r="AQ12" i="38"/>
  <c r="AQ21" i="38"/>
  <c r="AQ13" i="38"/>
  <c r="AQ9" i="38"/>
  <c r="AQ12" i="46"/>
  <c r="AS12" i="46" s="1"/>
  <c r="AQ21" i="46"/>
  <c r="AS21" i="46" s="1"/>
  <c r="AQ13" i="46"/>
  <c r="AS13" i="46" s="1"/>
  <c r="AQ9" i="46"/>
  <c r="AS9" i="46" s="1"/>
  <c r="AQ10" i="46"/>
  <c r="AS10" i="46" s="1"/>
  <c r="W18" i="89"/>
  <c r="AQ22" i="89"/>
  <c r="AQ18" i="91"/>
  <c r="CW21" i="83"/>
  <c r="CY21" i="83" s="1"/>
  <c r="CS21" i="83"/>
  <c r="Q8" i="83"/>
  <c r="U8" i="83"/>
  <c r="W8" i="83" s="1"/>
  <c r="W19" i="54"/>
  <c r="W17" i="54"/>
  <c r="Y36" i="56"/>
  <c r="AG14" i="89"/>
  <c r="AM22" i="56"/>
  <c r="AC22" i="56"/>
  <c r="AI22" i="56" s="1"/>
  <c r="Q22" i="56"/>
  <c r="W22" i="56" s="1"/>
  <c r="AS22" i="56"/>
  <c r="M18" i="79"/>
  <c r="W18" i="84"/>
  <c r="O18" i="79" s="1"/>
  <c r="S18" i="79" s="1"/>
  <c r="U18" i="79" s="1"/>
  <c r="AG16" i="90"/>
  <c r="AW12" i="82"/>
  <c r="AY12" i="82" s="1"/>
  <c r="AO12" i="82"/>
  <c r="CE8" i="84"/>
  <c r="BU23" i="82"/>
  <c r="BW23" i="82" s="1"/>
  <c r="BM23" i="82"/>
  <c r="AW15" i="81"/>
  <c r="AY15" i="81" s="1"/>
  <c r="AO15" i="81"/>
  <c r="DQ13" i="81"/>
  <c r="DS13" i="81" s="1"/>
  <c r="DI13" i="81"/>
  <c r="S63" i="25"/>
  <c r="AG17" i="88"/>
  <c r="AK21" i="83"/>
  <c r="AO21" i="83"/>
  <c r="AQ21" i="83" s="1"/>
  <c r="CS10" i="83"/>
  <c r="CW10" i="83"/>
  <c r="CY10" i="83" s="1"/>
  <c r="M31" i="21"/>
  <c r="G34" i="10" s="1"/>
  <c r="S29" i="21"/>
  <c r="S31" i="21" s="1"/>
  <c r="I37" i="8" s="1"/>
  <c r="Q26" i="48"/>
  <c r="AA26" i="48"/>
  <c r="AE26" i="48" s="1"/>
  <c r="AI26" i="48"/>
  <c r="Q23" i="48"/>
  <c r="AA23" i="48"/>
  <c r="AE23" i="48" s="1"/>
  <c r="AI23" i="48"/>
  <c r="AM23" i="90"/>
  <c r="CA8" i="90"/>
  <c r="AQ8" i="90"/>
  <c r="AG17" i="91"/>
  <c r="M8" i="29"/>
  <c r="AQ19" i="91"/>
  <c r="E23" i="79"/>
  <c r="AG8" i="88"/>
  <c r="BY8" i="88"/>
  <c r="AC23" i="88"/>
  <c r="DQ18" i="82"/>
  <c r="DS18" i="82" s="1"/>
  <c r="DI18" i="82"/>
  <c r="AQ12" i="31"/>
  <c r="AQ21" i="31"/>
  <c r="AQ13" i="31"/>
  <c r="AQ9" i="31"/>
  <c r="AQ10" i="31"/>
  <c r="AQ21" i="35"/>
  <c r="AQ13" i="35"/>
  <c r="AQ9" i="35"/>
  <c r="AQ10" i="35"/>
  <c r="AQ12" i="35"/>
  <c r="AQ12" i="43"/>
  <c r="AQ21" i="43"/>
  <c r="AQ13" i="43"/>
  <c r="AQ9" i="43"/>
  <c r="AQ10" i="43"/>
  <c r="S43" i="37"/>
  <c r="G160" i="113"/>
  <c r="I43" i="31" s="1"/>
  <c r="M43" i="31" s="1"/>
  <c r="G55" i="113"/>
  <c r="I43" i="42" s="1"/>
  <c r="M43" i="42" s="1"/>
  <c r="G149" i="113"/>
  <c r="I22" i="29" s="1"/>
  <c r="M22" i="29" s="1"/>
  <c r="S22" i="29" s="1"/>
  <c r="BA22" i="7" s="1"/>
  <c r="G46" i="113"/>
  <c r="I43" i="43" s="1"/>
  <c r="M43" i="43" s="1"/>
  <c r="G101" i="113"/>
  <c r="I17" i="29" s="1"/>
  <c r="M17" i="29" s="1"/>
  <c r="G159" i="113"/>
  <c r="I42" i="31" s="1"/>
  <c r="M42" i="31" s="1"/>
  <c r="G54" i="113"/>
  <c r="I42" i="42" s="1"/>
  <c r="M42" i="42" s="1"/>
  <c r="G92" i="113"/>
  <c r="I16" i="29" s="1"/>
  <c r="M16" i="29" s="1"/>
  <c r="S16" i="29" s="1"/>
  <c r="BA16" i="7" s="1"/>
  <c r="G135" i="113"/>
  <c r="I42" i="33" s="1"/>
  <c r="M42" i="33" s="1"/>
  <c r="G152" i="113"/>
  <c r="I23" i="29" s="1"/>
  <c r="M23" i="29" s="1"/>
  <c r="S23" i="29" s="1"/>
  <c r="BA23" i="7" s="1"/>
  <c r="G47" i="113"/>
  <c r="I11" i="29" s="1"/>
  <c r="M11" i="29" s="1"/>
  <c r="S11" i="29" s="1"/>
  <c r="BA11" i="7" s="1"/>
  <c r="W16" i="91"/>
  <c r="AO23" i="84"/>
  <c r="AG23" i="84"/>
  <c r="AQ21" i="91"/>
  <c r="DQ8" i="82"/>
  <c r="DS8" i="82" s="1"/>
  <c r="DI8" i="82"/>
  <c r="I11" i="25"/>
  <c r="M11" i="25" s="1"/>
  <c r="K74" i="74"/>
  <c r="I11" i="23" s="1"/>
  <c r="M11" i="23" s="1"/>
  <c r="AG15" i="91"/>
  <c r="BI23" i="83"/>
  <c r="BK23" i="83" s="1"/>
  <c r="BE23" i="83"/>
  <c r="I14" i="49"/>
  <c r="M14" i="49" s="1"/>
  <c r="Q14" i="49" s="1"/>
  <c r="W14" i="49" s="1"/>
  <c r="E10" i="103"/>
  <c r="AQ32" i="76"/>
  <c r="AS32" i="76" s="1"/>
  <c r="I33" i="37" s="1"/>
  <c r="M33" i="37" s="1"/>
  <c r="AQ28" i="76"/>
  <c r="AS28" i="76" s="1"/>
  <c r="I29" i="37" s="1"/>
  <c r="M29" i="37" s="1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Q18" i="76"/>
  <c r="AQ10" i="76"/>
  <c r="AQ24" i="76"/>
  <c r="AS24" i="76" s="1"/>
  <c r="I25" i="37" s="1"/>
  <c r="M25" i="37" s="1"/>
  <c r="AQ16" i="76"/>
  <c r="AQ8" i="76"/>
  <c r="AQ22" i="76"/>
  <c r="AS22" i="76" s="1"/>
  <c r="I23" i="37" s="1"/>
  <c r="M23" i="37" s="1"/>
  <c r="AQ14" i="76"/>
  <c r="AQ20" i="76"/>
  <c r="AQ12" i="76"/>
  <c r="W30" i="76"/>
  <c r="Y30" i="76" s="1"/>
  <c r="I31" i="42" s="1"/>
  <c r="M31" i="42" s="1"/>
  <c r="W26" i="76"/>
  <c r="Y26" i="76" s="1"/>
  <c r="I27" i="42" s="1"/>
  <c r="M27" i="42" s="1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W20" i="76"/>
  <c r="W12" i="76"/>
  <c r="W18" i="76"/>
  <c r="W10" i="76"/>
  <c r="W24" i="76"/>
  <c r="Y24" i="76" s="1"/>
  <c r="I25" i="42" s="1"/>
  <c r="M25" i="42" s="1"/>
  <c r="W16" i="76"/>
  <c r="W8" i="76"/>
  <c r="W22" i="76"/>
  <c r="Y22" i="76" s="1"/>
  <c r="I23" i="42" s="1"/>
  <c r="M23" i="42" s="1"/>
  <c r="W14" i="76"/>
  <c r="S32" i="76"/>
  <c r="U32" i="76" s="1"/>
  <c r="I33" i="43" s="1"/>
  <c r="M33" i="43" s="1"/>
  <c r="S28" i="76"/>
  <c r="U28" i="76" s="1"/>
  <c r="I29" i="43" s="1"/>
  <c r="M29" i="43" s="1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S22" i="76"/>
  <c r="U22" i="76" s="1"/>
  <c r="I23" i="43" s="1"/>
  <c r="M23" i="43" s="1"/>
  <c r="S14" i="76"/>
  <c r="S20" i="76"/>
  <c r="S12" i="76"/>
  <c r="S18" i="76"/>
  <c r="S10" i="76"/>
  <c r="S24" i="76"/>
  <c r="U24" i="76" s="1"/>
  <c r="I25" i="43" s="1"/>
  <c r="M25" i="43" s="1"/>
  <c r="S16" i="76"/>
  <c r="S8" i="76"/>
  <c r="O30" i="76"/>
  <c r="Q30" i="76" s="1"/>
  <c r="I31" i="44" s="1"/>
  <c r="M31" i="44" s="1"/>
  <c r="O26" i="76"/>
  <c r="Q26" i="76" s="1"/>
  <c r="I27" i="44" s="1"/>
  <c r="M27" i="44" s="1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O24" i="76"/>
  <c r="Q24" i="76" s="1"/>
  <c r="I25" i="44" s="1"/>
  <c r="M25" i="44" s="1"/>
  <c r="O16" i="76"/>
  <c r="O8" i="76"/>
  <c r="O22" i="76"/>
  <c r="Q22" i="76" s="1"/>
  <c r="I23" i="44" s="1"/>
  <c r="M23" i="44" s="1"/>
  <c r="O14" i="76"/>
  <c r="O20" i="76"/>
  <c r="O12" i="76"/>
  <c r="O18" i="76"/>
  <c r="O10" i="76"/>
  <c r="W11" i="91"/>
  <c r="M12" i="79"/>
  <c r="W12" i="84"/>
  <c r="O12" i="79" s="1"/>
  <c r="S12" i="79" s="1"/>
  <c r="U12" i="79" s="1"/>
  <c r="BA66" i="52"/>
  <c r="BA78" i="52" s="1"/>
  <c r="S57" i="23"/>
  <c r="AO21" i="84"/>
  <c r="AG21" i="84"/>
  <c r="CW10" i="84"/>
  <c r="CO10" i="84"/>
  <c r="BU13" i="81"/>
  <c r="BW13" i="81" s="1"/>
  <c r="BM13" i="81"/>
  <c r="CC23" i="84"/>
  <c r="BU23" i="84"/>
  <c r="AI31" i="55"/>
  <c r="Q31" i="55"/>
  <c r="W31" i="55" s="1"/>
  <c r="AA31" i="55"/>
  <c r="M15" i="48"/>
  <c r="I29" i="48"/>
  <c r="Q20" i="48"/>
  <c r="AA20" i="48"/>
  <c r="AE20" i="48" s="1"/>
  <c r="AI20" i="48"/>
  <c r="I12" i="27"/>
  <c r="M12" i="27" s="1"/>
  <c r="K30" i="74"/>
  <c r="I12" i="26" s="1"/>
  <c r="M12" i="26" s="1"/>
  <c r="G145" i="113"/>
  <c r="I43" i="32" s="1"/>
  <c r="M43" i="32" s="1"/>
  <c r="AQ18" i="89"/>
  <c r="Y16" i="56"/>
  <c r="W19" i="91"/>
  <c r="BG19" i="91" s="1"/>
  <c r="AW11" i="81"/>
  <c r="AY11" i="81" s="1"/>
  <c r="AO11" i="81"/>
  <c r="I40" i="44"/>
  <c r="M40" i="44" s="1"/>
  <c r="E14" i="103"/>
  <c r="I40" i="32"/>
  <c r="M40" i="32" s="1"/>
  <c r="E26" i="103"/>
  <c r="I40" i="36"/>
  <c r="M40" i="36" s="1"/>
  <c r="E22" i="103"/>
  <c r="I40" i="46"/>
  <c r="M40" i="46" s="1"/>
  <c r="G40" i="117"/>
  <c r="E11" i="103" s="1"/>
  <c r="E12" i="103"/>
  <c r="BO19" i="79"/>
  <c r="CE19" i="84"/>
  <c r="BQ19" i="79" s="1"/>
  <c r="BU19" i="79" s="1"/>
  <c r="BW19" i="79" s="1"/>
  <c r="BO13" i="79"/>
  <c r="CE13" i="84"/>
  <c r="BQ13" i="79" s="1"/>
  <c r="BU13" i="79" s="1"/>
  <c r="BW13" i="79" s="1"/>
  <c r="AK13" i="83"/>
  <c r="AO13" i="83"/>
  <c r="AQ13" i="83" s="1"/>
  <c r="BI19" i="79"/>
  <c r="BO19" i="85"/>
  <c r="G22" i="87"/>
  <c r="I22" i="87" s="1"/>
  <c r="AY24" i="3" s="1"/>
  <c r="G916" i="1" s="1"/>
  <c r="W22" i="92"/>
  <c r="BG22" i="92" s="1"/>
  <c r="W8" i="90"/>
  <c r="S23" i="90"/>
  <c r="BW8" i="90"/>
  <c r="W18" i="90"/>
  <c r="M16" i="79"/>
  <c r="W16" i="84"/>
  <c r="O16" i="79" s="1"/>
  <c r="S16" i="79" s="1"/>
  <c r="U16" i="79" s="1"/>
  <c r="CC22" i="84"/>
  <c r="BU22" i="84"/>
  <c r="BG18" i="92"/>
  <c r="W11" i="88"/>
  <c r="BG11" i="88" s="1"/>
  <c r="BG14" i="9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C33" i="75"/>
  <c r="BE33" i="75" s="1"/>
  <c r="E59" i="74" s="1"/>
  <c r="BC29" i="75"/>
  <c r="BE29" i="75" s="1"/>
  <c r="E55" i="74" s="1"/>
  <c r="BC25" i="75"/>
  <c r="BE25" i="75" s="1"/>
  <c r="E51" i="74" s="1"/>
  <c r="BC21" i="75"/>
  <c r="BC17" i="75"/>
  <c r="BC13" i="75"/>
  <c r="BC9" i="75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M48" i="97"/>
  <c r="W48" i="97" s="1"/>
  <c r="E71" i="96" s="1"/>
  <c r="AO16" i="84"/>
  <c r="AG16" i="84"/>
  <c r="I70" i="98"/>
  <c r="CW20" i="84"/>
  <c r="CO20" i="84"/>
  <c r="BY20" i="79" s="1"/>
  <c r="DQ12" i="81"/>
  <c r="DS12" i="81" s="1"/>
  <c r="DI12" i="81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O33" i="75"/>
  <c r="Q33" i="75" s="1"/>
  <c r="I64" i="25" s="1"/>
  <c r="M64" i="25" s="1"/>
  <c r="O29" i="75"/>
  <c r="Q29" i="75" s="1"/>
  <c r="I79" i="25" s="1"/>
  <c r="M79" i="25" s="1"/>
  <c r="S79" i="25" s="1"/>
  <c r="O25" i="75"/>
  <c r="Q25" i="75" s="1"/>
  <c r="I67" i="25" s="1"/>
  <c r="M67" i="25" s="1"/>
  <c r="O21" i="75"/>
  <c r="O17" i="75"/>
  <c r="O13" i="75"/>
  <c r="O9" i="75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O18" i="75"/>
  <c r="O14" i="75"/>
  <c r="O10" i="75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S58" i="25" s="1"/>
  <c r="O19" i="75"/>
  <c r="O15" i="75"/>
  <c r="O11" i="75"/>
  <c r="Q11" i="75" s="1"/>
  <c r="I22" i="25" s="1"/>
  <c r="M22" i="25" s="1"/>
  <c r="S22" i="25" s="1"/>
  <c r="M40" i="97"/>
  <c r="W40" i="97" s="1"/>
  <c r="I22" i="24" s="1"/>
  <c r="M22" i="24" s="1"/>
  <c r="S22" i="24" s="1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C33" i="75" s="1"/>
  <c r="AA29" i="75"/>
  <c r="AC29" i="75" s="1"/>
  <c r="AA25" i="75"/>
  <c r="AC25" i="75" s="1"/>
  <c r="AA21" i="75"/>
  <c r="AA17" i="75"/>
  <c r="AA13" i="75"/>
  <c r="AA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Q33" i="75"/>
  <c r="AS33" i="75" s="1"/>
  <c r="I42" i="26" s="1"/>
  <c r="M42" i="26" s="1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M45" i="97"/>
  <c r="W45" i="97" s="1"/>
  <c r="I48" i="26" s="1"/>
  <c r="M48" i="26" s="1"/>
  <c r="AQ12" i="91"/>
  <c r="CW15" i="83"/>
  <c r="CY15" i="83" s="1"/>
  <c r="CS15" i="83"/>
  <c r="BI15" i="84"/>
  <c r="BA15" i="84"/>
  <c r="AW40" i="43"/>
  <c r="AW36" i="43"/>
  <c r="AW45" i="43"/>
  <c r="AW37" i="43"/>
  <c r="AW31" i="43"/>
  <c r="AW27" i="43"/>
  <c r="AW19" i="43"/>
  <c r="AW15" i="43"/>
  <c r="AW11" i="43"/>
  <c r="AW46" i="43"/>
  <c r="AW41" i="43"/>
  <c r="AW38" i="43"/>
  <c r="AW32" i="43"/>
  <c r="AW28" i="43"/>
  <c r="AW42" i="43"/>
  <c r="AW33" i="43"/>
  <c r="AW29" i="43"/>
  <c r="AW25" i="43"/>
  <c r="AW17" i="43"/>
  <c r="I11" i="79"/>
  <c r="K11" i="79" s="1"/>
  <c r="AW18" i="43"/>
  <c r="AW20" i="43"/>
  <c r="AW43" i="43"/>
  <c r="AW16" i="43"/>
  <c r="AW30" i="43"/>
  <c r="AW14" i="43"/>
  <c r="AW39" i="43"/>
  <c r="AE20" i="79"/>
  <c r="AQ20" i="84"/>
  <c r="AG20" i="79" s="1"/>
  <c r="AK20" i="79" s="1"/>
  <c r="AM20" i="79" s="1"/>
  <c r="I16" i="51"/>
  <c r="M16" i="51" s="1"/>
  <c r="G15" i="117"/>
  <c r="E9" i="103"/>
  <c r="I75" i="98"/>
  <c r="CW13" i="83"/>
  <c r="CY13" i="83" s="1"/>
  <c r="CS13" i="83"/>
  <c r="I28" i="48"/>
  <c r="M9" i="48"/>
  <c r="AG14" i="90"/>
  <c r="AG19" i="89"/>
  <c r="BU14" i="81"/>
  <c r="BW14" i="81" s="1"/>
  <c r="BM14" i="81"/>
  <c r="BI10" i="84"/>
  <c r="BA10" i="84"/>
  <c r="BY9" i="52"/>
  <c r="CC9" i="52" s="1"/>
  <c r="AO9" i="52"/>
  <c r="AM8" i="48"/>
  <c r="AQ23" i="92"/>
  <c r="M10" i="79"/>
  <c r="W10" i="84"/>
  <c r="O10" i="79" s="1"/>
  <c r="S10" i="79" s="1"/>
  <c r="U10" i="79" s="1"/>
  <c r="BG10" i="92"/>
  <c r="M21" i="79"/>
  <c r="W21" i="84"/>
  <c r="O21" i="79" s="1"/>
  <c r="S21" i="79" s="1"/>
  <c r="U21" i="79" s="1"/>
  <c r="BO20" i="79"/>
  <c r="CE20" i="84"/>
  <c r="BQ20" i="79" s="1"/>
  <c r="BU20" i="79" s="1"/>
  <c r="BW20" i="79" s="1"/>
  <c r="BI22" i="84"/>
  <c r="BA22" i="84"/>
  <c r="AQ13" i="89"/>
  <c r="AC35" i="46"/>
  <c r="BI18" i="79"/>
  <c r="BO18" i="85"/>
  <c r="AQ20" i="88"/>
  <c r="AW33" i="40"/>
  <c r="AW29" i="40"/>
  <c r="AW25" i="40"/>
  <c r="AW17" i="40"/>
  <c r="AW40" i="40"/>
  <c r="AW36" i="40"/>
  <c r="AW45" i="40"/>
  <c r="AW37" i="40"/>
  <c r="AW31" i="40"/>
  <c r="AW27" i="40"/>
  <c r="AW19" i="40"/>
  <c r="AW15" i="40"/>
  <c r="AW11" i="40"/>
  <c r="AW46" i="40"/>
  <c r="AW41" i="40"/>
  <c r="AW38" i="40"/>
  <c r="AW32" i="40"/>
  <c r="AW28" i="40"/>
  <c r="AW20" i="40"/>
  <c r="I14" i="79"/>
  <c r="K14" i="79" s="1"/>
  <c r="AM41" i="40" s="1"/>
  <c r="AW43" i="40"/>
  <c r="AW42" i="40"/>
  <c r="AW16" i="40"/>
  <c r="AW30" i="40"/>
  <c r="AW39" i="40"/>
  <c r="AW14" i="40"/>
  <c r="AW18" i="40"/>
  <c r="E81" i="98"/>
  <c r="CS22" i="81"/>
  <c r="CU22" i="81" s="1"/>
  <c r="CK22" i="81"/>
  <c r="AO11" i="52"/>
  <c r="BY11" i="52"/>
  <c r="CC11" i="52" s="1"/>
  <c r="AO36" i="52"/>
  <c r="BY36" i="52"/>
  <c r="CC36" i="52" s="1"/>
  <c r="AQ14" i="88"/>
  <c r="DQ17" i="81"/>
  <c r="DS17" i="81" s="1"/>
  <c r="DI17" i="81"/>
  <c r="CW15" i="84"/>
  <c r="CO15" i="84"/>
  <c r="W22" i="89"/>
  <c r="AG19" i="88"/>
  <c r="BU19" i="82"/>
  <c r="BW19" i="82" s="1"/>
  <c r="BM19" i="82"/>
  <c r="AW12" i="81"/>
  <c r="AY12" i="81" s="1"/>
  <c r="AO12" i="81"/>
  <c r="BS9" i="51"/>
  <c r="BU23" i="81"/>
  <c r="BW23" i="81" s="1"/>
  <c r="BM23" i="81"/>
  <c r="AE18" i="79"/>
  <c r="AQ18" i="84"/>
  <c r="AG18" i="79" s="1"/>
  <c r="AK18" i="79" s="1"/>
  <c r="AM18" i="79" s="1"/>
  <c r="AE10" i="79"/>
  <c r="AQ10" i="84"/>
  <c r="AG10" i="79" s="1"/>
  <c r="AK10" i="79" s="1"/>
  <c r="AM10" i="79" s="1"/>
  <c r="AQ9" i="89"/>
  <c r="BI21" i="84"/>
  <c r="BA21" i="84"/>
  <c r="CW13" i="84"/>
  <c r="CO13" i="84"/>
  <c r="BY13" i="79" s="1"/>
  <c r="AI17" i="77"/>
  <c r="AK17" i="77" s="1"/>
  <c r="I26" i="16" s="1"/>
  <c r="M26" i="16" s="1"/>
  <c r="S26" i="16" s="1"/>
  <c r="AI13" i="77"/>
  <c r="AK13" i="77" s="1"/>
  <c r="I22" i="16" s="1"/>
  <c r="M22" i="16" s="1"/>
  <c r="S22" i="16" s="1"/>
  <c r="AI15" i="77"/>
  <c r="AK15" i="77" s="1"/>
  <c r="I24" i="16" s="1"/>
  <c r="M24" i="16" s="1"/>
  <c r="S24" i="16" s="1"/>
  <c r="AI11" i="77"/>
  <c r="AK11" i="77" s="1"/>
  <c r="I20" i="16" s="1"/>
  <c r="M20" i="16" s="1"/>
  <c r="S20" i="16" s="1"/>
  <c r="AI12" i="77"/>
  <c r="AK12" i="77" s="1"/>
  <c r="I21" i="16" s="1"/>
  <c r="M21" i="16" s="1"/>
  <c r="S21" i="16" s="1"/>
  <c r="AI14" i="77"/>
  <c r="AK14" i="77" s="1"/>
  <c r="I23" i="16" s="1"/>
  <c r="M23" i="16" s="1"/>
  <c r="S23" i="16" s="1"/>
  <c r="AI16" i="77"/>
  <c r="AK16" i="77" s="1"/>
  <c r="I25" i="16" s="1"/>
  <c r="M25" i="16" s="1"/>
  <c r="S25" i="16" s="1"/>
  <c r="AI10" i="77"/>
  <c r="AK10" i="77" s="1"/>
  <c r="I19" i="16" s="1"/>
  <c r="M19" i="16" s="1"/>
  <c r="S19" i="16" s="1"/>
  <c r="BC15" i="77"/>
  <c r="BE15" i="77" s="1"/>
  <c r="I47" i="11" s="1"/>
  <c r="M47" i="11" s="1"/>
  <c r="BC11" i="77"/>
  <c r="BE11" i="77" s="1"/>
  <c r="I31" i="11" s="1"/>
  <c r="M31" i="11" s="1"/>
  <c r="BC17" i="77"/>
  <c r="BE17" i="77" s="1"/>
  <c r="I55" i="11" s="1"/>
  <c r="M55" i="11" s="1"/>
  <c r="BC13" i="77"/>
  <c r="BE13" i="77" s="1"/>
  <c r="I39" i="11" s="1"/>
  <c r="M39" i="11" s="1"/>
  <c r="BC14" i="77"/>
  <c r="BE14" i="77" s="1"/>
  <c r="I43" i="11" s="1"/>
  <c r="M43" i="11" s="1"/>
  <c r="BC16" i="77"/>
  <c r="BE16" i="77" s="1"/>
  <c r="I51" i="11" s="1"/>
  <c r="M51" i="11" s="1"/>
  <c r="BC10" i="77"/>
  <c r="BE10" i="77" s="1"/>
  <c r="I17" i="11" s="1"/>
  <c r="M17" i="11" s="1"/>
  <c r="BC12" i="77"/>
  <c r="BE12" i="77" s="1"/>
  <c r="I35" i="11" s="1"/>
  <c r="M35" i="11" s="1"/>
  <c r="O15" i="77"/>
  <c r="Q15" i="77" s="1"/>
  <c r="E67" i="74" s="1"/>
  <c r="O11" i="77"/>
  <c r="Q11" i="77" s="1"/>
  <c r="E63" i="74" s="1"/>
  <c r="O17" i="77"/>
  <c r="Q17" i="77" s="1"/>
  <c r="E69" i="74" s="1"/>
  <c r="O13" i="77"/>
  <c r="Q13" i="77" s="1"/>
  <c r="E65" i="74" s="1"/>
  <c r="O10" i="77"/>
  <c r="Q10" i="77" s="1"/>
  <c r="E62" i="74" s="1"/>
  <c r="O12" i="77"/>
  <c r="Q12" i="77" s="1"/>
  <c r="E64" i="74" s="1"/>
  <c r="O14" i="77"/>
  <c r="Q14" i="77" s="1"/>
  <c r="E66" i="74" s="1"/>
  <c r="O16" i="77"/>
  <c r="Q16" i="77" s="1"/>
  <c r="E68" i="74" s="1"/>
  <c r="BI18" i="84"/>
  <c r="BA18" i="84"/>
  <c r="BU10" i="81"/>
  <c r="BW10" i="81" s="1"/>
  <c r="BM10" i="81"/>
  <c r="CG9" i="52"/>
  <c r="BQ9" i="52"/>
  <c r="AS9" i="52"/>
  <c r="AC9" i="52"/>
  <c r="BW9" i="52"/>
  <c r="BG9" i="52"/>
  <c r="AI9" i="52"/>
  <c r="Q9" i="52"/>
  <c r="W9" i="52" s="1"/>
  <c r="CA9" i="52"/>
  <c r="BM9" i="52"/>
  <c r="AW9" i="52"/>
  <c r="BC9" i="52"/>
  <c r="AM9" i="52"/>
  <c r="Y9" i="52"/>
  <c r="Y21" i="79"/>
  <c r="AI21" i="85"/>
  <c r="AQ21" i="89"/>
  <c r="AQ13" i="91"/>
  <c r="AQ21" i="90"/>
  <c r="AG10" i="91"/>
  <c r="M33" i="16"/>
  <c r="G29" i="10" s="1"/>
  <c r="S31" i="16"/>
  <c r="S33" i="16" s="1"/>
  <c r="I34" i="8" s="1"/>
  <c r="BU22" i="81"/>
  <c r="BW22" i="81" s="1"/>
  <c r="BM22" i="81"/>
  <c r="AQ22" i="90"/>
  <c r="AG15" i="89"/>
  <c r="AG23" i="89" s="1"/>
  <c r="CS21" i="81"/>
  <c r="CU21" i="81" s="1"/>
  <c r="CK21" i="81"/>
  <c r="AW13" i="81"/>
  <c r="AY13" i="81" s="1"/>
  <c r="AO13" i="81"/>
  <c r="K37" i="103"/>
  <c r="K35" i="103"/>
  <c r="K33" i="103"/>
  <c r="K31" i="103"/>
  <c r="K38" i="103"/>
  <c r="K36" i="103"/>
  <c r="K34" i="103"/>
  <c r="K32" i="103"/>
  <c r="Q19" i="54"/>
  <c r="Y19" i="54"/>
  <c r="K19" i="54"/>
  <c r="I14" i="55"/>
  <c r="M14" i="55" s="1"/>
  <c r="K38" i="96"/>
  <c r="I14" i="53" s="1"/>
  <c r="M14" i="53" s="1"/>
  <c r="Q14" i="53" s="1"/>
  <c r="W14" i="53" s="1"/>
  <c r="AQ14" i="89"/>
  <c r="E13" i="79"/>
  <c r="BA8" i="75"/>
  <c r="I11" i="11" s="1"/>
  <c r="M11" i="11" s="1"/>
  <c r="AS8" i="75"/>
  <c r="I17" i="26" s="1"/>
  <c r="M17" i="26" s="1"/>
  <c r="AC8" i="75"/>
  <c r="M8" i="75"/>
  <c r="I12" i="23" s="1"/>
  <c r="M12" i="23" s="1"/>
  <c r="S12" i="23" s="1"/>
  <c r="BE8" i="75"/>
  <c r="E34" i="74" s="1"/>
  <c r="AO8" i="75"/>
  <c r="I17" i="27" s="1"/>
  <c r="M17" i="27" s="1"/>
  <c r="Q8" i="75"/>
  <c r="I13" i="25" s="1"/>
  <c r="M13" i="25" s="1"/>
  <c r="S13" i="25" s="1"/>
  <c r="I8" i="75"/>
  <c r="I12" i="25" s="1"/>
  <c r="M12" i="25" s="1"/>
  <c r="S12" i="25" s="1"/>
  <c r="AW16" i="82"/>
  <c r="AY16" i="82" s="1"/>
  <c r="AO16" i="82"/>
  <c r="W12" i="91"/>
  <c r="BG12" i="91" s="1"/>
  <c r="AQ16" i="90"/>
  <c r="BG12" i="92"/>
  <c r="S55" i="25"/>
  <c r="S64" i="25"/>
  <c r="AQ17" i="88"/>
  <c r="AG12" i="88"/>
  <c r="AG17" i="89"/>
  <c r="CS18" i="82"/>
  <c r="CU18" i="82" s="1"/>
  <c r="CK18" i="82"/>
  <c r="CW11" i="84"/>
  <c r="CO11" i="84"/>
  <c r="BY23" i="83"/>
  <c r="CC23" i="83"/>
  <c r="CE23" i="83" s="1"/>
  <c r="AW22" i="82"/>
  <c r="AY22" i="82" s="1"/>
  <c r="AO22" i="82"/>
  <c r="Q24" i="48"/>
  <c r="AA24" i="48"/>
  <c r="AE24" i="48" s="1"/>
  <c r="AI24" i="48"/>
  <c r="Q27" i="48"/>
  <c r="AA27" i="48"/>
  <c r="AE27" i="48" s="1"/>
  <c r="AI27" i="48"/>
  <c r="AG16" i="91"/>
  <c r="Y12" i="79"/>
  <c r="AI12" i="85"/>
  <c r="AQ17" i="91"/>
  <c r="O31" i="77"/>
  <c r="Q31" i="77" s="1"/>
  <c r="I12" i="19" s="1"/>
  <c r="M12" i="19" s="1"/>
  <c r="S12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O30" i="77"/>
  <c r="Q30" i="77" s="1"/>
  <c r="I11" i="19" s="1"/>
  <c r="M11" i="19" s="1"/>
  <c r="S11" i="19" s="1"/>
  <c r="O32" i="77"/>
  <c r="Q32" i="77" s="1"/>
  <c r="I13" i="19" s="1"/>
  <c r="M13" i="19" s="1"/>
  <c r="S13" i="19" s="1"/>
  <c r="O28" i="77"/>
  <c r="Q28" i="77" s="1"/>
  <c r="I9" i="19" s="1"/>
  <c r="BI20" i="84"/>
  <c r="BA20" i="84"/>
  <c r="W11" i="90"/>
  <c r="BG11" i="90" s="1"/>
  <c r="W10" i="91"/>
  <c r="M23" i="79"/>
  <c r="W23" i="84"/>
  <c r="O23" i="79" s="1"/>
  <c r="S23" i="79" s="1"/>
  <c r="U23" i="79" s="1"/>
  <c r="W41" i="30" s="1"/>
  <c r="BU22" i="82"/>
  <c r="BW22" i="82" s="1"/>
  <c r="BM22" i="82"/>
  <c r="W22" i="90"/>
  <c r="BG22" i="90" s="1"/>
  <c r="AW13" i="82"/>
  <c r="AY13" i="82" s="1"/>
  <c r="AO13" i="82"/>
  <c r="AO9" i="84"/>
  <c r="AG9" i="84"/>
  <c r="AQ34" i="31"/>
  <c r="AQ23" i="31"/>
  <c r="AQ24" i="31"/>
  <c r="AQ8" i="31"/>
  <c r="AQ26" i="31"/>
  <c r="AQ22" i="31"/>
  <c r="AQ34" i="35"/>
  <c r="AQ26" i="35"/>
  <c r="AQ22" i="35"/>
  <c r="AQ23" i="35"/>
  <c r="AQ24" i="35"/>
  <c r="AQ8" i="35"/>
  <c r="AQ23" i="43"/>
  <c r="AQ24" i="43"/>
  <c r="AQ8" i="43"/>
  <c r="AQ34" i="43"/>
  <c r="AQ26" i="43"/>
  <c r="AQ22" i="43"/>
  <c r="I20" i="52"/>
  <c r="M20" i="52" s="1"/>
  <c r="K12" i="74"/>
  <c r="I15" i="50" s="1"/>
  <c r="M15" i="50" s="1"/>
  <c r="BG20" i="92"/>
  <c r="AG15" i="90"/>
  <c r="E15" i="79"/>
  <c r="W10" i="88"/>
  <c r="AM23" i="88"/>
  <c r="CA8" i="88"/>
  <c r="AQ8" i="88"/>
  <c r="G65" i="113"/>
  <c r="I13" i="29" s="1"/>
  <c r="M13" i="29" s="1"/>
  <c r="S13" i="29" s="1"/>
  <c r="BA13" i="7" s="1"/>
  <c r="AU42" i="46"/>
  <c r="AE42" i="46"/>
  <c r="BA42" i="46"/>
  <c r="AK42" i="46"/>
  <c r="S42" i="46"/>
  <c r="Q42" i="46"/>
  <c r="Q42" i="35"/>
  <c r="S42" i="35"/>
  <c r="G127" i="113"/>
  <c r="I43" i="34" s="1"/>
  <c r="M43" i="34" s="1"/>
  <c r="G118" i="113"/>
  <c r="I43" i="35" s="1"/>
  <c r="M43" i="35" s="1"/>
  <c r="S43" i="40"/>
  <c r="S42" i="34"/>
  <c r="Q42" i="34"/>
  <c r="G64" i="113"/>
  <c r="I43" i="41" s="1"/>
  <c r="M43" i="41" s="1"/>
  <c r="Q42" i="37"/>
  <c r="S42" i="37"/>
  <c r="G19" i="113"/>
  <c r="I43" i="46" s="1"/>
  <c r="M43" i="46" s="1"/>
  <c r="Q42" i="40"/>
  <c r="CW21" i="84"/>
  <c r="CO21" i="84"/>
  <c r="Y10" i="54"/>
  <c r="DQ15" i="82"/>
  <c r="DS15" i="82" s="1"/>
  <c r="DI15" i="82"/>
  <c r="AQ15" i="91"/>
  <c r="W10" i="89"/>
  <c r="BG10" i="89" s="1"/>
  <c r="BI15" i="83"/>
  <c r="BK15" i="83" s="1"/>
  <c r="BE15" i="83"/>
  <c r="BG32" i="76"/>
  <c r="BI32" i="76" s="1"/>
  <c r="I33" i="33" s="1"/>
  <c r="M33" i="33" s="1"/>
  <c r="BG28" i="76"/>
  <c r="BI28" i="76" s="1"/>
  <c r="I29" i="33" s="1"/>
  <c r="M29" i="33" s="1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BG18" i="76"/>
  <c r="BG10" i="76"/>
  <c r="BG24" i="76"/>
  <c r="BI24" i="76" s="1"/>
  <c r="I25" i="33" s="1"/>
  <c r="M25" i="33" s="1"/>
  <c r="BG16" i="76"/>
  <c r="BG8" i="76"/>
  <c r="BG22" i="76"/>
  <c r="BI22" i="76" s="1"/>
  <c r="I23" i="33" s="1"/>
  <c r="M23" i="33" s="1"/>
  <c r="BG14" i="76"/>
  <c r="BG20" i="76"/>
  <c r="BG12" i="76"/>
  <c r="AM30" i="76"/>
  <c r="AO30" i="76" s="1"/>
  <c r="I31" i="38" s="1"/>
  <c r="M31" i="38" s="1"/>
  <c r="AM26" i="76"/>
  <c r="AO26" i="76" s="1"/>
  <c r="I27" i="38" s="1"/>
  <c r="M27" i="38" s="1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M20" i="76"/>
  <c r="AM12" i="76"/>
  <c r="AM18" i="76"/>
  <c r="AM10" i="76"/>
  <c r="AM24" i="76"/>
  <c r="AO24" i="76" s="1"/>
  <c r="I25" i="38" s="1"/>
  <c r="M25" i="38" s="1"/>
  <c r="AM16" i="76"/>
  <c r="AM8" i="76"/>
  <c r="AM22" i="76"/>
  <c r="AO22" i="76" s="1"/>
  <c r="I23" i="38" s="1"/>
  <c r="M23" i="38" s="1"/>
  <c r="AM14" i="76"/>
  <c r="AI32" i="76"/>
  <c r="AK32" i="76" s="1"/>
  <c r="I33" i="39" s="1"/>
  <c r="M33" i="39" s="1"/>
  <c r="AI28" i="76"/>
  <c r="AK28" i="76" s="1"/>
  <c r="I29" i="39" s="1"/>
  <c r="M29" i="39" s="1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I22" i="76"/>
  <c r="AK22" i="76" s="1"/>
  <c r="I23" i="39" s="1"/>
  <c r="M23" i="39" s="1"/>
  <c r="AI14" i="76"/>
  <c r="AI20" i="76"/>
  <c r="AI12" i="76"/>
  <c r="AI18" i="76"/>
  <c r="AI10" i="76"/>
  <c r="AI24" i="76"/>
  <c r="AK24" i="76" s="1"/>
  <c r="I25" i="39" s="1"/>
  <c r="M25" i="39" s="1"/>
  <c r="AI16" i="76"/>
  <c r="AI8" i="76"/>
  <c r="AE30" i="76"/>
  <c r="AG30" i="76" s="1"/>
  <c r="I31" i="40" s="1"/>
  <c r="M31" i="40" s="1"/>
  <c r="AE26" i="76"/>
  <c r="AG26" i="76" s="1"/>
  <c r="I27" i="40" s="1"/>
  <c r="M27" i="40" s="1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E24" i="76"/>
  <c r="AG24" i="76" s="1"/>
  <c r="I25" i="40" s="1"/>
  <c r="M25" i="40" s="1"/>
  <c r="AE16" i="76"/>
  <c r="AE8" i="76"/>
  <c r="AE22" i="76"/>
  <c r="AG22" i="76" s="1"/>
  <c r="I23" i="40" s="1"/>
  <c r="M23" i="40" s="1"/>
  <c r="AE14" i="76"/>
  <c r="AE20" i="76"/>
  <c r="AE12" i="76"/>
  <c r="AE18" i="76"/>
  <c r="AE10" i="76"/>
  <c r="AG20" i="90"/>
  <c r="E20" i="79"/>
  <c r="AW15" i="82"/>
  <c r="AY15" i="82" s="1"/>
  <c r="AO15" i="82"/>
  <c r="CC11" i="84"/>
  <c r="BU11" i="84"/>
  <c r="BG11" i="79" s="1"/>
  <c r="BK11" i="79" s="1"/>
  <c r="BM11" i="79" s="1"/>
  <c r="DQ9" i="81"/>
  <c r="DS9" i="81" s="1"/>
  <c r="DI9" i="81"/>
  <c r="S11" i="23"/>
  <c r="I73" i="98"/>
  <c r="AG13" i="88"/>
  <c r="AC23" i="89"/>
  <c r="Q19" i="48"/>
  <c r="AA19" i="48"/>
  <c r="AE19" i="48" s="1"/>
  <c r="AI19" i="48"/>
  <c r="BG9" i="92"/>
  <c r="I9" i="27"/>
  <c r="K27" i="74"/>
  <c r="I9" i="26" s="1"/>
  <c r="I13" i="27"/>
  <c r="M13" i="27" s="1"/>
  <c r="K31" i="74"/>
  <c r="I13" i="26" s="1"/>
  <c r="M13" i="26" s="1"/>
  <c r="O79" i="52"/>
  <c r="BC76" i="52"/>
  <c r="M79" i="52"/>
  <c r="BU20" i="81"/>
  <c r="BW20" i="81" s="1"/>
  <c r="BM20" i="81"/>
  <c r="I40" i="33"/>
  <c r="M40" i="33" s="1"/>
  <c r="E25" i="103"/>
  <c r="I40" i="37"/>
  <c r="M40" i="37" s="1"/>
  <c r="E21" i="103"/>
  <c r="I40" i="41"/>
  <c r="M40" i="41" s="1"/>
  <c r="E17" i="103"/>
  <c r="I40" i="30"/>
  <c r="M40" i="30" s="1"/>
  <c r="E29" i="103"/>
  <c r="W21" i="88"/>
  <c r="BG21" i="88" s="1"/>
  <c r="BG15" i="79"/>
  <c r="BK15" i="79" s="1"/>
  <c r="BM15" i="79" s="1"/>
  <c r="BG9" i="79"/>
  <c r="BK9" i="79" s="1"/>
  <c r="BM9" i="79" s="1"/>
  <c r="AW9" i="81"/>
  <c r="AY9" i="81" s="1"/>
  <c r="AO9" i="81"/>
  <c r="W18" i="54"/>
  <c r="AQ24" i="36"/>
  <c r="AQ8" i="36"/>
  <c r="AQ26" i="36"/>
  <c r="AQ22" i="36"/>
  <c r="AQ34" i="36"/>
  <c r="AQ23" i="36"/>
  <c r="AQ24" i="44"/>
  <c r="AQ8" i="44"/>
  <c r="AQ34" i="44"/>
  <c r="AQ26" i="44"/>
  <c r="AQ22" i="44"/>
  <c r="AQ23" i="44"/>
  <c r="BE8" i="83"/>
  <c r="BI8" i="83"/>
  <c r="BK8" i="83" s="1"/>
  <c r="AQ12" i="32"/>
  <c r="AQ21" i="32"/>
  <c r="AQ13" i="32"/>
  <c r="AQ9" i="32"/>
  <c r="AQ10" i="32"/>
  <c r="AQ10" i="40"/>
  <c r="AQ12" i="40"/>
  <c r="AQ21" i="40"/>
  <c r="AQ13" i="40"/>
  <c r="AQ9" i="40"/>
  <c r="W14" i="89"/>
  <c r="BG14" i="89" s="1"/>
  <c r="AG9" i="88"/>
  <c r="DQ21" i="81"/>
  <c r="DS21" i="81" s="1"/>
  <c r="DI21" i="81"/>
  <c r="AO17" i="84"/>
  <c r="AG17" i="84"/>
  <c r="W17" i="79" s="1"/>
  <c r="AA17" i="79" s="1"/>
  <c r="AC17" i="79" s="1"/>
  <c r="CE10" i="84"/>
  <c r="G102" i="114"/>
  <c r="I30" i="24" s="1"/>
  <c r="M30" i="24" s="1"/>
  <c r="S30" i="24" s="1"/>
  <c r="Y47" i="97"/>
  <c r="I160" i="11" s="1"/>
  <c r="Y39" i="97"/>
  <c r="I21" i="22" s="1"/>
  <c r="M21" i="22" s="1"/>
  <c r="S21" i="22" s="1"/>
  <c r="Y38" i="97"/>
  <c r="I21" i="24" s="1"/>
  <c r="M21" i="24" s="1"/>
  <c r="S21" i="24" s="1"/>
  <c r="Y45" i="97"/>
  <c r="I49" i="26" s="1"/>
  <c r="M49" i="26" s="1"/>
  <c r="Y41" i="97"/>
  <c r="I23" i="22" s="1"/>
  <c r="M23" i="22" s="1"/>
  <c r="S23" i="22" s="1"/>
  <c r="Y48" i="97"/>
  <c r="E72" i="96" s="1"/>
  <c r="Y44" i="97"/>
  <c r="I49" i="27" s="1"/>
  <c r="M49" i="27" s="1"/>
  <c r="Y40" i="97"/>
  <c r="I23" i="24" s="1"/>
  <c r="M23" i="24" s="1"/>
  <c r="S23" i="24" s="1"/>
  <c r="G53" i="115"/>
  <c r="AI8" i="55"/>
  <c r="Q8" i="55"/>
  <c r="AA8" i="55"/>
  <c r="W32" i="75"/>
  <c r="Y32" i="75" s="1"/>
  <c r="W28" i="75"/>
  <c r="Y28" i="75" s="1"/>
  <c r="W24" i="75"/>
  <c r="Y24" i="75" s="1"/>
  <c r="W20" i="75"/>
  <c r="W16" i="75"/>
  <c r="W12" i="75"/>
  <c r="W8" i="75"/>
  <c r="Y8" i="75" s="1"/>
  <c r="W33" i="75"/>
  <c r="Y33" i="75" s="1"/>
  <c r="W29" i="75"/>
  <c r="Y29" i="75" s="1"/>
  <c r="W25" i="75"/>
  <c r="Y25" i="75" s="1"/>
  <c r="W21" i="75"/>
  <c r="W17" i="75"/>
  <c r="W13" i="75"/>
  <c r="W9" i="75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W20" i="79"/>
  <c r="AA20" i="79" s="1"/>
  <c r="AC20" i="79" s="1"/>
  <c r="W20" i="90"/>
  <c r="Y38" i="56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58" i="23" s="1"/>
  <c r="S19" i="75"/>
  <c r="S15" i="75"/>
  <c r="S11" i="75"/>
  <c r="U11" i="75" s="1"/>
  <c r="I22" i="23" s="1"/>
  <c r="M22" i="23" s="1"/>
  <c r="S22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U8" i="75" s="1"/>
  <c r="I13" i="23" s="1"/>
  <c r="M13" i="23" s="1"/>
  <c r="S13" i="23" s="1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67" i="23" s="1"/>
  <c r="S21" i="75"/>
  <c r="S17" i="75"/>
  <c r="S13" i="75"/>
  <c r="S9" i="75"/>
  <c r="M41" i="97"/>
  <c r="W41" i="97" s="1"/>
  <c r="I22" i="22" s="1"/>
  <c r="M22" i="22" s="1"/>
  <c r="S22" i="22" s="1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K8" i="75" s="1"/>
  <c r="I9" i="11" s="1"/>
  <c r="AI33" i="75"/>
  <c r="AK33" i="75" s="1"/>
  <c r="I97" i="11" s="1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M43" i="97"/>
  <c r="W43" i="97" s="1"/>
  <c r="I155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W8" i="75" s="1"/>
  <c r="I10" i="11" s="1"/>
  <c r="M10" i="11" s="1"/>
  <c r="AU33" i="75"/>
  <c r="AW33" i="75" s="1"/>
  <c r="I98" i="11" s="1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M46" i="97"/>
  <c r="W46" i="97" s="1"/>
  <c r="I156" i="11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G8" i="75" s="1"/>
  <c r="E8" i="73" s="1"/>
  <c r="AE33" i="75"/>
  <c r="AG33" i="75" s="1"/>
  <c r="E32" i="73" s="1"/>
  <c r="AE29" i="75"/>
  <c r="AG29" i="75" s="1"/>
  <c r="E29" i="73" s="1"/>
  <c r="AE25" i="75"/>
  <c r="AG25" i="75" s="1"/>
  <c r="E25" i="73" s="1"/>
  <c r="AE21" i="75"/>
  <c r="AE17" i="75"/>
  <c r="AE13" i="75"/>
  <c r="AE9" i="75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M42" i="97"/>
  <c r="W42" i="97" s="1"/>
  <c r="E77" i="96" s="1"/>
  <c r="AW42" i="45"/>
  <c r="AW39" i="45"/>
  <c r="AW33" i="45"/>
  <c r="AW29" i="45"/>
  <c r="AW25" i="45"/>
  <c r="AW17" i="45"/>
  <c r="AW40" i="45"/>
  <c r="AW36" i="45"/>
  <c r="AW45" i="45"/>
  <c r="AW43" i="45"/>
  <c r="AW37" i="45"/>
  <c r="AW31" i="45"/>
  <c r="AW27" i="45"/>
  <c r="AW19" i="45"/>
  <c r="AW15" i="45"/>
  <c r="AW11" i="45"/>
  <c r="I9" i="79"/>
  <c r="K9" i="79" s="1"/>
  <c r="AM41" i="45" s="1"/>
  <c r="AW46" i="45"/>
  <c r="AW32" i="45"/>
  <c r="AW38" i="45"/>
  <c r="AW14" i="45"/>
  <c r="AW30" i="45"/>
  <c r="AW16" i="45"/>
  <c r="AW28" i="45"/>
  <c r="AW41" i="45"/>
  <c r="AW20" i="45"/>
  <c r="AW18" i="45"/>
  <c r="AG9" i="91"/>
  <c r="BG9" i="91" s="1"/>
  <c r="W19" i="88"/>
  <c r="M11" i="79"/>
  <c r="W11" i="84"/>
  <c r="O11" i="79" s="1"/>
  <c r="S11" i="79" s="1"/>
  <c r="U11" i="79" s="1"/>
  <c r="BO17" i="79"/>
  <c r="CE17" i="84"/>
  <c r="BQ17" i="79" s="1"/>
  <c r="BU17" i="79" s="1"/>
  <c r="BW17" i="79" s="1"/>
  <c r="M8" i="51"/>
  <c r="I72" i="98"/>
  <c r="W9" i="89"/>
  <c r="BG9" i="89" s="1"/>
  <c r="I32" i="18"/>
  <c r="M32" i="18" s="1"/>
  <c r="S32" i="18" s="1"/>
  <c r="K58" i="96"/>
  <c r="I32" i="17" s="1"/>
  <c r="M32" i="17" s="1"/>
  <c r="S32" i="17" s="1"/>
  <c r="BA79" i="52"/>
  <c r="BE20" i="88"/>
  <c r="BE16" i="88"/>
  <c r="BE12" i="88"/>
  <c r="BE8" i="88"/>
  <c r="BE21" i="88"/>
  <c r="BE17" i="88"/>
  <c r="BE13" i="88"/>
  <c r="BE9" i="88"/>
  <c r="BE22" i="88"/>
  <c r="BE18" i="88"/>
  <c r="BE14" i="88"/>
  <c r="BE10" i="88"/>
  <c r="BE23" i="88"/>
  <c r="BE19" i="88"/>
  <c r="BE15" i="88"/>
  <c r="BE11" i="88"/>
  <c r="Q13" i="48"/>
  <c r="AA13" i="48"/>
  <c r="AI13" i="48"/>
  <c r="AM13" i="48" s="1"/>
  <c r="W14" i="88"/>
  <c r="BG14" i="88" s="1"/>
  <c r="AQ14" i="90"/>
  <c r="AW21" i="81"/>
  <c r="AY21" i="81" s="1"/>
  <c r="AO21" i="81"/>
  <c r="BU12" i="81"/>
  <c r="BW12" i="81" s="1"/>
  <c r="BM12" i="81"/>
  <c r="DQ11" i="82"/>
  <c r="DS11" i="82" s="1"/>
  <c r="DI11" i="82"/>
  <c r="AM41" i="43"/>
  <c r="AU41" i="43" s="1"/>
  <c r="AI24" i="55"/>
  <c r="Q24" i="55"/>
  <c r="W24" i="55" s="1"/>
  <c r="AA24" i="55"/>
  <c r="AW31" i="32"/>
  <c r="AW27" i="32"/>
  <c r="AW19" i="32"/>
  <c r="AW15" i="32"/>
  <c r="AW11" i="32"/>
  <c r="AW46" i="32"/>
  <c r="AW41" i="32"/>
  <c r="AW38" i="32"/>
  <c r="AW32" i="32"/>
  <c r="AW28" i="32"/>
  <c r="AW20" i="32"/>
  <c r="AW16" i="32"/>
  <c r="AW42" i="32"/>
  <c r="AW39" i="32"/>
  <c r="AW33" i="32"/>
  <c r="AW29" i="32"/>
  <c r="AW25" i="32"/>
  <c r="AW17" i="32"/>
  <c r="AW40" i="32"/>
  <c r="AW36" i="32"/>
  <c r="AW18" i="32"/>
  <c r="AW14" i="32"/>
  <c r="I22" i="79"/>
  <c r="K22" i="79" s="1"/>
  <c r="AM41" i="32" s="1"/>
  <c r="AW37" i="32"/>
  <c r="AW30" i="32"/>
  <c r="AW43" i="32"/>
  <c r="AW45" i="32"/>
  <c r="AQ19" i="89"/>
  <c r="AG10" i="88"/>
  <c r="CW19" i="84"/>
  <c r="CO19" i="84"/>
  <c r="Y12" i="56"/>
  <c r="AO97" i="52"/>
  <c r="BY97" i="52"/>
  <c r="CC97" i="52" s="1"/>
  <c r="AO44" i="52"/>
  <c r="BY44" i="52"/>
  <c r="CC44" i="52" s="1"/>
  <c r="BY37" i="52"/>
  <c r="CC37" i="52" s="1"/>
  <c r="AO37" i="52"/>
  <c r="AW11" i="82"/>
  <c r="AY11" i="82" s="1"/>
  <c r="AO11" i="82"/>
  <c r="AG15" i="88"/>
  <c r="CW16" i="84"/>
  <c r="CO16" i="84"/>
  <c r="CC21" i="84"/>
  <c r="BU21" i="84"/>
  <c r="BG21" i="79" s="1"/>
  <c r="BK21" i="79" s="1"/>
  <c r="BM21" i="79" s="1"/>
  <c r="AW46" i="37"/>
  <c r="AW41" i="37"/>
  <c r="AY41" i="37" s="1"/>
  <c r="AW38" i="37"/>
  <c r="AW32" i="37"/>
  <c r="AW28" i="37"/>
  <c r="AW20" i="37"/>
  <c r="AW16" i="37"/>
  <c r="AW42" i="37"/>
  <c r="AW39" i="37"/>
  <c r="AW33" i="37"/>
  <c r="AW29" i="37"/>
  <c r="AW25" i="37"/>
  <c r="AW17" i="37"/>
  <c r="AW40" i="37"/>
  <c r="AW36" i="37"/>
  <c r="I17" i="79"/>
  <c r="K17" i="79" s="1"/>
  <c r="AM41" i="37" s="1"/>
  <c r="AO41" i="37" s="1"/>
  <c r="AW43" i="37"/>
  <c r="AW15" i="37"/>
  <c r="AW31" i="37"/>
  <c r="AW14" i="37"/>
  <c r="AW30" i="37"/>
  <c r="AW37" i="37"/>
  <c r="AW45" i="37"/>
  <c r="AW11" i="37"/>
  <c r="AW19" i="37"/>
  <c r="AW27" i="37"/>
  <c r="AW18" i="37"/>
  <c r="AW9" i="82"/>
  <c r="AY9" i="82" s="1"/>
  <c r="AO9" i="82"/>
  <c r="AQ34" i="37"/>
  <c r="AQ26" i="37"/>
  <c r="AQ22" i="37"/>
  <c r="AQ23" i="37"/>
  <c r="AQ24" i="37"/>
  <c r="AQ8" i="37"/>
  <c r="AQ34" i="45"/>
  <c r="AQ26" i="45"/>
  <c r="AQ22" i="45"/>
  <c r="AQ23" i="45"/>
  <c r="AQ24" i="45"/>
  <c r="AQ8" i="45"/>
  <c r="I18" i="55"/>
  <c r="M18" i="55" s="1"/>
  <c r="K45" i="96"/>
  <c r="I18" i="53" s="1"/>
  <c r="M18" i="53" s="1"/>
  <c r="Q18" i="53" s="1"/>
  <c r="W18" i="53" s="1"/>
  <c r="BI16" i="84"/>
  <c r="BA16" i="84"/>
  <c r="BU11" i="82"/>
  <c r="BW11" i="82" s="1"/>
  <c r="BM11" i="82"/>
  <c r="AG10" i="90"/>
  <c r="BG10" i="90" s="1"/>
  <c r="M14" i="79"/>
  <c r="W14" i="84"/>
  <c r="O14" i="79" s="1"/>
  <c r="S14" i="79" s="1"/>
  <c r="U14" i="79" s="1"/>
  <c r="AQ12" i="33"/>
  <c r="AQ21" i="33"/>
  <c r="AQ13" i="33"/>
  <c r="AQ9" i="33"/>
  <c r="AQ10" i="33"/>
  <c r="AQ12" i="41"/>
  <c r="AQ21" i="41"/>
  <c r="AQ13" i="41"/>
  <c r="AQ9" i="41"/>
  <c r="AQ10" i="41"/>
  <c r="W20" i="91"/>
  <c r="BG20" i="91" s="1"/>
  <c r="DQ21" i="82"/>
  <c r="DS21" i="82" s="1"/>
  <c r="DI21" i="82"/>
  <c r="AW8" i="81"/>
  <c r="AY8" i="81" s="1"/>
  <c r="AO8" i="81"/>
  <c r="E82" i="98"/>
  <c r="Y15" i="54"/>
  <c r="BY96" i="52"/>
  <c r="CC96" i="52" s="1"/>
  <c r="AO96" i="52"/>
  <c r="AO86" i="52"/>
  <c r="BY86" i="52"/>
  <c r="CC86" i="52" s="1"/>
  <c r="BY13" i="52"/>
  <c r="CC13" i="52" s="1"/>
  <c r="AO13" i="52"/>
  <c r="AG16" i="89"/>
  <c r="BG16" i="89" s="1"/>
  <c r="AQ19" i="88"/>
  <c r="AM9" i="51"/>
  <c r="AA14" i="79"/>
  <c r="AC14" i="79" s="1"/>
  <c r="BC22" i="89"/>
  <c r="BC23" i="89" s="1"/>
  <c r="AW19" i="82"/>
  <c r="AY19" i="82" s="1"/>
  <c r="AO19" i="82"/>
  <c r="AO15" i="84"/>
  <c r="AG15" i="84"/>
  <c r="W15" i="79" s="1"/>
  <c r="AA15" i="79" s="1"/>
  <c r="AC15" i="79" s="1"/>
  <c r="E8" i="79"/>
  <c r="AY17" i="77"/>
  <c r="BA17" i="77" s="1"/>
  <c r="E86" i="74" s="1"/>
  <c r="AY13" i="77"/>
  <c r="BA13" i="77" s="1"/>
  <c r="E82" i="74" s="1"/>
  <c r="AY15" i="77"/>
  <c r="BA15" i="77" s="1"/>
  <c r="E84" i="74" s="1"/>
  <c r="AY11" i="77"/>
  <c r="BA11" i="77" s="1"/>
  <c r="E80" i="74" s="1"/>
  <c r="AY12" i="77"/>
  <c r="BA12" i="77" s="1"/>
  <c r="E81" i="74" s="1"/>
  <c r="AY14" i="77"/>
  <c r="BA14" i="77" s="1"/>
  <c r="E83" i="74" s="1"/>
  <c r="AY16" i="77"/>
  <c r="BA16" i="77" s="1"/>
  <c r="E85" i="74" s="1"/>
  <c r="AY10" i="77"/>
  <c r="BA10" i="77" s="1"/>
  <c r="E79" i="74" s="1"/>
  <c r="AE15" i="77"/>
  <c r="AG15" i="77" s="1"/>
  <c r="I24" i="17" s="1"/>
  <c r="M24" i="17" s="1"/>
  <c r="S24" i="17" s="1"/>
  <c r="AE11" i="77"/>
  <c r="AG11" i="77" s="1"/>
  <c r="I20" i="17" s="1"/>
  <c r="M20" i="17" s="1"/>
  <c r="S20" i="17" s="1"/>
  <c r="AE17" i="77"/>
  <c r="AG17" i="77" s="1"/>
  <c r="I26" i="17" s="1"/>
  <c r="M26" i="17" s="1"/>
  <c r="S26" i="17" s="1"/>
  <c r="AE13" i="77"/>
  <c r="AG13" i="77" s="1"/>
  <c r="I22" i="17" s="1"/>
  <c r="M22" i="17" s="1"/>
  <c r="S22" i="17" s="1"/>
  <c r="AE10" i="77"/>
  <c r="AG10" i="77" s="1"/>
  <c r="I19" i="17" s="1"/>
  <c r="M19" i="17" s="1"/>
  <c r="S19" i="17" s="1"/>
  <c r="AE12" i="77"/>
  <c r="AG12" i="77" s="1"/>
  <c r="I21" i="17" s="1"/>
  <c r="M21" i="17" s="1"/>
  <c r="S21" i="17" s="1"/>
  <c r="AE14" i="77"/>
  <c r="AG14" i="77" s="1"/>
  <c r="I23" i="17" s="1"/>
  <c r="M23" i="17" s="1"/>
  <c r="S23" i="17" s="1"/>
  <c r="AE16" i="77"/>
  <c r="AG16" i="77" s="1"/>
  <c r="I25" i="17" s="1"/>
  <c r="M25" i="17" s="1"/>
  <c r="S25" i="17" s="1"/>
  <c r="W17" i="91"/>
  <c r="BG17" i="91" s="1"/>
  <c r="W22" i="88"/>
  <c r="BG22" i="88" s="1"/>
  <c r="BU17" i="82"/>
  <c r="BW17" i="82" s="1"/>
  <c r="BM17" i="82"/>
  <c r="DQ10" i="82"/>
  <c r="DS10" i="82" s="1"/>
  <c r="DI10" i="82"/>
  <c r="BI13" i="83"/>
  <c r="BK13" i="83" s="1"/>
  <c r="BE13" i="83"/>
  <c r="CS23" i="82"/>
  <c r="CU23" i="82" s="1"/>
  <c r="CK23" i="82"/>
  <c r="I51" i="98"/>
  <c r="DQ14" i="81"/>
  <c r="DS14" i="81" s="1"/>
  <c r="DI14" i="81"/>
  <c r="W13" i="88"/>
  <c r="AQ10" i="91"/>
  <c r="AQ23" i="91" s="1"/>
  <c r="AE14" i="48"/>
  <c r="AQ15" i="89"/>
  <c r="AQ23" i="89" s="1"/>
  <c r="AQ24" i="34"/>
  <c r="AQ8" i="34"/>
  <c r="AQ34" i="34"/>
  <c r="AQ26" i="34"/>
  <c r="AQ22" i="34"/>
  <c r="AQ23" i="34"/>
  <c r="AQ24" i="42"/>
  <c r="AQ34" i="42"/>
  <c r="AQ26" i="42"/>
  <c r="AQ22" i="42"/>
  <c r="AQ23" i="42"/>
  <c r="AQ8" i="42"/>
  <c r="BU16" i="81"/>
  <c r="BW16" i="81" s="1"/>
  <c r="BM16" i="81"/>
  <c r="W11" i="89"/>
  <c r="BG11" i="89" s="1"/>
  <c r="DQ18" i="81"/>
  <c r="DS18" i="81" s="1"/>
  <c r="DI18" i="81"/>
  <c r="AQ12" i="34"/>
  <c r="AQ21" i="34"/>
  <c r="AQ13" i="34"/>
  <c r="AQ9" i="34"/>
  <c r="AQ10" i="34"/>
  <c r="AQ21" i="42"/>
  <c r="AQ13" i="42"/>
  <c r="AQ10" i="42"/>
  <c r="AQ9" i="42"/>
  <c r="AQ12" i="42"/>
  <c r="K17" i="54"/>
  <c r="Q17" i="54"/>
  <c r="Y17" i="54" s="1"/>
  <c r="M20" i="54"/>
  <c r="I75" i="96"/>
  <c r="I18" i="24" s="1"/>
  <c r="M18" i="24" s="1"/>
  <c r="S18" i="24" s="1"/>
  <c r="M13" i="79"/>
  <c r="W13" i="84"/>
  <c r="O13" i="79" s="1"/>
  <c r="S13" i="79" s="1"/>
  <c r="U13" i="79" s="1"/>
  <c r="Q22" i="54"/>
  <c r="W22" i="54" s="1"/>
  <c r="BU8" i="76"/>
  <c r="I9" i="31" s="1"/>
  <c r="BM8" i="76"/>
  <c r="I9" i="32" s="1"/>
  <c r="AO8" i="76"/>
  <c r="I9" i="38" s="1"/>
  <c r="AG8" i="76"/>
  <c r="I9" i="40" s="1"/>
  <c r="Y8" i="76"/>
  <c r="I9" i="42" s="1"/>
  <c r="Q8" i="76"/>
  <c r="I9" i="44" s="1"/>
  <c r="I8" i="76"/>
  <c r="I9" i="46" s="1"/>
  <c r="BQ8" i="76"/>
  <c r="I12" i="52" s="1"/>
  <c r="M12" i="52" s="1"/>
  <c r="BI8" i="76"/>
  <c r="I9" i="33" s="1"/>
  <c r="AS8" i="76"/>
  <c r="I9" i="37" s="1"/>
  <c r="AK8" i="76"/>
  <c r="I9" i="39" s="1"/>
  <c r="AC8" i="76"/>
  <c r="I9" i="41" s="1"/>
  <c r="U8" i="76"/>
  <c r="I9" i="43" s="1"/>
  <c r="BU15" i="82"/>
  <c r="BW15" i="82" s="1"/>
  <c r="BM15" i="82"/>
  <c r="BI9" i="84"/>
  <c r="BA9" i="84"/>
  <c r="AO9" i="79" s="1"/>
  <c r="AO8" i="79"/>
  <c r="AG11" i="91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I68" i="96" s="1"/>
  <c r="G67" i="96"/>
  <c r="I67" i="96" s="1"/>
  <c r="G62" i="96"/>
  <c r="I62" i="96" s="1"/>
  <c r="G61" i="96"/>
  <c r="I61" i="96" s="1"/>
  <c r="G56" i="96"/>
  <c r="G55" i="96"/>
  <c r="G52" i="96"/>
  <c r="I52" i="96" s="1"/>
  <c r="G51" i="96"/>
  <c r="I51" i="96" s="1"/>
  <c r="G50" i="96"/>
  <c r="I50" i="96" s="1"/>
  <c r="G49" i="96"/>
  <c r="I49" i="96" s="1"/>
  <c r="G36" i="96"/>
  <c r="I36" i="96" s="1"/>
  <c r="G35" i="96"/>
  <c r="I35" i="96" s="1"/>
  <c r="G34" i="96"/>
  <c r="I34" i="96" s="1"/>
  <c r="G33" i="96"/>
  <c r="I33" i="96" s="1"/>
  <c r="G31" i="96"/>
  <c r="G25" i="96"/>
  <c r="G20" i="96"/>
  <c r="G18" i="96"/>
  <c r="G17" i="96"/>
  <c r="G10" i="96"/>
  <c r="G9" i="96"/>
  <c r="W17" i="90"/>
  <c r="BG17" i="90" s="1"/>
  <c r="AG13" i="90"/>
  <c r="BG13" i="90" s="1"/>
  <c r="AG9" i="90"/>
  <c r="BU21" i="81"/>
  <c r="BW21" i="81" s="1"/>
  <c r="BM21" i="81"/>
  <c r="CW9" i="84"/>
  <c r="CO9" i="84"/>
  <c r="BY9" i="79" s="1"/>
  <c r="S11" i="25"/>
  <c r="S57" i="25"/>
  <c r="S67" i="25"/>
  <c r="S54" i="25"/>
  <c r="S66" i="25"/>
  <c r="AQ12" i="88"/>
  <c r="AQ17" i="89"/>
  <c r="Q22" i="48"/>
  <c r="AA22" i="48"/>
  <c r="AE22" i="48" s="1"/>
  <c r="AI22" i="48"/>
  <c r="AQ16" i="91"/>
  <c r="K21" i="90"/>
  <c r="K17" i="90"/>
  <c r="K13" i="90"/>
  <c r="K9" i="90"/>
  <c r="K22" i="90"/>
  <c r="K18" i="90"/>
  <c r="K14" i="90"/>
  <c r="K10" i="90"/>
  <c r="K19" i="90"/>
  <c r="K15" i="90"/>
  <c r="K11" i="90"/>
  <c r="K23" i="90"/>
  <c r="K20" i="90"/>
  <c r="K16" i="90"/>
  <c r="K12" i="90"/>
  <c r="K8" i="90"/>
  <c r="DQ19" i="82"/>
  <c r="DS19" i="82" s="1"/>
  <c r="DI19" i="82"/>
  <c r="CC75" i="52"/>
  <c r="CE75" i="52" s="1"/>
  <c r="CA75" i="52"/>
  <c r="CG75" i="52" s="1"/>
  <c r="G31" i="77"/>
  <c r="I31" i="77" s="1"/>
  <c r="I12" i="20" s="1"/>
  <c r="M12" i="20" s="1"/>
  <c r="S12" i="20" s="1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G28" i="77"/>
  <c r="I28" i="77" s="1"/>
  <c r="I9" i="20" s="1"/>
  <c r="G30" i="77"/>
  <c r="I30" i="77" s="1"/>
  <c r="I11" i="20" s="1"/>
  <c r="M11" i="20" s="1"/>
  <c r="S11" i="20" s="1"/>
  <c r="G32" i="77"/>
  <c r="I32" i="77" s="1"/>
  <c r="I13" i="20" s="1"/>
  <c r="M13" i="20" s="1"/>
  <c r="S13" i="20" s="1"/>
  <c r="BG11" i="92"/>
  <c r="DQ16" i="82"/>
  <c r="DS16" i="82" s="1"/>
  <c r="DI16" i="82"/>
  <c r="CW23" i="84"/>
  <c r="CO23" i="84"/>
  <c r="BY23" i="79" s="1"/>
  <c r="I81" i="98"/>
  <c r="W15" i="89"/>
  <c r="BG15" i="89" s="1"/>
  <c r="W22" i="91"/>
  <c r="BG22" i="91" s="1"/>
  <c r="AQ15" i="90"/>
  <c r="M15" i="79"/>
  <c r="W15" i="84"/>
  <c r="O15" i="79" s="1"/>
  <c r="S15" i="79" s="1"/>
  <c r="U15" i="79" s="1"/>
  <c r="AG18" i="90"/>
  <c r="AQ21" i="30"/>
  <c r="AQ13" i="30"/>
  <c r="AQ9" i="30"/>
  <c r="AQ10" i="30"/>
  <c r="AQ12" i="30"/>
  <c r="AQ21" i="39"/>
  <c r="AQ13" i="39"/>
  <c r="AQ9" i="39"/>
  <c r="AQ10" i="39"/>
  <c r="AQ12" i="39"/>
  <c r="G137" i="113"/>
  <c r="I21" i="29" s="1"/>
  <c r="M21" i="29" s="1"/>
  <c r="S21" i="29" s="1"/>
  <c r="BA21" i="7" s="1"/>
  <c r="S43" i="44"/>
  <c r="S42" i="38"/>
  <c r="Q42" i="38"/>
  <c r="G81" i="113"/>
  <c r="I42" i="39" s="1"/>
  <c r="M42" i="39" s="1"/>
  <c r="G36" i="113"/>
  <c r="I42" i="44" s="1"/>
  <c r="M42" i="44" s="1"/>
  <c r="G136" i="113"/>
  <c r="I43" i="33" s="1"/>
  <c r="M43" i="33" s="1"/>
  <c r="G63" i="113"/>
  <c r="I42" i="41" s="1"/>
  <c r="M42" i="41" s="1"/>
  <c r="G91" i="113"/>
  <c r="I43" i="38" s="1"/>
  <c r="M43" i="38" s="1"/>
  <c r="W18" i="91"/>
  <c r="BG18" i="91" s="1"/>
  <c r="W8" i="88"/>
  <c r="S23" i="88"/>
  <c r="BW8" i="88"/>
  <c r="AG12" i="90"/>
  <c r="CW12" i="84"/>
  <c r="CO12" i="84"/>
  <c r="BY12" i="79" s="1"/>
  <c r="BG16" i="92"/>
  <c r="G43" i="104"/>
  <c r="E48" i="97" s="1"/>
  <c r="G39" i="104"/>
  <c r="E44" i="97" s="1"/>
  <c r="G35" i="104"/>
  <c r="E41" i="97" s="1"/>
  <c r="G31" i="104"/>
  <c r="E37" i="97" s="1"/>
  <c r="G27" i="104"/>
  <c r="E33" i="97" s="1"/>
  <c r="G23" i="104"/>
  <c r="E29" i="97" s="1"/>
  <c r="G19" i="104"/>
  <c r="E25" i="97" s="1"/>
  <c r="G15" i="104"/>
  <c r="E21" i="97" s="1"/>
  <c r="G44" i="104"/>
  <c r="E42" i="97" s="1"/>
  <c r="G40" i="104"/>
  <c r="E45" i="97" s="1"/>
  <c r="G36" i="104"/>
  <c r="G32" i="104"/>
  <c r="E38" i="97" s="1"/>
  <c r="G28" i="104"/>
  <c r="E34" i="97" s="1"/>
  <c r="G24" i="104"/>
  <c r="E30" i="97" s="1"/>
  <c r="G20" i="104"/>
  <c r="E26" i="97" s="1"/>
  <c r="G16" i="104"/>
  <c r="E22" i="97" s="1"/>
  <c r="G12" i="104"/>
  <c r="E18" i="97" s="1"/>
  <c r="G10" i="104"/>
  <c r="G41" i="104"/>
  <c r="E46" i="97" s="1"/>
  <c r="G37" i="104"/>
  <c r="G33" i="104"/>
  <c r="E39" i="97" s="1"/>
  <c r="G29" i="104"/>
  <c r="E35" i="97" s="1"/>
  <c r="G25" i="104"/>
  <c r="E31" i="97" s="1"/>
  <c r="G21" i="104"/>
  <c r="E27" i="97" s="1"/>
  <c r="G17" i="104"/>
  <c r="E23" i="97" s="1"/>
  <c r="G13" i="104"/>
  <c r="E19" i="97" s="1"/>
  <c r="G42" i="104"/>
  <c r="E47" i="97" s="1"/>
  <c r="G38" i="104"/>
  <c r="E43" i="97" s="1"/>
  <c r="G34" i="104"/>
  <c r="E40" i="97" s="1"/>
  <c r="G30" i="104"/>
  <c r="E36" i="97" s="1"/>
  <c r="G26" i="104"/>
  <c r="E32" i="97" s="1"/>
  <c r="G22" i="104"/>
  <c r="E28" i="97" s="1"/>
  <c r="G18" i="104"/>
  <c r="E24" i="97" s="1"/>
  <c r="G14" i="104"/>
  <c r="E20" i="97" s="1"/>
  <c r="G11" i="104"/>
  <c r="G9" i="104"/>
  <c r="CC10" i="83"/>
  <c r="CE10" i="83" s="1"/>
  <c r="BY10" i="83"/>
  <c r="BG10" i="79" s="1"/>
  <c r="BK10" i="79" s="1"/>
  <c r="BM10" i="79" s="1"/>
  <c r="K32" i="76"/>
  <c r="M32" i="76" s="1"/>
  <c r="I33" i="45" s="1"/>
  <c r="M33" i="45" s="1"/>
  <c r="K28" i="76"/>
  <c r="M28" i="76" s="1"/>
  <c r="I29" i="45" s="1"/>
  <c r="M29" i="45" s="1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K18" i="76"/>
  <c r="K10" i="76"/>
  <c r="K24" i="76"/>
  <c r="M24" i="76" s="1"/>
  <c r="I25" i="45" s="1"/>
  <c r="M25" i="45" s="1"/>
  <c r="K16" i="76"/>
  <c r="K8" i="76"/>
  <c r="M8" i="76" s="1"/>
  <c r="I9" i="45" s="1"/>
  <c r="K22" i="76"/>
  <c r="M22" i="76" s="1"/>
  <c r="I23" i="45" s="1"/>
  <c r="M23" i="45" s="1"/>
  <c r="K14" i="76"/>
  <c r="K20" i="76"/>
  <c r="K12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BW18" i="76"/>
  <c r="BW10" i="76"/>
  <c r="BW16" i="76"/>
  <c r="BW8" i="76"/>
  <c r="BY8" i="76" s="1"/>
  <c r="I9" i="30" s="1"/>
  <c r="BW22" i="76"/>
  <c r="BY22" i="76" s="1"/>
  <c r="I23" i="30" s="1"/>
  <c r="M23" i="30" s="1"/>
  <c r="BW14" i="76"/>
  <c r="BW20" i="76"/>
  <c r="BW12" i="76"/>
  <c r="BC30" i="76"/>
  <c r="BE30" i="76" s="1"/>
  <c r="I31" i="34" s="1"/>
  <c r="M31" i="34" s="1"/>
  <c r="BC26" i="76"/>
  <c r="BE26" i="76" s="1"/>
  <c r="I27" i="34" s="1"/>
  <c r="M27" i="34" s="1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BC20" i="76"/>
  <c r="BC12" i="76"/>
  <c r="BC18" i="76"/>
  <c r="BC10" i="76"/>
  <c r="BC24" i="76"/>
  <c r="BE24" i="76" s="1"/>
  <c r="I25" i="34" s="1"/>
  <c r="M25" i="34" s="1"/>
  <c r="BC16" i="76"/>
  <c r="BC8" i="76"/>
  <c r="BE8" i="76" s="1"/>
  <c r="I9" i="34" s="1"/>
  <c r="BC22" i="76"/>
  <c r="BE22" i="76" s="1"/>
  <c r="I23" i="34" s="1"/>
  <c r="M23" i="34" s="1"/>
  <c r="BC14" i="76"/>
  <c r="AY32" i="76"/>
  <c r="BA32" i="76" s="1"/>
  <c r="I33" i="35" s="1"/>
  <c r="M33" i="35" s="1"/>
  <c r="AY28" i="76"/>
  <c r="BA28" i="76" s="1"/>
  <c r="I29" i="35" s="1"/>
  <c r="M29" i="35" s="1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Y22" i="76"/>
  <c r="BA22" i="76" s="1"/>
  <c r="I23" i="35" s="1"/>
  <c r="M23" i="35" s="1"/>
  <c r="AY14" i="76"/>
  <c r="AY20" i="76"/>
  <c r="AY12" i="76"/>
  <c r="AY18" i="76"/>
  <c r="AY10" i="76"/>
  <c r="AY24" i="76"/>
  <c r="BA24" i="76" s="1"/>
  <c r="I25" i="35" s="1"/>
  <c r="M25" i="35" s="1"/>
  <c r="AY16" i="76"/>
  <c r="AY8" i="76"/>
  <c r="BA8" i="76" s="1"/>
  <c r="I9" i="35" s="1"/>
  <c r="AU30" i="76"/>
  <c r="AW30" i="76" s="1"/>
  <c r="I31" i="36" s="1"/>
  <c r="M31" i="36" s="1"/>
  <c r="AU26" i="76"/>
  <c r="AW26" i="76" s="1"/>
  <c r="I27" i="36" s="1"/>
  <c r="M27" i="36" s="1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U24" i="76"/>
  <c r="AW24" i="76" s="1"/>
  <c r="I25" i="36" s="1"/>
  <c r="M25" i="36" s="1"/>
  <c r="AU16" i="76"/>
  <c r="AU8" i="76"/>
  <c r="AW8" i="76" s="1"/>
  <c r="I9" i="36" s="1"/>
  <c r="AU22" i="76"/>
  <c r="AW22" i="76" s="1"/>
  <c r="I23" i="36" s="1"/>
  <c r="M23" i="36" s="1"/>
  <c r="AU14" i="76"/>
  <c r="AU20" i="76"/>
  <c r="AU12" i="76"/>
  <c r="AU18" i="76"/>
  <c r="AU10" i="76"/>
  <c r="AQ20" i="90"/>
  <c r="M20" i="79"/>
  <c r="W20" i="84"/>
  <c r="O20" i="79" s="1"/>
  <c r="S20" i="79" s="1"/>
  <c r="U20" i="79" s="1"/>
  <c r="W9" i="90"/>
  <c r="BG9" i="90" s="1"/>
  <c r="S64" i="23"/>
  <c r="S63" i="23"/>
  <c r="BI17" i="84"/>
  <c r="BA17" i="84"/>
  <c r="AO17" i="79" s="1"/>
  <c r="BI12" i="84"/>
  <c r="BA12" i="84"/>
  <c r="AO12" i="79" s="1"/>
  <c r="AQ13" i="88"/>
  <c r="DQ11" i="81"/>
  <c r="DS11" i="81" s="1"/>
  <c r="DI11" i="81"/>
  <c r="AO22" i="83"/>
  <c r="AQ22" i="83" s="1"/>
  <c r="AK22" i="83"/>
  <c r="Q18" i="48"/>
  <c r="AA18" i="48"/>
  <c r="AE18" i="48" s="1"/>
  <c r="AI18" i="48"/>
  <c r="BU18" i="82"/>
  <c r="BW18" i="82" s="1"/>
  <c r="BM18" i="82"/>
  <c r="BI14" i="84"/>
  <c r="BA14" i="84"/>
  <c r="AO14" i="79" s="1"/>
  <c r="I10" i="27"/>
  <c r="M10" i="27" s="1"/>
  <c r="K28" i="74"/>
  <c r="I10" i="26" s="1"/>
  <c r="M10" i="26" s="1"/>
  <c r="I14" i="27"/>
  <c r="M14" i="27" s="1"/>
  <c r="K32" i="74"/>
  <c r="I14" i="26" s="1"/>
  <c r="M14" i="26" s="1"/>
  <c r="BI74" i="52"/>
  <c r="BG74" i="52"/>
  <c r="BM74" i="52" s="1"/>
  <c r="E21" i="2" s="1"/>
  <c r="I40" i="39"/>
  <c r="M40" i="39" s="1"/>
  <c r="E19" i="103"/>
  <c r="I40" i="38"/>
  <c r="M40" i="38" s="1"/>
  <c r="E20" i="103"/>
  <c r="I40" i="42"/>
  <c r="M40" i="42" s="1"/>
  <c r="E16" i="103"/>
  <c r="I40" i="31"/>
  <c r="M40" i="31" s="1"/>
  <c r="E28" i="103"/>
  <c r="I40" i="45"/>
  <c r="M40" i="45" s="1"/>
  <c r="E13" i="103"/>
  <c r="BO15" i="79"/>
  <c r="CE15" i="84"/>
  <c r="BQ15" i="79" s="1"/>
  <c r="BU15" i="79" s="1"/>
  <c r="BW15" i="79" s="1"/>
  <c r="BO9" i="79"/>
  <c r="CE9" i="84"/>
  <c r="BQ9" i="79" s="1"/>
  <c r="BU9" i="79" s="1"/>
  <c r="BW9" i="79" s="1"/>
  <c r="AG18" i="88"/>
  <c r="I32" i="55"/>
  <c r="M32" i="55" s="1"/>
  <c r="K60" i="96"/>
  <c r="I32" i="53" s="1"/>
  <c r="M32" i="53" s="1"/>
  <c r="Q32" i="53" s="1"/>
  <c r="W32" i="53" s="1"/>
  <c r="AG16" i="88"/>
  <c r="BG16" i="88" s="1"/>
  <c r="BU11" i="81"/>
  <c r="BW11" i="81" s="1"/>
  <c r="BM11" i="81"/>
  <c r="CC14" i="83"/>
  <c r="CE14" i="83" s="1"/>
  <c r="BY14" i="83"/>
  <c r="BG14" i="79" s="1"/>
  <c r="BK14" i="79" s="1"/>
  <c r="BM14" i="79" s="1"/>
  <c r="AG20" i="89"/>
  <c r="BG20" i="89" s="1"/>
  <c r="AQ9" i="88"/>
  <c r="AW23" i="81"/>
  <c r="AY23" i="81" s="1"/>
  <c r="AO23" i="81"/>
  <c r="G53" i="116"/>
  <c r="CS22" i="82"/>
  <c r="CU22" i="82" s="1"/>
  <c r="CK22" i="82"/>
  <c r="AS23" i="89" l="1"/>
  <c r="AS20" i="89"/>
  <c r="AS16" i="89"/>
  <c r="AS12" i="89"/>
  <c r="AS8" i="89"/>
  <c r="AS21" i="89"/>
  <c r="AS17" i="89"/>
  <c r="AS13" i="89"/>
  <c r="AS9" i="89"/>
  <c r="AS22" i="89"/>
  <c r="AS18" i="89"/>
  <c r="AS14" i="89"/>
  <c r="AS10" i="89"/>
  <c r="AS19" i="89"/>
  <c r="AS15" i="89"/>
  <c r="AS11" i="89"/>
  <c r="AI19" i="89"/>
  <c r="AI15" i="89"/>
  <c r="AI11" i="89"/>
  <c r="AI20" i="89"/>
  <c r="AI16" i="89"/>
  <c r="AI12" i="89"/>
  <c r="AI8" i="89"/>
  <c r="AI21" i="89"/>
  <c r="AI17" i="89"/>
  <c r="AI13" i="89"/>
  <c r="AI9" i="89"/>
  <c r="AI23" i="89"/>
  <c r="AI22" i="89"/>
  <c r="AI18" i="89"/>
  <c r="AI14" i="89"/>
  <c r="AI10" i="89"/>
  <c r="M47" i="98"/>
  <c r="Q47" i="98" s="1"/>
  <c r="M41" i="98"/>
  <c r="M45" i="98"/>
  <c r="Q45" i="98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51" i="98"/>
  <c r="Q51" i="98" s="1"/>
  <c r="M50" i="98"/>
  <c r="Q50" i="98" s="1"/>
  <c r="M49" i="98"/>
  <c r="Q49" i="98" s="1"/>
  <c r="M9" i="35"/>
  <c r="M9" i="45"/>
  <c r="M9" i="11"/>
  <c r="AU41" i="33"/>
  <c r="AS41" i="33"/>
  <c r="AO41" i="33"/>
  <c r="BA41" i="33" s="1"/>
  <c r="AS23" i="91"/>
  <c r="AS20" i="91"/>
  <c r="AS16" i="91"/>
  <c r="AS12" i="91"/>
  <c r="AS8" i="91"/>
  <c r="AS21" i="91"/>
  <c r="AS17" i="91"/>
  <c r="AS13" i="91"/>
  <c r="AS9" i="91"/>
  <c r="AS22" i="91"/>
  <c r="AS18" i="91"/>
  <c r="AS14" i="91"/>
  <c r="AS10" i="91"/>
  <c r="AS19" i="91"/>
  <c r="AS15" i="91"/>
  <c r="AS11" i="91"/>
  <c r="BE22" i="89"/>
  <c r="BE18" i="89"/>
  <c r="BE14" i="89"/>
  <c r="BE10" i="89"/>
  <c r="BE23" i="89"/>
  <c r="BE19" i="89"/>
  <c r="BE15" i="89"/>
  <c r="BE11" i="89"/>
  <c r="BE20" i="89"/>
  <c r="BE16" i="89"/>
  <c r="BE12" i="89"/>
  <c r="BE8" i="89"/>
  <c r="BE21" i="89"/>
  <c r="BE17" i="89"/>
  <c r="BE13" i="89"/>
  <c r="BE9" i="89"/>
  <c r="AS41" i="32"/>
  <c r="AO41" i="32"/>
  <c r="AU41" i="45"/>
  <c r="AS41" i="45"/>
  <c r="AO41" i="45"/>
  <c r="BA41" i="45" s="1"/>
  <c r="M9" i="36"/>
  <c r="M9" i="34"/>
  <c r="M9" i="30"/>
  <c r="I38" i="55"/>
  <c r="M38" i="55" s="1"/>
  <c r="K68" i="96"/>
  <c r="I38" i="53" s="1"/>
  <c r="M38" i="53" s="1"/>
  <c r="Q38" i="53" s="1"/>
  <c r="W38" i="53" s="1"/>
  <c r="I8" i="73"/>
  <c r="I14" i="25" s="1"/>
  <c r="M14" i="25" s="1"/>
  <c r="S14" i="25" s="1"/>
  <c r="AU41" i="40"/>
  <c r="AS41" i="40"/>
  <c r="AO41" i="40"/>
  <c r="BA41" i="40" s="1"/>
  <c r="CA79" i="52"/>
  <c r="BY79" i="52"/>
  <c r="S40" i="39"/>
  <c r="Q40" i="39"/>
  <c r="AW14" i="79"/>
  <c r="BK14" i="84"/>
  <c r="AY14" i="79" s="1"/>
  <c r="BC14" i="79" s="1"/>
  <c r="BE14" i="79" s="1"/>
  <c r="W8" i="40" s="1"/>
  <c r="AU23" i="36"/>
  <c r="AE23" i="36"/>
  <c r="BA23" i="36"/>
  <c r="AK23" i="36"/>
  <c r="S23" i="36"/>
  <c r="Q23" i="36"/>
  <c r="Q12" i="36"/>
  <c r="AU12" i="36"/>
  <c r="AE12" i="36"/>
  <c r="BA12" i="36"/>
  <c r="AK12" i="36"/>
  <c r="S12" i="36"/>
  <c r="Q28" i="36"/>
  <c r="AU28" i="36"/>
  <c r="AE28" i="36"/>
  <c r="BA28" i="36"/>
  <c r="AK28" i="36"/>
  <c r="AU26" i="36"/>
  <c r="AE26" i="36"/>
  <c r="BA26" i="36"/>
  <c r="AK26" i="36"/>
  <c r="Q26" i="36"/>
  <c r="Q31" i="36"/>
  <c r="AU31" i="36"/>
  <c r="AK31" i="36"/>
  <c r="BA31" i="36"/>
  <c r="AE31" i="36"/>
  <c r="S34" i="35"/>
  <c r="Q34" i="35"/>
  <c r="AU32" i="35"/>
  <c r="AE32" i="35"/>
  <c r="BA32" i="35"/>
  <c r="AK32" i="35"/>
  <c r="S32" i="35"/>
  <c r="Q32" i="35"/>
  <c r="AU23" i="34"/>
  <c r="AE23" i="34"/>
  <c r="BA23" i="34"/>
  <c r="AK23" i="34"/>
  <c r="Q23" i="34"/>
  <c r="Q12" i="34"/>
  <c r="AU12" i="34"/>
  <c r="AE12" i="34"/>
  <c r="BA12" i="34"/>
  <c r="AK12" i="34"/>
  <c r="Q28" i="34"/>
  <c r="AU28" i="34"/>
  <c r="AE28" i="34"/>
  <c r="BA28" i="34"/>
  <c r="AK28" i="34"/>
  <c r="S28" i="34"/>
  <c r="AU26" i="34"/>
  <c r="AE26" i="34"/>
  <c r="BA26" i="34"/>
  <c r="AK26" i="34"/>
  <c r="S26" i="34"/>
  <c r="Q26" i="34"/>
  <c r="AU31" i="34"/>
  <c r="AE31" i="34"/>
  <c r="BA31" i="34"/>
  <c r="AK31" i="34"/>
  <c r="Q31" i="34"/>
  <c r="AU23" i="30"/>
  <c r="AE23" i="30"/>
  <c r="BA23" i="30"/>
  <c r="AK23" i="30"/>
  <c r="S23" i="30"/>
  <c r="Q23" i="30"/>
  <c r="AU27" i="30"/>
  <c r="AE27" i="30"/>
  <c r="BA27" i="30"/>
  <c r="AK27" i="30"/>
  <c r="Q27" i="30"/>
  <c r="Q25" i="30"/>
  <c r="AU25" i="30"/>
  <c r="AE25" i="30"/>
  <c r="BA25" i="30"/>
  <c r="AK25" i="30"/>
  <c r="S26" i="45"/>
  <c r="Q26" i="45"/>
  <c r="AU31" i="45"/>
  <c r="AE31" i="45"/>
  <c r="BA31" i="45"/>
  <c r="AK31" i="45"/>
  <c r="S31" i="45"/>
  <c r="Q31" i="45"/>
  <c r="AU24" i="45"/>
  <c r="AE24" i="45"/>
  <c r="BA24" i="45"/>
  <c r="AK24" i="45"/>
  <c r="Q24" i="45"/>
  <c r="Q33" i="45"/>
  <c r="AU33" i="45"/>
  <c r="AE33" i="45"/>
  <c r="BA33" i="45"/>
  <c r="AK33" i="45"/>
  <c r="K32" i="97"/>
  <c r="I37" i="34" s="1"/>
  <c r="M37" i="34" s="1"/>
  <c r="I32" i="97"/>
  <c r="I36" i="34" s="1"/>
  <c r="K47" i="97"/>
  <c r="I142" i="11" s="1"/>
  <c r="I47" i="97"/>
  <c r="I139" i="11" s="1"/>
  <c r="K31" i="97"/>
  <c r="I37" i="35" s="1"/>
  <c r="M37" i="35" s="1"/>
  <c r="I31" i="97"/>
  <c r="I36" i="35" s="1"/>
  <c r="K46" i="97"/>
  <c r="I141" i="11" s="1"/>
  <c r="I46" i="97"/>
  <c r="I138" i="11" s="1"/>
  <c r="K26" i="97"/>
  <c r="I37" i="40" s="1"/>
  <c r="M37" i="40" s="1"/>
  <c r="I26" i="97"/>
  <c r="I36" i="40" s="1"/>
  <c r="K25" i="97"/>
  <c r="I37" i="41" s="1"/>
  <c r="M37" i="41" s="1"/>
  <c r="I25" i="97"/>
  <c r="I36" i="41" s="1"/>
  <c r="K41" i="97"/>
  <c r="I12" i="22" s="1"/>
  <c r="M12" i="22" s="1"/>
  <c r="S12" i="22" s="1"/>
  <c r="I41" i="97"/>
  <c r="I9" i="22" s="1"/>
  <c r="M9" i="22" s="1"/>
  <c r="S9" i="22" s="1"/>
  <c r="AW21" i="42"/>
  <c r="AW13" i="42"/>
  <c r="AW9" i="42"/>
  <c r="AW10" i="42"/>
  <c r="AW12" i="42"/>
  <c r="CC12" i="79"/>
  <c r="CE12" i="79" s="1"/>
  <c r="S43" i="38"/>
  <c r="Q42" i="39"/>
  <c r="W43" i="39"/>
  <c r="W41" i="39"/>
  <c r="K80" i="98"/>
  <c r="O80" i="98" s="1"/>
  <c r="S80" i="98" s="1"/>
  <c r="E31" i="96" s="1"/>
  <c r="K79" i="98"/>
  <c r="O79" i="98" s="1"/>
  <c r="S79" i="98" s="1"/>
  <c r="E37" i="94" s="1"/>
  <c r="G37" i="94" s="1"/>
  <c r="K78" i="98"/>
  <c r="O78" i="98" s="1"/>
  <c r="S78" i="98" s="1"/>
  <c r="E38" i="94" s="1"/>
  <c r="G38" i="94" s="1"/>
  <c r="K77" i="98"/>
  <c r="O77" i="98" s="1"/>
  <c r="S77" i="98" s="1"/>
  <c r="E30" i="96" s="1"/>
  <c r="K76" i="98"/>
  <c r="O76" i="98" s="1"/>
  <c r="S76" i="98" s="1"/>
  <c r="E29" i="96" s="1"/>
  <c r="K75" i="98"/>
  <c r="O75" i="98" s="1"/>
  <c r="S75" i="98" s="1"/>
  <c r="E34" i="94" s="1"/>
  <c r="G34" i="94" s="1"/>
  <c r="K74" i="98"/>
  <c r="O74" i="98" s="1"/>
  <c r="S74" i="98" s="1"/>
  <c r="K73" i="98"/>
  <c r="O73" i="98" s="1"/>
  <c r="S73" i="98" s="1"/>
  <c r="K72" i="98"/>
  <c r="O72" i="98" s="1"/>
  <c r="S72" i="98" s="1"/>
  <c r="E31" i="94" s="1"/>
  <c r="G31" i="94" s="1"/>
  <c r="K71" i="98"/>
  <c r="O71" i="98" s="1"/>
  <c r="S71" i="98" s="1"/>
  <c r="K70" i="98"/>
  <c r="O70" i="98" s="1"/>
  <c r="S70" i="98" s="1"/>
  <c r="E29" i="94" s="1"/>
  <c r="G29" i="94" s="1"/>
  <c r="K69" i="98"/>
  <c r="O69" i="98" s="1"/>
  <c r="S69" i="98" s="1"/>
  <c r="E28" i="94" s="1"/>
  <c r="G28" i="94" s="1"/>
  <c r="K68" i="98"/>
  <c r="O68" i="98" s="1"/>
  <c r="S68" i="98" s="1"/>
  <c r="E27" i="94" s="1"/>
  <c r="G27" i="94" s="1"/>
  <c r="K67" i="98"/>
  <c r="O67" i="98" s="1"/>
  <c r="S67" i="98" s="1"/>
  <c r="E26" i="94" s="1"/>
  <c r="G26" i="94" s="1"/>
  <c r="K66" i="98"/>
  <c r="O66" i="98" s="1"/>
  <c r="S66" i="98" s="1"/>
  <c r="E25" i="94" s="1"/>
  <c r="G25" i="94" s="1"/>
  <c r="K65" i="98"/>
  <c r="O65" i="98" s="1"/>
  <c r="S65" i="98" s="1"/>
  <c r="E24" i="94" s="1"/>
  <c r="G24" i="94" s="1"/>
  <c r="K64" i="98"/>
  <c r="O64" i="98" s="1"/>
  <c r="S64" i="98" s="1"/>
  <c r="E23" i="94" s="1"/>
  <c r="G23" i="94" s="1"/>
  <c r="K63" i="98"/>
  <c r="O63" i="98" s="1"/>
  <c r="S63" i="98" s="1"/>
  <c r="E22" i="94" s="1"/>
  <c r="G22" i="94" s="1"/>
  <c r="K62" i="98"/>
  <c r="O62" i="98" s="1"/>
  <c r="S62" i="98" s="1"/>
  <c r="E21" i="94" s="1"/>
  <c r="G21" i="94" s="1"/>
  <c r="K61" i="98"/>
  <c r="O61" i="98" s="1"/>
  <c r="S61" i="98" s="1"/>
  <c r="E20" i="94" s="1"/>
  <c r="G20" i="94" s="1"/>
  <c r="K60" i="98"/>
  <c r="O60" i="98" s="1"/>
  <c r="S60" i="98" s="1"/>
  <c r="E19" i="94" s="1"/>
  <c r="G19" i="94" s="1"/>
  <c r="K59" i="98"/>
  <c r="O59" i="98" s="1"/>
  <c r="S59" i="98" s="1"/>
  <c r="E18" i="94" s="1"/>
  <c r="G18" i="94" s="1"/>
  <c r="K58" i="98"/>
  <c r="O58" i="98" s="1"/>
  <c r="S58" i="98" s="1"/>
  <c r="E17" i="94" s="1"/>
  <c r="G17" i="94" s="1"/>
  <c r="K57" i="98"/>
  <c r="O57" i="98" s="1"/>
  <c r="S57" i="98" s="1"/>
  <c r="E16" i="94" s="1"/>
  <c r="G16" i="94" s="1"/>
  <c r="K56" i="98"/>
  <c r="O56" i="98" s="1"/>
  <c r="S56" i="98" s="1"/>
  <c r="E15" i="94" s="1"/>
  <c r="G15" i="94" s="1"/>
  <c r="K55" i="98"/>
  <c r="O55" i="98" s="1"/>
  <c r="S55" i="98" s="1"/>
  <c r="E14" i="94" s="1"/>
  <c r="G14" i="94" s="1"/>
  <c r="K54" i="98"/>
  <c r="O54" i="98" s="1"/>
  <c r="S54" i="98" s="1"/>
  <c r="E13" i="94" s="1"/>
  <c r="G13" i="94" s="1"/>
  <c r="K53" i="98"/>
  <c r="O53" i="98" s="1"/>
  <c r="S53" i="98" s="1"/>
  <c r="E12" i="94" s="1"/>
  <c r="G12" i="94" s="1"/>
  <c r="K52" i="98"/>
  <c r="O52" i="98" s="1"/>
  <c r="S52" i="98" s="1"/>
  <c r="E11" i="94" s="1"/>
  <c r="G11" i="94" s="1"/>
  <c r="K51" i="98"/>
  <c r="O51" i="98" s="1"/>
  <c r="S51" i="98" s="1"/>
  <c r="E10" i="94" s="1"/>
  <c r="G10" i="94" s="1"/>
  <c r="K50" i="98"/>
  <c r="O50" i="98" s="1"/>
  <c r="S50" i="98" s="1"/>
  <c r="E28" i="96" s="1"/>
  <c r="K49" i="98"/>
  <c r="O49" i="98" s="1"/>
  <c r="S49" i="98" s="1"/>
  <c r="E27" i="96" s="1"/>
  <c r="K47" i="98"/>
  <c r="O47" i="98" s="1"/>
  <c r="S47" i="98" s="1"/>
  <c r="K41" i="98"/>
  <c r="K10" i="98"/>
  <c r="O10" i="98" s="1"/>
  <c r="S10" i="98" s="1"/>
  <c r="E8" i="96" s="1"/>
  <c r="K48" i="98"/>
  <c r="O48" i="98" s="1"/>
  <c r="S48" i="98" s="1"/>
  <c r="E85" i="95" s="1"/>
  <c r="G85" i="95" s="1"/>
  <c r="K45" i="98"/>
  <c r="O45" i="98" s="1"/>
  <c r="S45" i="98" s="1"/>
  <c r="E83" i="95" s="1"/>
  <c r="G83" i="95" s="1"/>
  <c r="K46" i="98"/>
  <c r="O46" i="98" s="1"/>
  <c r="S46" i="98" s="1"/>
  <c r="E84" i="95" s="1"/>
  <c r="G84" i="95" s="1"/>
  <c r="K39" i="98"/>
  <c r="O39" i="98" s="1"/>
  <c r="S39" i="98" s="1"/>
  <c r="E11" i="97" s="1"/>
  <c r="K38" i="98"/>
  <c r="O38" i="98" s="1"/>
  <c r="S38" i="98" s="1"/>
  <c r="E10" i="97" s="1"/>
  <c r="K37" i="98"/>
  <c r="O37" i="98" s="1"/>
  <c r="S37" i="98" s="1"/>
  <c r="E9" i="97" s="1"/>
  <c r="K36" i="98"/>
  <c r="O36" i="98" s="1"/>
  <c r="S36" i="98" s="1"/>
  <c r="E26" i="96" s="1"/>
  <c r="K35" i="98"/>
  <c r="O35" i="98" s="1"/>
  <c r="S35" i="98" s="1"/>
  <c r="E25" i="96" s="1"/>
  <c r="K34" i="98"/>
  <c r="O34" i="98" s="1"/>
  <c r="S34" i="98" s="1"/>
  <c r="E78" i="95" s="1"/>
  <c r="G78" i="95" s="1"/>
  <c r="K31" i="98"/>
  <c r="O31" i="98" s="1"/>
  <c r="S31" i="98" s="1"/>
  <c r="E23" i="96" s="1"/>
  <c r="K30" i="98"/>
  <c r="O30" i="98" s="1"/>
  <c r="S30" i="98" s="1"/>
  <c r="E73" i="95" s="1"/>
  <c r="G73" i="95" s="1"/>
  <c r="K29" i="98"/>
  <c r="O29" i="98" s="1"/>
  <c r="S29" i="98" s="1"/>
  <c r="E72" i="95" s="1"/>
  <c r="G72" i="95" s="1"/>
  <c r="K28" i="98"/>
  <c r="O28" i="98" s="1"/>
  <c r="S28" i="98" s="1"/>
  <c r="E22" i="96" s="1"/>
  <c r="K27" i="98"/>
  <c r="O27" i="98" s="1"/>
  <c r="S27" i="98" s="1"/>
  <c r="E69" i="95" s="1"/>
  <c r="G69" i="95" s="1"/>
  <c r="K26" i="98"/>
  <c r="O26" i="98" s="1"/>
  <c r="S26" i="98" s="1"/>
  <c r="E68" i="95" s="1"/>
  <c r="G68" i="95" s="1"/>
  <c r="K25" i="98"/>
  <c r="O25" i="98" s="1"/>
  <c r="S25" i="98" s="1"/>
  <c r="E8" i="97" s="1"/>
  <c r="K24" i="98"/>
  <c r="O24" i="98" s="1"/>
  <c r="S24" i="98" s="1"/>
  <c r="E19" i="96" s="1"/>
  <c r="K21" i="98"/>
  <c r="O21" i="98" s="1"/>
  <c r="S21" i="98" s="1"/>
  <c r="E18" i="96" s="1"/>
  <c r="K20" i="98"/>
  <c r="O20" i="98" s="1"/>
  <c r="S20" i="98" s="1"/>
  <c r="E28" i="95" s="1"/>
  <c r="G28" i="95" s="1"/>
  <c r="K19" i="98"/>
  <c r="O19" i="98" s="1"/>
  <c r="S19" i="98" s="1"/>
  <c r="E17" i="96" s="1"/>
  <c r="K18" i="98"/>
  <c r="O18" i="98" s="1"/>
  <c r="S18" i="98" s="1"/>
  <c r="E16" i="96" s="1"/>
  <c r="K17" i="98"/>
  <c r="O17" i="98" s="1"/>
  <c r="S17" i="98" s="1"/>
  <c r="E15" i="96" s="1"/>
  <c r="K16" i="98"/>
  <c r="O16" i="98" s="1"/>
  <c r="S16" i="98" s="1"/>
  <c r="E14" i="96" s="1"/>
  <c r="K15" i="98"/>
  <c r="O15" i="98" s="1"/>
  <c r="S15" i="98" s="1"/>
  <c r="E13" i="96" s="1"/>
  <c r="K14" i="98"/>
  <c r="O14" i="98" s="1"/>
  <c r="S14" i="98" s="1"/>
  <c r="E12" i="96" s="1"/>
  <c r="K13" i="98"/>
  <c r="O13" i="98" s="1"/>
  <c r="S13" i="98" s="1"/>
  <c r="E11" i="96" s="1"/>
  <c r="K12" i="98"/>
  <c r="O12" i="98" s="1"/>
  <c r="S12" i="98" s="1"/>
  <c r="E10" i="96" s="1"/>
  <c r="K11" i="98"/>
  <c r="O11" i="98" s="1"/>
  <c r="S11" i="98" s="1"/>
  <c r="E9" i="96" s="1"/>
  <c r="AW21" i="45"/>
  <c r="AW13" i="45"/>
  <c r="AW9" i="45"/>
  <c r="CC9" i="79"/>
  <c r="CE9" i="79" s="1"/>
  <c r="AW12" i="45"/>
  <c r="AW10" i="45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AW9" i="79"/>
  <c r="BK9" i="84"/>
  <c r="AY9" i="79" s="1"/>
  <c r="BC9" i="79" s="1"/>
  <c r="BE9" i="79" s="1"/>
  <c r="W8" i="45" s="1"/>
  <c r="M9" i="41"/>
  <c r="M9" i="33"/>
  <c r="M9" i="44"/>
  <c r="BG13" i="88"/>
  <c r="AW37" i="46"/>
  <c r="AY37" i="46" s="1"/>
  <c r="AW31" i="46"/>
  <c r="AY31" i="46" s="1"/>
  <c r="AW27" i="46"/>
  <c r="AY27" i="46" s="1"/>
  <c r="AW19" i="46"/>
  <c r="AY19" i="46" s="1"/>
  <c r="AW15" i="46"/>
  <c r="AY15" i="46" s="1"/>
  <c r="AW11" i="46"/>
  <c r="AY11" i="46" s="1"/>
  <c r="AW41" i="46"/>
  <c r="AY41" i="46" s="1"/>
  <c r="AW38" i="46"/>
  <c r="AY38" i="46" s="1"/>
  <c r="AW32" i="46"/>
  <c r="AY32" i="46" s="1"/>
  <c r="AW28" i="46"/>
  <c r="AY28" i="46" s="1"/>
  <c r="AW20" i="46"/>
  <c r="AY20" i="46" s="1"/>
  <c r="AW16" i="46"/>
  <c r="AY16" i="46" s="1"/>
  <c r="AW46" i="46"/>
  <c r="AY46" i="46" s="1"/>
  <c r="AW33" i="46"/>
  <c r="AY33" i="46" s="1"/>
  <c r="AW29" i="46"/>
  <c r="AY29" i="46" s="1"/>
  <c r="AW25" i="46"/>
  <c r="AY25" i="46" s="1"/>
  <c r="AW17" i="46"/>
  <c r="AY17" i="46" s="1"/>
  <c r="I8" i="79"/>
  <c r="K8" i="79" s="1"/>
  <c r="AM41" i="46" s="1"/>
  <c r="AO41" i="46" s="1"/>
  <c r="AW39" i="46"/>
  <c r="AY39" i="46" s="1"/>
  <c r="AW18" i="46"/>
  <c r="AY18" i="46" s="1"/>
  <c r="AW43" i="46"/>
  <c r="AY43" i="46" s="1"/>
  <c r="AW36" i="46"/>
  <c r="AY36" i="46" s="1"/>
  <c r="AW14" i="46"/>
  <c r="AY14" i="46" s="1"/>
  <c r="AW30" i="46"/>
  <c r="AY30" i="46" s="1"/>
  <c r="AW45" i="46"/>
  <c r="AY45" i="46" s="1"/>
  <c r="AY47" i="46" s="1"/>
  <c r="AW8" i="7" s="1"/>
  <c r="AW42" i="46"/>
  <c r="AY42" i="46" s="1"/>
  <c r="AW40" i="46"/>
  <c r="AY40" i="46" s="1"/>
  <c r="AG33" i="40"/>
  <c r="AG29" i="40"/>
  <c r="AG25" i="40"/>
  <c r="AG17" i="40"/>
  <c r="AG40" i="40"/>
  <c r="AG36" i="40"/>
  <c r="AG30" i="40"/>
  <c r="AG18" i="40"/>
  <c r="AG14" i="40"/>
  <c r="AG45" i="40"/>
  <c r="AG37" i="40"/>
  <c r="AG31" i="40"/>
  <c r="AG27" i="40"/>
  <c r="AG19" i="40"/>
  <c r="AG15" i="40"/>
  <c r="AG11" i="40"/>
  <c r="AG46" i="40"/>
  <c r="AG41" i="40"/>
  <c r="AG38" i="40"/>
  <c r="AG32" i="40"/>
  <c r="AG28" i="40"/>
  <c r="AG20" i="40"/>
  <c r="AG16" i="40"/>
  <c r="AG42" i="40"/>
  <c r="AG43" i="40"/>
  <c r="AG39" i="40"/>
  <c r="AI18" i="55"/>
  <c r="Q18" i="55"/>
  <c r="W18" i="55" s="1"/>
  <c r="AA18" i="55"/>
  <c r="BY16" i="79"/>
  <c r="BY19" i="79"/>
  <c r="BO8" i="51"/>
  <c r="BG8" i="51"/>
  <c r="AY8" i="51"/>
  <c r="AQ8" i="51"/>
  <c r="AI8" i="51"/>
  <c r="AA8" i="51"/>
  <c r="Q8" i="51"/>
  <c r="BG19" i="88"/>
  <c r="AY41" i="45"/>
  <c r="K26" i="73"/>
  <c r="I71" i="23" s="1"/>
  <c r="M71" i="23" s="1"/>
  <c r="S71" i="23" s="1"/>
  <c r="I26" i="73"/>
  <c r="I71" i="25" s="1"/>
  <c r="M71" i="25" s="1"/>
  <c r="S71" i="25" s="1"/>
  <c r="K32" i="73"/>
  <c r="I89" i="23" s="1"/>
  <c r="M89" i="23" s="1"/>
  <c r="S89" i="23" s="1"/>
  <c r="I32" i="73"/>
  <c r="I89" i="25" s="1"/>
  <c r="M89" i="25" s="1"/>
  <c r="S89" i="25" s="1"/>
  <c r="Y46" i="97"/>
  <c r="I159" i="11" s="1"/>
  <c r="Q40" i="41"/>
  <c r="S40" i="33"/>
  <c r="Q40" i="33"/>
  <c r="AU25" i="40"/>
  <c r="AE25" i="40"/>
  <c r="BA25" i="40"/>
  <c r="AK25" i="40"/>
  <c r="Q25" i="40"/>
  <c r="AU24" i="40"/>
  <c r="AE24" i="40"/>
  <c r="BA24" i="40"/>
  <c r="AK24" i="40"/>
  <c r="S24" i="40"/>
  <c r="Q24" i="40"/>
  <c r="AU33" i="40"/>
  <c r="AE33" i="40"/>
  <c r="BA33" i="40"/>
  <c r="AK33" i="40"/>
  <c r="Q33" i="40"/>
  <c r="Q27" i="40"/>
  <c r="AU25" i="39"/>
  <c r="AE25" i="39"/>
  <c r="BA25" i="39"/>
  <c r="AK25" i="39"/>
  <c r="Q25" i="39"/>
  <c r="AU30" i="39"/>
  <c r="AE30" i="39"/>
  <c r="BA30" i="39"/>
  <c r="AK30" i="39"/>
  <c r="Q30" i="39"/>
  <c r="Q12" i="39"/>
  <c r="BA28" i="39"/>
  <c r="AK28" i="39"/>
  <c r="Q28" i="39"/>
  <c r="AU28" i="39"/>
  <c r="AE28" i="39"/>
  <c r="AU25" i="38"/>
  <c r="AE25" i="38"/>
  <c r="BA25" i="38"/>
  <c r="AK25" i="38"/>
  <c r="Q25" i="38"/>
  <c r="AU24" i="38"/>
  <c r="AE24" i="38"/>
  <c r="BA24" i="38"/>
  <c r="AK24" i="38"/>
  <c r="Q24" i="38"/>
  <c r="AU33" i="38"/>
  <c r="AE33" i="38"/>
  <c r="BA33" i="38"/>
  <c r="AK33" i="38"/>
  <c r="Q33" i="38"/>
  <c r="BA27" i="38"/>
  <c r="AK27" i="38"/>
  <c r="Q27" i="38"/>
  <c r="AU27" i="38"/>
  <c r="AE27" i="38"/>
  <c r="AU25" i="33"/>
  <c r="AE25" i="33"/>
  <c r="BA25" i="33"/>
  <c r="AK25" i="33"/>
  <c r="Q25" i="33"/>
  <c r="AU30" i="33"/>
  <c r="AE30" i="33"/>
  <c r="BA30" i="33"/>
  <c r="AK30" i="33"/>
  <c r="S30" i="33"/>
  <c r="Q30" i="33"/>
  <c r="S12" i="33"/>
  <c r="Q12" i="33"/>
  <c r="BA28" i="33"/>
  <c r="AK28" i="33"/>
  <c r="Q28" i="33"/>
  <c r="AU28" i="33"/>
  <c r="AE28" i="33"/>
  <c r="BY21" i="79"/>
  <c r="AU43" i="46"/>
  <c r="AE43" i="46"/>
  <c r="BA43" i="46"/>
  <c r="AK43" i="46"/>
  <c r="S43" i="46"/>
  <c r="S43" i="41"/>
  <c r="S43" i="35"/>
  <c r="AQ23" i="88"/>
  <c r="BG10" i="91"/>
  <c r="M9" i="19"/>
  <c r="I15" i="19"/>
  <c r="AW10" i="41"/>
  <c r="AW12" i="41"/>
  <c r="AW21" i="41"/>
  <c r="AW13" i="41"/>
  <c r="AW9" i="41"/>
  <c r="CC13" i="79"/>
  <c r="CE13" i="79" s="1"/>
  <c r="BG22" i="89"/>
  <c r="AO22" i="79"/>
  <c r="W43" i="33"/>
  <c r="W41" i="33"/>
  <c r="W43" i="44"/>
  <c r="W41" i="44"/>
  <c r="Q9" i="48"/>
  <c r="Q28" i="48" s="1"/>
  <c r="E12" i="10" s="1"/>
  <c r="AA9" i="48"/>
  <c r="AA28" i="48" s="1"/>
  <c r="E22" i="10" s="1"/>
  <c r="AI9" i="48"/>
  <c r="M28" i="48"/>
  <c r="E8" i="103"/>
  <c r="G63" i="117"/>
  <c r="CY20" i="84"/>
  <c r="CI20" i="79" s="1"/>
  <c r="CM20" i="79" s="1"/>
  <c r="CO20" i="79" s="1"/>
  <c r="CG20" i="79"/>
  <c r="I37" i="74"/>
  <c r="I28" i="56" s="1"/>
  <c r="M28" i="56" s="1"/>
  <c r="K53" i="74"/>
  <c r="I57" i="54" s="1"/>
  <c r="M57" i="54" s="1"/>
  <c r="I53" i="74"/>
  <c r="I57" i="56" s="1"/>
  <c r="M57" i="56" s="1"/>
  <c r="I51" i="74"/>
  <c r="I55" i="56" s="1"/>
  <c r="M55" i="56" s="1"/>
  <c r="K54" i="74"/>
  <c r="I58" i="54" s="1"/>
  <c r="M58" i="54" s="1"/>
  <c r="I54" i="74"/>
  <c r="I58" i="56" s="1"/>
  <c r="M58" i="56" s="1"/>
  <c r="AG42" i="38"/>
  <c r="AG39" i="38"/>
  <c r="AG33" i="38"/>
  <c r="AG29" i="38"/>
  <c r="AG25" i="38"/>
  <c r="AG17" i="38"/>
  <c r="AG40" i="38"/>
  <c r="AG36" i="38"/>
  <c r="AG30" i="38"/>
  <c r="AG18" i="38"/>
  <c r="AG14" i="38"/>
  <c r="AG45" i="38"/>
  <c r="AG43" i="38"/>
  <c r="AG37" i="38"/>
  <c r="AG31" i="38"/>
  <c r="AG27" i="38"/>
  <c r="AG19" i="38"/>
  <c r="AG15" i="38"/>
  <c r="AG11" i="38"/>
  <c r="AG16" i="38"/>
  <c r="AG28" i="38"/>
  <c r="AG38" i="38"/>
  <c r="AG46" i="38"/>
  <c r="AG20" i="38"/>
  <c r="AG32" i="38"/>
  <c r="AG41" i="38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BO23" i="79"/>
  <c r="CE23" i="84"/>
  <c r="BQ23" i="79" s="1"/>
  <c r="BU23" i="79" s="1"/>
  <c r="BW23" i="79" s="1"/>
  <c r="AE21" i="79"/>
  <c r="AQ21" i="84"/>
  <c r="AG21" i="79" s="1"/>
  <c r="AK21" i="79" s="1"/>
  <c r="AM21" i="79" s="1"/>
  <c r="BG11" i="91"/>
  <c r="Q32" i="44"/>
  <c r="AU32" i="44"/>
  <c r="AE32" i="44"/>
  <c r="BA32" i="44"/>
  <c r="AK32" i="44"/>
  <c r="AU30" i="44"/>
  <c r="AE30" i="44"/>
  <c r="BA30" i="44"/>
  <c r="AK30" i="44"/>
  <c r="S30" i="44"/>
  <c r="Q30" i="44"/>
  <c r="Q23" i="43"/>
  <c r="Q27" i="43"/>
  <c r="S27" i="43" s="1"/>
  <c r="AU29" i="43"/>
  <c r="AE29" i="43"/>
  <c r="BA29" i="43"/>
  <c r="AK29" i="43"/>
  <c r="S29" i="43"/>
  <c r="Q29" i="43"/>
  <c r="Q32" i="42"/>
  <c r="S32" i="42" s="1"/>
  <c r="AU32" i="42"/>
  <c r="AE32" i="42"/>
  <c r="BA32" i="42"/>
  <c r="AK32" i="42"/>
  <c r="AU30" i="42"/>
  <c r="AE30" i="42"/>
  <c r="BA30" i="42"/>
  <c r="AK30" i="42"/>
  <c r="S30" i="42"/>
  <c r="Q30" i="42"/>
  <c r="AU27" i="37"/>
  <c r="AE27" i="37"/>
  <c r="BA27" i="37"/>
  <c r="AK27" i="37"/>
  <c r="S27" i="37"/>
  <c r="Q27" i="37"/>
  <c r="Q29" i="37"/>
  <c r="AU29" i="37"/>
  <c r="AE29" i="37"/>
  <c r="BA29" i="37"/>
  <c r="AK29" i="37"/>
  <c r="W23" i="79"/>
  <c r="AA23" i="79" s="1"/>
  <c r="AC23" i="79" s="1"/>
  <c r="S42" i="42"/>
  <c r="Q42" i="42"/>
  <c r="AG23" i="88"/>
  <c r="I26" i="29"/>
  <c r="AI21" i="92"/>
  <c r="AI17" i="92"/>
  <c r="AI13" i="92"/>
  <c r="AI9" i="92"/>
  <c r="AI23" i="92"/>
  <c r="AI22" i="92"/>
  <c r="AI18" i="92"/>
  <c r="AI14" i="92"/>
  <c r="AI10" i="92"/>
  <c r="AI19" i="92"/>
  <c r="AI15" i="92"/>
  <c r="AI11" i="92"/>
  <c r="AI20" i="92"/>
  <c r="AI16" i="92"/>
  <c r="AI12" i="92"/>
  <c r="AI8" i="92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W43" i="35"/>
  <c r="W41" i="31"/>
  <c r="W43" i="31"/>
  <c r="W41" i="35"/>
  <c r="AI23" i="55"/>
  <c r="Q23" i="55"/>
  <c r="W23" i="55" s="1"/>
  <c r="AA23" i="55"/>
  <c r="AS41" i="43"/>
  <c r="BG9" i="88"/>
  <c r="BG20" i="88"/>
  <c r="W13" i="79"/>
  <c r="AA13" i="79" s="1"/>
  <c r="AC13" i="79" s="1"/>
  <c r="CG14" i="79"/>
  <c r="CY14" i="84"/>
  <c r="CI14" i="79" s="1"/>
  <c r="CM14" i="79" s="1"/>
  <c r="CO14" i="79" s="1"/>
  <c r="BG21" i="89"/>
  <c r="BK19" i="79"/>
  <c r="BM19" i="79" s="1"/>
  <c r="Q40" i="34"/>
  <c r="BO18" i="51"/>
  <c r="BG18" i="51"/>
  <c r="AY18" i="51"/>
  <c r="AQ18" i="51"/>
  <c r="AU18" i="51" s="1"/>
  <c r="AI18" i="51"/>
  <c r="AA18" i="51"/>
  <c r="Q18" i="51"/>
  <c r="Q40" i="40"/>
  <c r="S40" i="40" s="1"/>
  <c r="CC8" i="83"/>
  <c r="BY8" i="83"/>
  <c r="BG8" i="79" s="1"/>
  <c r="BK8" i="79" s="1"/>
  <c r="BM8" i="79" s="1"/>
  <c r="AQ19" i="84"/>
  <c r="AG19" i="79" s="1"/>
  <c r="AK19" i="79" s="1"/>
  <c r="AM19" i="79" s="1"/>
  <c r="AE19" i="79"/>
  <c r="BA29" i="32"/>
  <c r="AK29" i="32"/>
  <c r="S29" i="32"/>
  <c r="Q29" i="32"/>
  <c r="AU29" i="32"/>
  <c r="AE29" i="32"/>
  <c r="S34" i="32"/>
  <c r="Q34" i="32"/>
  <c r="BW60" i="52"/>
  <c r="BG60" i="52"/>
  <c r="AI60" i="52"/>
  <c r="Q60" i="52"/>
  <c r="BM60" i="52"/>
  <c r="AW60" i="52"/>
  <c r="BA60" i="52" s="1"/>
  <c r="Y60" i="52"/>
  <c r="CA60" i="52"/>
  <c r="BC60" i="52"/>
  <c r="AM60" i="52"/>
  <c r="CG60" i="52"/>
  <c r="BQ60" i="52"/>
  <c r="AS60" i="52"/>
  <c r="AC60" i="52"/>
  <c r="BM19" i="52"/>
  <c r="AW19" i="52"/>
  <c r="BA19" i="52" s="1"/>
  <c r="Y19" i="52"/>
  <c r="CA19" i="52"/>
  <c r="BC19" i="52"/>
  <c r="AM19" i="52"/>
  <c r="CG19" i="52"/>
  <c r="BQ19" i="52"/>
  <c r="AS19" i="52"/>
  <c r="AC19" i="52"/>
  <c r="BW19" i="52"/>
  <c r="BG19" i="52"/>
  <c r="AI19" i="52"/>
  <c r="Q19" i="52"/>
  <c r="CA58" i="52"/>
  <c r="BC58" i="52"/>
  <c r="AM58" i="52"/>
  <c r="CG58" i="52"/>
  <c r="BQ58" i="52"/>
  <c r="AS58" i="52"/>
  <c r="AC58" i="52"/>
  <c r="BW58" i="52"/>
  <c r="BG58" i="52"/>
  <c r="AI58" i="52"/>
  <c r="Q58" i="52"/>
  <c r="BM58" i="52"/>
  <c r="AW58" i="52"/>
  <c r="BA58" i="52" s="1"/>
  <c r="Y58" i="52"/>
  <c r="BM63" i="52"/>
  <c r="AW63" i="52"/>
  <c r="BA63" i="52" s="1"/>
  <c r="Y63" i="52"/>
  <c r="CA63" i="52"/>
  <c r="BC63" i="52"/>
  <c r="AM63" i="52"/>
  <c r="CG63" i="52"/>
  <c r="BQ63" i="52"/>
  <c r="AS63" i="52"/>
  <c r="AC63" i="52"/>
  <c r="BW63" i="52"/>
  <c r="BG63" i="52"/>
  <c r="AI63" i="52"/>
  <c r="Q63" i="52"/>
  <c r="AU29" i="31"/>
  <c r="AE29" i="31"/>
  <c r="BA29" i="31"/>
  <c r="AK29" i="31"/>
  <c r="S29" i="31"/>
  <c r="Q29" i="31"/>
  <c r="Q34" i="31"/>
  <c r="S34" i="31" s="1"/>
  <c r="AU34" i="31"/>
  <c r="AE34" i="31"/>
  <c r="BA34" i="31"/>
  <c r="AK34" i="31"/>
  <c r="Q23" i="46"/>
  <c r="AU23" i="46"/>
  <c r="AE23" i="46"/>
  <c r="BA23" i="46"/>
  <c r="AK23" i="46"/>
  <c r="BA12" i="46"/>
  <c r="AK12" i="46"/>
  <c r="S12" i="46"/>
  <c r="Q12" i="46"/>
  <c r="AU12" i="46"/>
  <c r="AE12" i="46"/>
  <c r="BA28" i="46"/>
  <c r="AK28" i="46"/>
  <c r="S28" i="46"/>
  <c r="Q28" i="46"/>
  <c r="AU28" i="46"/>
  <c r="AE28" i="46"/>
  <c r="AU26" i="46"/>
  <c r="AE26" i="46"/>
  <c r="BA26" i="46"/>
  <c r="AK26" i="46"/>
  <c r="S26" i="46"/>
  <c r="Q26" i="46"/>
  <c r="Q31" i="46"/>
  <c r="AU31" i="46"/>
  <c r="AE31" i="46"/>
  <c r="BA31" i="46"/>
  <c r="AK31" i="46"/>
  <c r="Q23" i="41"/>
  <c r="S23" i="41" s="1"/>
  <c r="S34" i="41"/>
  <c r="Q34" i="41"/>
  <c r="BA32" i="41"/>
  <c r="AK32" i="41"/>
  <c r="S32" i="41"/>
  <c r="Q32" i="41"/>
  <c r="AU32" i="41"/>
  <c r="AE32" i="41"/>
  <c r="BY22" i="79"/>
  <c r="G89" i="74"/>
  <c r="G88" i="74"/>
  <c r="G87" i="74"/>
  <c r="G86" i="74"/>
  <c r="G85" i="74"/>
  <c r="G84" i="74"/>
  <c r="G83" i="74"/>
  <c r="G82" i="74"/>
  <c r="G81" i="74"/>
  <c r="G80" i="74"/>
  <c r="I80" i="74" s="1"/>
  <c r="G79" i="74"/>
  <c r="I79" i="74" s="1"/>
  <c r="G78" i="74"/>
  <c r="G72" i="74"/>
  <c r="G71" i="74"/>
  <c r="G70" i="74"/>
  <c r="G69" i="74"/>
  <c r="G68" i="74"/>
  <c r="I68" i="74" s="1"/>
  <c r="G67" i="74"/>
  <c r="G66" i="74"/>
  <c r="G65" i="74"/>
  <c r="I65" i="74" s="1"/>
  <c r="G64" i="74"/>
  <c r="G63" i="74"/>
  <c r="G62" i="74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AM43" i="45"/>
  <c r="AO43" i="45" s="1"/>
  <c r="BG16" i="90"/>
  <c r="W11" i="79"/>
  <c r="AA11" i="79" s="1"/>
  <c r="AC11" i="79" s="1"/>
  <c r="AA31" i="102"/>
  <c r="S31" i="102"/>
  <c r="K31" i="102"/>
  <c r="Y31" i="102"/>
  <c r="Q31" i="102"/>
  <c r="I31" i="102"/>
  <c r="AE31" i="102"/>
  <c r="W31" i="102"/>
  <c r="O31" i="102"/>
  <c r="G31" i="102"/>
  <c r="AC31" i="102"/>
  <c r="U31" i="102"/>
  <c r="M31" i="102"/>
  <c r="E31" i="102"/>
  <c r="BQ14" i="79"/>
  <c r="BU14" i="79" s="1"/>
  <c r="BW14" i="79" s="1"/>
  <c r="G23" i="87"/>
  <c r="I23" i="87" s="1"/>
  <c r="AY25" i="3" s="1"/>
  <c r="G945" i="1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AW42" i="31"/>
  <c r="AW39" i="31"/>
  <c r="AW33" i="31"/>
  <c r="AW29" i="31"/>
  <c r="AW40" i="31"/>
  <c r="AW36" i="31"/>
  <c r="AW30" i="31"/>
  <c r="AW45" i="31"/>
  <c r="AW37" i="31"/>
  <c r="AW31" i="31"/>
  <c r="AW19" i="31"/>
  <c r="AW15" i="31"/>
  <c r="AW11" i="31"/>
  <c r="AW20" i="31"/>
  <c r="AW16" i="31"/>
  <c r="AW27" i="31"/>
  <c r="AW25" i="31"/>
  <c r="AW17" i="31"/>
  <c r="AW46" i="35"/>
  <c r="AW41" i="35"/>
  <c r="AW38" i="35"/>
  <c r="AW32" i="35"/>
  <c r="AW28" i="35"/>
  <c r="AW20" i="35"/>
  <c r="AW16" i="35"/>
  <c r="AW40" i="35"/>
  <c r="AW36" i="35"/>
  <c r="AW30" i="35"/>
  <c r="AW18" i="35"/>
  <c r="AW14" i="35"/>
  <c r="AW45" i="35"/>
  <c r="AW43" i="35"/>
  <c r="AW37" i="35"/>
  <c r="AW31" i="35"/>
  <c r="AW27" i="35"/>
  <c r="AW19" i="35"/>
  <c r="AW15" i="35"/>
  <c r="AW11" i="35"/>
  <c r="I19" i="79"/>
  <c r="K19" i="79" s="1"/>
  <c r="AW33" i="35"/>
  <c r="AW17" i="35"/>
  <c r="AW25" i="35"/>
  <c r="AW18" i="31"/>
  <c r="AW39" i="35"/>
  <c r="AW42" i="35"/>
  <c r="AW43" i="31"/>
  <c r="AW38" i="31"/>
  <c r="AW32" i="31"/>
  <c r="AW29" i="35"/>
  <c r="AW41" i="31"/>
  <c r="AW46" i="31"/>
  <c r="AW14" i="31"/>
  <c r="AW28" i="31"/>
  <c r="BG17" i="88"/>
  <c r="Q13" i="50"/>
  <c r="W13" i="50" s="1"/>
  <c r="Y13" i="50"/>
  <c r="BY17" i="79"/>
  <c r="W23" i="91"/>
  <c r="BG8" i="91"/>
  <c r="AI20" i="55"/>
  <c r="Q20" i="55"/>
  <c r="W20" i="55" s="1"/>
  <c r="AA20" i="55"/>
  <c r="AI22" i="55"/>
  <c r="Q22" i="55"/>
  <c r="W22" i="55" s="1"/>
  <c r="AA22" i="55"/>
  <c r="AO80" i="52"/>
  <c r="AQ80" i="52" s="1"/>
  <c r="AM80" i="52"/>
  <c r="AS80" i="52" s="1"/>
  <c r="M31" i="17"/>
  <c r="I33" i="17"/>
  <c r="S40" i="45"/>
  <c r="Q40" i="45"/>
  <c r="AW12" i="79"/>
  <c r="BK12" i="84"/>
  <c r="AY12" i="79" s="1"/>
  <c r="BC12" i="79" s="1"/>
  <c r="BE12" i="79" s="1"/>
  <c r="W8" i="42" s="1"/>
  <c r="BA32" i="36"/>
  <c r="AK32" i="36"/>
  <c r="S32" i="36"/>
  <c r="Q32" i="36"/>
  <c r="AU32" i="36"/>
  <c r="AE32" i="36"/>
  <c r="AE30" i="36"/>
  <c r="AU30" i="36"/>
  <c r="AK30" i="36"/>
  <c r="Q30" i="36"/>
  <c r="BA30" i="36"/>
  <c r="S23" i="35"/>
  <c r="Q23" i="35"/>
  <c r="S27" i="35"/>
  <c r="Q27" i="35"/>
  <c r="Q29" i="35"/>
  <c r="S29" i="35" s="1"/>
  <c r="AU29" i="35"/>
  <c r="AE29" i="35"/>
  <c r="BA29" i="35"/>
  <c r="AK29" i="35"/>
  <c r="Q32" i="34"/>
  <c r="AU32" i="34"/>
  <c r="AE32" i="34"/>
  <c r="BA32" i="34"/>
  <c r="AK32" i="34"/>
  <c r="AU30" i="34"/>
  <c r="AE30" i="34"/>
  <c r="BA30" i="34"/>
  <c r="AK30" i="34"/>
  <c r="S30" i="34"/>
  <c r="Q30" i="34"/>
  <c r="BA26" i="30"/>
  <c r="AK26" i="30"/>
  <c r="S26" i="30"/>
  <c r="Q26" i="30"/>
  <c r="AU26" i="30"/>
  <c r="AE26" i="30"/>
  <c r="AU31" i="30"/>
  <c r="AE31" i="30"/>
  <c r="BA31" i="30"/>
  <c r="AK31" i="30"/>
  <c r="S31" i="30"/>
  <c r="Q31" i="30"/>
  <c r="AU24" i="30"/>
  <c r="AE24" i="30"/>
  <c r="BA24" i="30"/>
  <c r="AK24" i="30"/>
  <c r="S24" i="30"/>
  <c r="Q24" i="30"/>
  <c r="Q29" i="30"/>
  <c r="S29" i="30" s="1"/>
  <c r="AU29" i="30"/>
  <c r="AE29" i="30"/>
  <c r="BA29" i="30"/>
  <c r="AK29" i="30"/>
  <c r="Q25" i="45"/>
  <c r="AU25" i="45"/>
  <c r="AE25" i="45"/>
  <c r="BA25" i="45"/>
  <c r="AK25" i="45"/>
  <c r="BA30" i="45"/>
  <c r="AK30" i="45"/>
  <c r="S30" i="45"/>
  <c r="Q30" i="45"/>
  <c r="AU30" i="45"/>
  <c r="AE30" i="45"/>
  <c r="S12" i="45"/>
  <c r="Q12" i="45"/>
  <c r="AU28" i="45"/>
  <c r="AE28" i="45"/>
  <c r="BA28" i="45"/>
  <c r="AK28" i="45"/>
  <c r="S28" i="45"/>
  <c r="Q28" i="45"/>
  <c r="K20" i="97"/>
  <c r="I37" i="46" s="1"/>
  <c r="M37" i="46" s="1"/>
  <c r="I20" i="97"/>
  <c r="I36" i="46" s="1"/>
  <c r="K36" i="97"/>
  <c r="I37" i="31" s="1"/>
  <c r="M37" i="31" s="1"/>
  <c r="I36" i="97"/>
  <c r="I36" i="31" s="1"/>
  <c r="K19" i="97"/>
  <c r="I11" i="49" s="1"/>
  <c r="M11" i="49" s="1"/>
  <c r="Q11" i="49" s="1"/>
  <c r="W11" i="49" s="1"/>
  <c r="I19" i="97"/>
  <c r="I10" i="49" s="1"/>
  <c r="M10" i="49" s="1"/>
  <c r="Q10" i="49" s="1"/>
  <c r="W10" i="49" s="1"/>
  <c r="K35" i="97"/>
  <c r="I13" i="51" s="1"/>
  <c r="M13" i="51" s="1"/>
  <c r="I35" i="97"/>
  <c r="I12" i="51" s="1"/>
  <c r="M12" i="51" s="1"/>
  <c r="K30" i="97"/>
  <c r="I37" i="36" s="1"/>
  <c r="M37" i="36" s="1"/>
  <c r="I30" i="97"/>
  <c r="I36" i="36" s="1"/>
  <c r="K45" i="97"/>
  <c r="I45" i="26" s="1"/>
  <c r="M45" i="26" s="1"/>
  <c r="I45" i="97"/>
  <c r="I44" i="26" s="1"/>
  <c r="K29" i="97"/>
  <c r="I37" i="37" s="1"/>
  <c r="M37" i="37" s="1"/>
  <c r="I29" i="97"/>
  <c r="I36" i="37" s="1"/>
  <c r="K44" i="97"/>
  <c r="I45" i="27" s="1"/>
  <c r="M45" i="27" s="1"/>
  <c r="I44" i="97"/>
  <c r="I44" i="27" s="1"/>
  <c r="CG12" i="79"/>
  <c r="CY12" i="84"/>
  <c r="CI12" i="79" s="1"/>
  <c r="CM12" i="79" s="1"/>
  <c r="CO12" i="79" s="1"/>
  <c r="W23" i="88"/>
  <c r="BG8" i="88"/>
  <c r="S42" i="41"/>
  <c r="Q42" i="41"/>
  <c r="AO43" i="44"/>
  <c r="BA43" i="44" s="1"/>
  <c r="AM43" i="44"/>
  <c r="AG40" i="39"/>
  <c r="AG36" i="39"/>
  <c r="AG45" i="39"/>
  <c r="AG43" i="39"/>
  <c r="AG37" i="39"/>
  <c r="AG31" i="39"/>
  <c r="AG27" i="39"/>
  <c r="AG46" i="39"/>
  <c r="AG41" i="39"/>
  <c r="AG38" i="39"/>
  <c r="AG32" i="39"/>
  <c r="AG28" i="39"/>
  <c r="AG33" i="39"/>
  <c r="AG29" i="39"/>
  <c r="AG25" i="39"/>
  <c r="AG20" i="39"/>
  <c r="AG16" i="39"/>
  <c r="AG17" i="39"/>
  <c r="AG18" i="39"/>
  <c r="AG14" i="39"/>
  <c r="AG19" i="39"/>
  <c r="AG15" i="39"/>
  <c r="AG11" i="39"/>
  <c r="AG39" i="39"/>
  <c r="AG30" i="39"/>
  <c r="AG42" i="39"/>
  <c r="AW12" i="30"/>
  <c r="AW21" i="30"/>
  <c r="AW13" i="30"/>
  <c r="AW9" i="30"/>
  <c r="AW10" i="30"/>
  <c r="CC23" i="79"/>
  <c r="CE23" i="79" s="1"/>
  <c r="CG9" i="79"/>
  <c r="CY9" i="84"/>
  <c r="CI9" i="79" s="1"/>
  <c r="CM9" i="79" s="1"/>
  <c r="CO9" i="79" s="1"/>
  <c r="I9" i="55"/>
  <c r="K33" i="96"/>
  <c r="I9" i="53" s="1"/>
  <c r="I25" i="55"/>
  <c r="M25" i="55" s="1"/>
  <c r="K49" i="96"/>
  <c r="I25" i="53" s="1"/>
  <c r="M25" i="53" s="1"/>
  <c r="Q25" i="53" s="1"/>
  <c r="W25" i="53" s="1"/>
  <c r="I37" i="55"/>
  <c r="M37" i="55" s="1"/>
  <c r="K67" i="96"/>
  <c r="I37" i="53" s="1"/>
  <c r="M37" i="53" s="1"/>
  <c r="Q37" i="53" s="1"/>
  <c r="W37" i="53" s="1"/>
  <c r="I21" i="56"/>
  <c r="K8" i="74"/>
  <c r="I21" i="54" s="1"/>
  <c r="M9" i="39"/>
  <c r="BW12" i="52"/>
  <c r="BG12" i="52"/>
  <c r="AI12" i="52"/>
  <c r="Q12" i="52"/>
  <c r="BM12" i="52"/>
  <c r="AW12" i="52"/>
  <c r="BA12" i="52" s="1"/>
  <c r="Y12" i="52"/>
  <c r="CG12" i="52"/>
  <c r="BQ12" i="52"/>
  <c r="AS12" i="52"/>
  <c r="AC12" i="52"/>
  <c r="CA12" i="52"/>
  <c r="BC12" i="52"/>
  <c r="AM12" i="52"/>
  <c r="M9" i="42"/>
  <c r="Y22" i="54"/>
  <c r="K75" i="96"/>
  <c r="I18" i="22" s="1"/>
  <c r="M18" i="22" s="1"/>
  <c r="S18" i="22" s="1"/>
  <c r="K85" i="74"/>
  <c r="I59" i="50" s="1"/>
  <c r="M59" i="50" s="1"/>
  <c r="I85" i="74"/>
  <c r="I93" i="52" s="1"/>
  <c r="M93" i="52" s="1"/>
  <c r="I84" i="74"/>
  <c r="I92" i="52" s="1"/>
  <c r="M92" i="52" s="1"/>
  <c r="BG78" i="52"/>
  <c r="AO16" i="79"/>
  <c r="CG16" i="79"/>
  <c r="CY16" i="84"/>
  <c r="CI16" i="79" s="1"/>
  <c r="CM16" i="79" s="1"/>
  <c r="CO16" i="79" s="1"/>
  <c r="CG19" i="79"/>
  <c r="CY19" i="84"/>
  <c r="CI19" i="79" s="1"/>
  <c r="CM19" i="79" s="1"/>
  <c r="CO19" i="79" s="1"/>
  <c r="AO41" i="43"/>
  <c r="BA41" i="43" s="1"/>
  <c r="W41" i="43"/>
  <c r="W43" i="43"/>
  <c r="I77" i="96"/>
  <c r="I24" i="24" s="1"/>
  <c r="M24" i="24" s="1"/>
  <c r="S24" i="24" s="1"/>
  <c r="K23" i="73"/>
  <c r="I59" i="23" s="1"/>
  <c r="M59" i="23" s="1"/>
  <c r="S59" i="23" s="1"/>
  <c r="I23" i="73"/>
  <c r="I59" i="25" s="1"/>
  <c r="M59" i="25" s="1"/>
  <c r="S59" i="25" s="1"/>
  <c r="I30" i="73"/>
  <c r="I83" i="25" s="1"/>
  <c r="M83" i="25" s="1"/>
  <c r="S83" i="25" s="1"/>
  <c r="K24" i="73"/>
  <c r="I62" i="23" s="1"/>
  <c r="M62" i="23" s="1"/>
  <c r="S62" i="23" s="1"/>
  <c r="I24" i="73"/>
  <c r="I62" i="25" s="1"/>
  <c r="M62" i="25" s="1"/>
  <c r="S62" i="25" s="1"/>
  <c r="AE17" i="79"/>
  <c r="AQ17" i="84"/>
  <c r="AG17" i="79" s="1"/>
  <c r="AK17" i="79" s="1"/>
  <c r="AM17" i="79" s="1"/>
  <c r="M9" i="26"/>
  <c r="AW45" i="34"/>
  <c r="AW43" i="34"/>
  <c r="AW37" i="34"/>
  <c r="AW31" i="34"/>
  <c r="AW27" i="34"/>
  <c r="AW19" i="34"/>
  <c r="AW15" i="34"/>
  <c r="AW11" i="34"/>
  <c r="AW46" i="34"/>
  <c r="AW41" i="34"/>
  <c r="AW38" i="34"/>
  <c r="AW32" i="34"/>
  <c r="AW33" i="34"/>
  <c r="AW29" i="34"/>
  <c r="AW25" i="34"/>
  <c r="AW17" i="34"/>
  <c r="AW40" i="34"/>
  <c r="AW36" i="34"/>
  <c r="AW18" i="34"/>
  <c r="AW14" i="34"/>
  <c r="I20" i="79"/>
  <c r="K20" i="79" s="1"/>
  <c r="AM41" i="34" s="1"/>
  <c r="AW20" i="34"/>
  <c r="AW42" i="34"/>
  <c r="AW30" i="34"/>
  <c r="AW28" i="34"/>
  <c r="AW39" i="34"/>
  <c r="AW16" i="34"/>
  <c r="Q23" i="40"/>
  <c r="Q12" i="40"/>
  <c r="AU28" i="40"/>
  <c r="AE28" i="40"/>
  <c r="BA28" i="40"/>
  <c r="AK28" i="40"/>
  <c r="Q28" i="40"/>
  <c r="Q26" i="40"/>
  <c r="S26" i="40"/>
  <c r="BA31" i="40"/>
  <c r="AK31" i="40"/>
  <c r="Q31" i="40"/>
  <c r="AU31" i="40"/>
  <c r="AE31" i="40"/>
  <c r="Q34" i="39"/>
  <c r="BA32" i="39"/>
  <c r="AK32" i="39"/>
  <c r="Q32" i="39"/>
  <c r="AU32" i="39"/>
  <c r="AE32" i="39"/>
  <c r="BA23" i="38"/>
  <c r="AK23" i="38"/>
  <c r="Q23" i="38"/>
  <c r="AU23" i="38"/>
  <c r="AE23" i="38"/>
  <c r="AU12" i="38"/>
  <c r="AE12" i="38"/>
  <c r="BA12" i="38"/>
  <c r="AK12" i="38"/>
  <c r="Q12" i="38"/>
  <c r="AU28" i="38"/>
  <c r="AE28" i="38"/>
  <c r="BA28" i="38"/>
  <c r="AK28" i="38"/>
  <c r="Q28" i="38"/>
  <c r="Q26" i="38"/>
  <c r="AU26" i="38"/>
  <c r="AE26" i="38"/>
  <c r="BA26" i="38"/>
  <c r="AK26" i="38"/>
  <c r="S26" i="38"/>
  <c r="BA31" i="38"/>
  <c r="AK31" i="38"/>
  <c r="Q31" i="38"/>
  <c r="AU31" i="38"/>
  <c r="AE31" i="38"/>
  <c r="Q23" i="33"/>
  <c r="S23" i="33"/>
  <c r="Q34" i="33"/>
  <c r="BA32" i="33"/>
  <c r="AK32" i="33"/>
  <c r="Q32" i="33"/>
  <c r="AU32" i="33"/>
  <c r="AE32" i="33"/>
  <c r="CG21" i="79"/>
  <c r="CY21" i="84"/>
  <c r="CI21" i="79" s="1"/>
  <c r="CM21" i="79" s="1"/>
  <c r="CO21" i="79" s="1"/>
  <c r="AM43" i="40"/>
  <c r="S43" i="34"/>
  <c r="AM42" i="46"/>
  <c r="AO42" i="46" s="1"/>
  <c r="AW40" i="39"/>
  <c r="AW36" i="39"/>
  <c r="AW45" i="39"/>
  <c r="AW43" i="39"/>
  <c r="AW37" i="39"/>
  <c r="AW31" i="39"/>
  <c r="AW27" i="39"/>
  <c r="AW46" i="39"/>
  <c r="AW41" i="39"/>
  <c r="AW38" i="39"/>
  <c r="AW32" i="39"/>
  <c r="AW28" i="39"/>
  <c r="AW33" i="39"/>
  <c r="AW29" i="39"/>
  <c r="AW25" i="39"/>
  <c r="AW20" i="39"/>
  <c r="AW16" i="39"/>
  <c r="AW17" i="39"/>
  <c r="AW18" i="39"/>
  <c r="AW14" i="39"/>
  <c r="AW19" i="39"/>
  <c r="AW11" i="39"/>
  <c r="I15" i="79"/>
  <c r="K15" i="79" s="1"/>
  <c r="AM41" i="39" s="1"/>
  <c r="AW39" i="39"/>
  <c r="AW15" i="39"/>
  <c r="AW30" i="39"/>
  <c r="AW42" i="39"/>
  <c r="Q15" i="50"/>
  <c r="W15" i="50" s="1"/>
  <c r="Y15" i="50"/>
  <c r="W9" i="79"/>
  <c r="AA9" i="79" s="1"/>
  <c r="AC9" i="79" s="1"/>
  <c r="Y41" i="30"/>
  <c r="AC41" i="30"/>
  <c r="BY11" i="79"/>
  <c r="AO18" i="79"/>
  <c r="K66" i="74"/>
  <c r="I19" i="50" s="1"/>
  <c r="M19" i="50" s="1"/>
  <c r="I66" i="74"/>
  <c r="I27" i="52" s="1"/>
  <c r="M27" i="52" s="1"/>
  <c r="K69" i="74"/>
  <c r="I22" i="50" s="1"/>
  <c r="M22" i="50" s="1"/>
  <c r="I69" i="74"/>
  <c r="I33" i="52" s="1"/>
  <c r="M33" i="52" s="1"/>
  <c r="CG13" i="79"/>
  <c r="CY13" i="84"/>
  <c r="CI13" i="79" s="1"/>
  <c r="CM13" i="79" s="1"/>
  <c r="CO13" i="79" s="1"/>
  <c r="BY15" i="79"/>
  <c r="E8" i="7"/>
  <c r="AC48" i="46"/>
  <c r="BK22" i="84"/>
  <c r="AY22" i="79" s="1"/>
  <c r="BC22" i="79" s="1"/>
  <c r="BE22" i="79" s="1"/>
  <c r="W8" i="32" s="1"/>
  <c r="AW22" i="79"/>
  <c r="AG46" i="33"/>
  <c r="AG45" i="33"/>
  <c r="AG43" i="33"/>
  <c r="AG40" i="33"/>
  <c r="AG36" i="33"/>
  <c r="AG14" i="33"/>
  <c r="AG31" i="33"/>
  <c r="AG27" i="33"/>
  <c r="AG19" i="33"/>
  <c r="AG15" i="33"/>
  <c r="AG11" i="33"/>
  <c r="AG41" i="33"/>
  <c r="AG38" i="33"/>
  <c r="AG32" i="33"/>
  <c r="AG28" i="33"/>
  <c r="AG20" i="33"/>
  <c r="AG16" i="33"/>
  <c r="AG39" i="33"/>
  <c r="AG33" i="33"/>
  <c r="AG29" i="33"/>
  <c r="AG25" i="33"/>
  <c r="AG17" i="33"/>
  <c r="AG30" i="33"/>
  <c r="AG42" i="33"/>
  <c r="AG37" i="33"/>
  <c r="AG18" i="33"/>
  <c r="AG46" i="44"/>
  <c r="AG41" i="44"/>
  <c r="AG38" i="44"/>
  <c r="AG32" i="44"/>
  <c r="AG28" i="44"/>
  <c r="AG20" i="44"/>
  <c r="AG16" i="44"/>
  <c r="AG33" i="44"/>
  <c r="AG29" i="44"/>
  <c r="AG25" i="44"/>
  <c r="AG17" i="44"/>
  <c r="AG40" i="44"/>
  <c r="AG36" i="44"/>
  <c r="AG30" i="44"/>
  <c r="AG18" i="44"/>
  <c r="AG14" i="44"/>
  <c r="AG42" i="44"/>
  <c r="AG11" i="44"/>
  <c r="AG19" i="44"/>
  <c r="AG27" i="44"/>
  <c r="AG37" i="44"/>
  <c r="AG43" i="44"/>
  <c r="AG15" i="44"/>
  <c r="AG31" i="44"/>
  <c r="AG45" i="44"/>
  <c r="AG39" i="44"/>
  <c r="AQ9" i="52"/>
  <c r="BO16" i="51"/>
  <c r="BS16" i="51" s="1"/>
  <c r="BG16" i="51"/>
  <c r="AY16" i="51"/>
  <c r="AQ16" i="51"/>
  <c r="AI16" i="51"/>
  <c r="AM16" i="51" s="1"/>
  <c r="AA16" i="51"/>
  <c r="Q16" i="51"/>
  <c r="W16" i="51" s="1"/>
  <c r="AO15" i="79"/>
  <c r="W16" i="79"/>
  <c r="AA16" i="79" s="1"/>
  <c r="AC16" i="79" s="1"/>
  <c r="K57" i="74"/>
  <c r="I61" i="54" s="1"/>
  <c r="M61" i="54" s="1"/>
  <c r="I57" i="74"/>
  <c r="I61" i="56" s="1"/>
  <c r="M61" i="56" s="1"/>
  <c r="K48" i="74"/>
  <c r="I52" i="54" s="1"/>
  <c r="M52" i="54" s="1"/>
  <c r="I48" i="74"/>
  <c r="I52" i="56" s="1"/>
  <c r="M52" i="56" s="1"/>
  <c r="K55" i="74"/>
  <c r="I59" i="54" s="1"/>
  <c r="M59" i="54" s="1"/>
  <c r="I55" i="74"/>
  <c r="I59" i="56" s="1"/>
  <c r="M59" i="56" s="1"/>
  <c r="K58" i="74"/>
  <c r="I62" i="54" s="1"/>
  <c r="M62" i="54" s="1"/>
  <c r="I58" i="74"/>
  <c r="I62" i="56" s="1"/>
  <c r="M62" i="56" s="1"/>
  <c r="BG22" i="79"/>
  <c r="BK22" i="79" s="1"/>
  <c r="BM22" i="79" s="1"/>
  <c r="BG18" i="90"/>
  <c r="W23" i="90"/>
  <c r="BG8" i="90"/>
  <c r="AU40" i="46"/>
  <c r="AE40" i="46"/>
  <c r="BA40" i="46"/>
  <c r="AK40" i="46"/>
  <c r="S40" i="46"/>
  <c r="Q40" i="46"/>
  <c r="S40" i="32"/>
  <c r="Q40" i="32"/>
  <c r="Q15" i="48"/>
  <c r="Q29" i="48" s="1"/>
  <c r="E17" i="10" s="1"/>
  <c r="AA15" i="48"/>
  <c r="AI15" i="48"/>
  <c r="AI29" i="48" s="1"/>
  <c r="E19" i="10" s="1"/>
  <c r="M29" i="48"/>
  <c r="BY10" i="79"/>
  <c r="BA29" i="44"/>
  <c r="AK29" i="44"/>
  <c r="Q29" i="44"/>
  <c r="AU29" i="44"/>
  <c r="AE29" i="44"/>
  <c r="Q34" i="44"/>
  <c r="Q26" i="43"/>
  <c r="Q31" i="43"/>
  <c r="AU31" i="43"/>
  <c r="AE31" i="43"/>
  <c r="BA31" i="43"/>
  <c r="AK31" i="43"/>
  <c r="S31" i="43"/>
  <c r="BA24" i="43"/>
  <c r="AK24" i="43"/>
  <c r="Q24" i="43"/>
  <c r="AU24" i="43"/>
  <c r="AE24" i="43"/>
  <c r="AU33" i="43"/>
  <c r="AE33" i="43"/>
  <c r="BA33" i="43"/>
  <c r="AK33" i="43"/>
  <c r="Q33" i="43"/>
  <c r="BA29" i="42"/>
  <c r="AK29" i="42"/>
  <c r="Q29" i="42"/>
  <c r="AU29" i="42"/>
  <c r="AE29" i="42"/>
  <c r="Q34" i="42"/>
  <c r="BA26" i="37"/>
  <c r="AK26" i="37"/>
  <c r="Q26" i="37"/>
  <c r="AU26" i="37"/>
  <c r="AE26" i="37"/>
  <c r="AU31" i="37"/>
  <c r="AE31" i="37"/>
  <c r="BA31" i="37"/>
  <c r="AK31" i="37"/>
  <c r="Q31" i="37"/>
  <c r="AU24" i="37"/>
  <c r="AE24" i="37"/>
  <c r="BA24" i="37"/>
  <c r="AK24" i="37"/>
  <c r="Q24" i="37"/>
  <c r="Q33" i="37"/>
  <c r="AU33" i="37"/>
  <c r="AE33" i="37"/>
  <c r="BA33" i="37"/>
  <c r="AK33" i="37"/>
  <c r="S33" i="37"/>
  <c r="AE23" i="79"/>
  <c r="AQ23" i="84"/>
  <c r="AG23" i="79" s="1"/>
  <c r="AK23" i="79" s="1"/>
  <c r="AM23" i="79" s="1"/>
  <c r="S42" i="31"/>
  <c r="Q42" i="31"/>
  <c r="S43" i="42"/>
  <c r="E30" i="28"/>
  <c r="AW41" i="30"/>
  <c r="AW38" i="30"/>
  <c r="AW32" i="30"/>
  <c r="AW28" i="30"/>
  <c r="AW20" i="30"/>
  <c r="AW16" i="30"/>
  <c r="AW17" i="30"/>
  <c r="AW45" i="30"/>
  <c r="AW40" i="30"/>
  <c r="AW36" i="30"/>
  <c r="AW30" i="30"/>
  <c r="AW18" i="30"/>
  <c r="AW14" i="30"/>
  <c r="I23" i="79"/>
  <c r="K23" i="79" s="1"/>
  <c r="AM41" i="30" s="1"/>
  <c r="AW33" i="30"/>
  <c r="AW11" i="30"/>
  <c r="AW19" i="30"/>
  <c r="AW27" i="30"/>
  <c r="AW39" i="30"/>
  <c r="AW25" i="30"/>
  <c r="AW15" i="30"/>
  <c r="AW31" i="30"/>
  <c r="AW46" i="30"/>
  <c r="AW37" i="30"/>
  <c r="AW29" i="30"/>
  <c r="M26" i="29"/>
  <c r="BG18" i="88"/>
  <c r="BG13" i="91"/>
  <c r="BQ17" i="76"/>
  <c r="I32" i="52" s="1"/>
  <c r="M32" i="52" s="1"/>
  <c r="BA17" i="76"/>
  <c r="I18" i="35" s="1"/>
  <c r="M18" i="35" s="1"/>
  <c r="AK17" i="76"/>
  <c r="I18" i="39" s="1"/>
  <c r="M18" i="39" s="1"/>
  <c r="U17" i="76"/>
  <c r="I18" i="43" s="1"/>
  <c r="M18" i="43" s="1"/>
  <c r="BM17" i="76"/>
  <c r="I18" i="32" s="1"/>
  <c r="M18" i="32" s="1"/>
  <c r="AW17" i="76"/>
  <c r="I18" i="36" s="1"/>
  <c r="M18" i="36" s="1"/>
  <c r="AG17" i="76"/>
  <c r="I18" i="40" s="1"/>
  <c r="M18" i="40" s="1"/>
  <c r="Q17" i="76"/>
  <c r="I18" i="44" s="1"/>
  <c r="M18" i="44" s="1"/>
  <c r="BY17" i="76"/>
  <c r="I18" i="30" s="1"/>
  <c r="M18" i="30" s="1"/>
  <c r="BI17" i="76"/>
  <c r="I18" i="33" s="1"/>
  <c r="M18" i="33" s="1"/>
  <c r="AS17" i="76"/>
  <c r="I18" i="37" s="1"/>
  <c r="M18" i="37" s="1"/>
  <c r="AC17" i="76"/>
  <c r="I18" i="41" s="1"/>
  <c r="M18" i="41" s="1"/>
  <c r="M17" i="76"/>
  <c r="I18" i="45" s="1"/>
  <c r="M18" i="45" s="1"/>
  <c r="BU17" i="76"/>
  <c r="I18" i="31" s="1"/>
  <c r="M18" i="31" s="1"/>
  <c r="BE17" i="76"/>
  <c r="I18" i="34" s="1"/>
  <c r="M18" i="34" s="1"/>
  <c r="AO17" i="76"/>
  <c r="I18" i="38" s="1"/>
  <c r="M18" i="38" s="1"/>
  <c r="Y17" i="76"/>
  <c r="I18" i="42" s="1"/>
  <c r="M18" i="42" s="1"/>
  <c r="I17" i="76"/>
  <c r="I18" i="46" s="1"/>
  <c r="M18" i="46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AG42" i="31"/>
  <c r="AG39" i="31"/>
  <c r="AG33" i="31"/>
  <c r="AG29" i="31"/>
  <c r="AG40" i="31"/>
  <c r="AG36" i="31"/>
  <c r="AG30" i="31"/>
  <c r="AG45" i="31"/>
  <c r="AG43" i="31"/>
  <c r="AG37" i="31"/>
  <c r="AG31" i="31"/>
  <c r="AG19" i="31"/>
  <c r="AG15" i="31"/>
  <c r="AG11" i="31"/>
  <c r="AG20" i="31"/>
  <c r="AG16" i="31"/>
  <c r="AG27" i="31"/>
  <c r="AG25" i="31"/>
  <c r="AG17" i="31"/>
  <c r="AG46" i="35"/>
  <c r="AG41" i="35"/>
  <c r="AG38" i="35"/>
  <c r="AG32" i="35"/>
  <c r="AG28" i="35"/>
  <c r="AG20" i="35"/>
  <c r="AG16" i="35"/>
  <c r="AG40" i="35"/>
  <c r="AG36" i="35"/>
  <c r="AG30" i="35"/>
  <c r="AG18" i="35"/>
  <c r="AG14" i="35"/>
  <c r="AG45" i="35"/>
  <c r="AG43" i="35"/>
  <c r="AG37" i="35"/>
  <c r="AG31" i="35"/>
  <c r="AG27" i="35"/>
  <c r="AG19" i="35"/>
  <c r="AG15" i="35"/>
  <c r="AG11" i="35"/>
  <c r="AG39" i="35"/>
  <c r="AG32" i="31"/>
  <c r="AG41" i="31"/>
  <c r="AG29" i="35"/>
  <c r="AG42" i="35"/>
  <c r="AG14" i="31"/>
  <c r="AG28" i="31"/>
  <c r="AG38" i="31"/>
  <c r="AG46" i="31"/>
  <c r="AG17" i="35"/>
  <c r="AG25" i="35"/>
  <c r="AG33" i="35"/>
  <c r="AG18" i="31"/>
  <c r="AE13" i="79"/>
  <c r="AQ13" i="84"/>
  <c r="AG13" i="79" s="1"/>
  <c r="AK13" i="79" s="1"/>
  <c r="AM13" i="79" s="1"/>
  <c r="AY41" i="33"/>
  <c r="W8" i="79"/>
  <c r="AA8" i="79" s="1"/>
  <c r="AC8" i="79" s="1"/>
  <c r="AU84" i="52"/>
  <c r="AU80" i="52"/>
  <c r="AU85" i="52"/>
  <c r="AU81" i="52"/>
  <c r="AU82" i="52"/>
  <c r="AU83" i="52"/>
  <c r="BG12" i="88"/>
  <c r="BA25" i="32"/>
  <c r="AK25" i="32"/>
  <c r="Q25" i="32"/>
  <c r="S25" i="32" s="1"/>
  <c r="AU25" i="32"/>
  <c r="AE25" i="32"/>
  <c r="Q24" i="32"/>
  <c r="AU24" i="32"/>
  <c r="AE24" i="32"/>
  <c r="BA24" i="32"/>
  <c r="AK24" i="32"/>
  <c r="S24" i="32"/>
  <c r="BA33" i="32"/>
  <c r="AK33" i="32"/>
  <c r="Q33" i="32"/>
  <c r="S33" i="32" s="1"/>
  <c r="AU33" i="32"/>
  <c r="AE33" i="32"/>
  <c r="Q27" i="32"/>
  <c r="S27" i="32" s="1"/>
  <c r="BW64" i="52"/>
  <c r="BG64" i="52"/>
  <c r="AI64" i="52"/>
  <c r="Q64" i="52"/>
  <c r="BM64" i="52"/>
  <c r="AW64" i="52"/>
  <c r="BA64" i="52" s="1"/>
  <c r="Y64" i="52"/>
  <c r="CA64" i="52"/>
  <c r="BC64" i="52"/>
  <c r="AM64" i="52"/>
  <c r="CG64" i="52"/>
  <c r="BQ64" i="52"/>
  <c r="AS64" i="52"/>
  <c r="AC64" i="52"/>
  <c r="CA62" i="52"/>
  <c r="BC62" i="52"/>
  <c r="AM62" i="52"/>
  <c r="CG62" i="52"/>
  <c r="BQ62" i="52"/>
  <c r="AS62" i="52"/>
  <c r="AC62" i="52"/>
  <c r="BW62" i="52"/>
  <c r="BG62" i="52"/>
  <c r="AI62" i="52"/>
  <c r="Q62" i="52"/>
  <c r="BM62" i="52"/>
  <c r="AW62" i="52"/>
  <c r="BA62" i="52" s="1"/>
  <c r="Y62" i="52"/>
  <c r="BA24" i="31"/>
  <c r="AK24" i="31"/>
  <c r="Q24" i="31"/>
  <c r="S24" i="31" s="1"/>
  <c r="AU24" i="31"/>
  <c r="AE24" i="31"/>
  <c r="AU33" i="31"/>
  <c r="AE33" i="31"/>
  <c r="BA33" i="31"/>
  <c r="AK33" i="31"/>
  <c r="Q33" i="31"/>
  <c r="S33" i="31" s="1"/>
  <c r="BA27" i="31"/>
  <c r="AK27" i="31"/>
  <c r="S27" i="31"/>
  <c r="AU27" i="31"/>
  <c r="AE27" i="31"/>
  <c r="Q27" i="31"/>
  <c r="BA32" i="46"/>
  <c r="AK32" i="46"/>
  <c r="S32" i="46"/>
  <c r="Q32" i="46"/>
  <c r="AU32" i="46"/>
  <c r="AE32" i="46"/>
  <c r="AU30" i="46"/>
  <c r="AE30" i="46"/>
  <c r="BA30" i="46"/>
  <c r="AK30" i="46"/>
  <c r="S30" i="46"/>
  <c r="Q30" i="46"/>
  <c r="Q27" i="41"/>
  <c r="AU29" i="41"/>
  <c r="AE29" i="41"/>
  <c r="BA29" i="41"/>
  <c r="AK29" i="41"/>
  <c r="S29" i="41"/>
  <c r="Q29" i="41"/>
  <c r="CG22" i="79"/>
  <c r="CY22" i="84"/>
  <c r="CI22" i="79" s="1"/>
  <c r="CM22" i="79" s="1"/>
  <c r="CO22" i="79" s="1"/>
  <c r="AO19" i="79"/>
  <c r="M10" i="23"/>
  <c r="BG21" i="91"/>
  <c r="S42" i="36"/>
  <c r="Q42" i="36"/>
  <c r="AO11" i="79"/>
  <c r="AE11" i="79"/>
  <c r="AQ11" i="84"/>
  <c r="AG11" i="79" s="1"/>
  <c r="AK11" i="79" s="1"/>
  <c r="AM11" i="79" s="1"/>
  <c r="BG19" i="90"/>
  <c r="BO14" i="79"/>
  <c r="W23" i="92"/>
  <c r="BG8" i="92"/>
  <c r="W42" i="32"/>
  <c r="AI19" i="55"/>
  <c r="Q19" i="55"/>
  <c r="W19" i="55" s="1"/>
  <c r="AA19" i="55"/>
  <c r="BG17" i="89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AI21" i="55"/>
  <c r="Q21" i="55"/>
  <c r="W21" i="55" s="1"/>
  <c r="AA21" i="55"/>
  <c r="BY8" i="79"/>
  <c r="W41" i="37"/>
  <c r="W43" i="37"/>
  <c r="W12" i="79"/>
  <c r="AA12" i="79" s="1"/>
  <c r="AC12" i="79" s="1"/>
  <c r="W43" i="45"/>
  <c r="W41" i="45"/>
  <c r="CG17" i="52"/>
  <c r="BQ17" i="52"/>
  <c r="AS17" i="52"/>
  <c r="AC17" i="52"/>
  <c r="BW17" i="52"/>
  <c r="BG17" i="52"/>
  <c r="AI17" i="52"/>
  <c r="Q17" i="52"/>
  <c r="W17" i="52" s="1"/>
  <c r="BM17" i="52"/>
  <c r="AW17" i="52"/>
  <c r="Y17" i="52"/>
  <c r="CA17" i="52"/>
  <c r="CE17" i="52" s="1"/>
  <c r="BC17" i="52"/>
  <c r="AM17" i="52"/>
  <c r="CG17" i="79"/>
  <c r="CY17" i="84"/>
  <c r="CI17" i="79" s="1"/>
  <c r="CM17" i="79" s="1"/>
  <c r="CO17" i="79" s="1"/>
  <c r="CE73" i="52"/>
  <c r="AO82" i="52"/>
  <c r="AM82" i="52"/>
  <c r="AS82" i="52" s="1"/>
  <c r="AO84" i="52"/>
  <c r="AQ84" i="52" s="1"/>
  <c r="AM84" i="52"/>
  <c r="AS84" i="52" s="1"/>
  <c r="AI35" i="55"/>
  <c r="Q35" i="55"/>
  <c r="W35" i="55" s="1"/>
  <c r="AA35" i="55"/>
  <c r="I33" i="18"/>
  <c r="M31" i="18"/>
  <c r="AG45" i="34"/>
  <c r="AG43" i="34"/>
  <c r="AG37" i="34"/>
  <c r="AG31" i="34"/>
  <c r="AG27" i="34"/>
  <c r="AG19" i="34"/>
  <c r="AG15" i="34"/>
  <c r="AG11" i="34"/>
  <c r="AG46" i="34"/>
  <c r="AG41" i="34"/>
  <c r="AG38" i="34"/>
  <c r="AG32" i="34"/>
  <c r="AG28" i="34"/>
  <c r="AG33" i="34"/>
  <c r="AG29" i="34"/>
  <c r="AG25" i="34"/>
  <c r="AG17" i="34"/>
  <c r="AG40" i="34"/>
  <c r="AG36" i="34"/>
  <c r="AG18" i="34"/>
  <c r="AG14" i="34"/>
  <c r="AG42" i="34"/>
  <c r="AG16" i="34"/>
  <c r="AG30" i="34"/>
  <c r="AG39" i="34"/>
  <c r="AG20" i="34"/>
  <c r="AI32" i="55"/>
  <c r="Q32" i="55"/>
  <c r="W32" i="55" s="1"/>
  <c r="AA32" i="55"/>
  <c r="Q40" i="31"/>
  <c r="S40" i="31" s="1"/>
  <c r="Q40" i="38"/>
  <c r="AU40" i="38"/>
  <c r="AE40" i="38"/>
  <c r="BA40" i="38"/>
  <c r="AK40" i="38"/>
  <c r="S40" i="38"/>
  <c r="BK74" i="52"/>
  <c r="AW17" i="79"/>
  <c r="BK17" i="84"/>
  <c r="AY17" i="79" s="1"/>
  <c r="BC17" i="79" s="1"/>
  <c r="BE17" i="79" s="1"/>
  <c r="W8" i="37" s="1"/>
  <c r="BA29" i="36"/>
  <c r="AK29" i="36"/>
  <c r="Q29" i="36"/>
  <c r="AU29" i="36"/>
  <c r="AE29" i="36"/>
  <c r="AU34" i="36"/>
  <c r="AE34" i="36"/>
  <c r="BA34" i="36"/>
  <c r="AK34" i="36"/>
  <c r="Q34" i="36"/>
  <c r="Q26" i="35"/>
  <c r="AU31" i="35"/>
  <c r="AE31" i="35"/>
  <c r="BA31" i="35"/>
  <c r="AK31" i="35"/>
  <c r="Q31" i="35"/>
  <c r="AU24" i="35"/>
  <c r="AE24" i="35"/>
  <c r="BA24" i="35"/>
  <c r="AK24" i="35"/>
  <c r="Q24" i="35"/>
  <c r="S24" i="35" s="1"/>
  <c r="Q33" i="35"/>
  <c r="AU33" i="35"/>
  <c r="AE33" i="35"/>
  <c r="BA33" i="35"/>
  <c r="AK33" i="35"/>
  <c r="S33" i="35"/>
  <c r="BA29" i="34"/>
  <c r="AK29" i="34"/>
  <c r="Q29" i="34"/>
  <c r="AU29" i="34"/>
  <c r="AE29" i="34"/>
  <c r="AU34" i="34"/>
  <c r="AE34" i="34"/>
  <c r="BA34" i="34"/>
  <c r="AK34" i="34"/>
  <c r="Q34" i="34"/>
  <c r="BA30" i="30"/>
  <c r="AK30" i="30"/>
  <c r="Q30" i="30"/>
  <c r="AU30" i="30"/>
  <c r="AE30" i="30"/>
  <c r="AU12" i="30"/>
  <c r="AE12" i="30"/>
  <c r="BA12" i="30"/>
  <c r="AK12" i="30"/>
  <c r="Q12" i="30"/>
  <c r="AU28" i="30"/>
  <c r="AE28" i="30"/>
  <c r="BA28" i="30"/>
  <c r="AK28" i="30"/>
  <c r="Q28" i="30"/>
  <c r="S28" i="30" s="1"/>
  <c r="Q33" i="30"/>
  <c r="AU33" i="30"/>
  <c r="AE33" i="30"/>
  <c r="BA33" i="30"/>
  <c r="AK33" i="30"/>
  <c r="S33" i="30"/>
  <c r="Q23" i="45"/>
  <c r="S23" i="45" s="1"/>
  <c r="Q34" i="45"/>
  <c r="S34" i="45" s="1"/>
  <c r="AU32" i="45"/>
  <c r="AE32" i="45"/>
  <c r="BA32" i="45"/>
  <c r="AK32" i="45"/>
  <c r="Q32" i="45"/>
  <c r="S32" i="45" s="1"/>
  <c r="K24" i="97"/>
  <c r="I37" i="42" s="1"/>
  <c r="M37" i="42" s="1"/>
  <c r="I24" i="97"/>
  <c r="I36" i="42" s="1"/>
  <c r="K40" i="97"/>
  <c r="I12" i="24" s="1"/>
  <c r="M12" i="24" s="1"/>
  <c r="S12" i="24" s="1"/>
  <c r="I40" i="97"/>
  <c r="I9" i="24" s="1"/>
  <c r="M9" i="24" s="1"/>
  <c r="S9" i="24" s="1"/>
  <c r="K23" i="97"/>
  <c r="I37" i="43" s="1"/>
  <c r="M37" i="43" s="1"/>
  <c r="I23" i="97"/>
  <c r="I36" i="43" s="1"/>
  <c r="K39" i="97"/>
  <c r="I11" i="22" s="1"/>
  <c r="M11" i="22" s="1"/>
  <c r="S11" i="22" s="1"/>
  <c r="I39" i="97"/>
  <c r="I8" i="22" s="1"/>
  <c r="K18" i="97"/>
  <c r="I11" i="51" s="1"/>
  <c r="M11" i="51" s="1"/>
  <c r="I18" i="97"/>
  <c r="I10" i="51" s="1"/>
  <c r="K34" i="97"/>
  <c r="I37" i="32" s="1"/>
  <c r="M37" i="32" s="1"/>
  <c r="I34" i="97"/>
  <c r="I36" i="32" s="1"/>
  <c r="K42" i="97"/>
  <c r="E74" i="96" s="1"/>
  <c r="I42" i="97"/>
  <c r="E73" i="96" s="1"/>
  <c r="K33" i="97"/>
  <c r="I37" i="33" s="1"/>
  <c r="M37" i="33" s="1"/>
  <c r="I33" i="97"/>
  <c r="I36" i="33" s="1"/>
  <c r="K48" i="97"/>
  <c r="E56" i="96" s="1"/>
  <c r="I48" i="97"/>
  <c r="E55" i="96" s="1"/>
  <c r="AE43" i="33"/>
  <c r="S43" i="33"/>
  <c r="CG23" i="79"/>
  <c r="CY23" i="84"/>
  <c r="CI23" i="79" s="1"/>
  <c r="CM23" i="79" s="1"/>
  <c r="CO23" i="79" s="1"/>
  <c r="M9" i="20"/>
  <c r="I15" i="20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29" i="56"/>
  <c r="M29" i="56" s="1"/>
  <c r="K13" i="74"/>
  <c r="I29" i="54" s="1"/>
  <c r="M29" i="54" s="1"/>
  <c r="AW23" i="46"/>
  <c r="AY23" i="46" s="1"/>
  <c r="AW24" i="46"/>
  <c r="AY24" i="46" s="1"/>
  <c r="AW8" i="46"/>
  <c r="AY8" i="46" s="1"/>
  <c r="AS8" i="79"/>
  <c r="AU8" i="79" s="1"/>
  <c r="AM8" i="46" s="1"/>
  <c r="AW26" i="46"/>
  <c r="AY26" i="46" s="1"/>
  <c r="AW34" i="46"/>
  <c r="AY34" i="46" s="1"/>
  <c r="AW22" i="46"/>
  <c r="AY22" i="46" s="1"/>
  <c r="M9" i="37"/>
  <c r="M9" i="40"/>
  <c r="M9" i="32"/>
  <c r="W41" i="41"/>
  <c r="W43" i="41"/>
  <c r="I83" i="74"/>
  <c r="I91" i="52" s="1"/>
  <c r="M91" i="52" s="1"/>
  <c r="I82" i="74"/>
  <c r="I90" i="52" s="1"/>
  <c r="M90" i="52" s="1"/>
  <c r="AE15" i="79"/>
  <c r="AQ15" i="84"/>
  <c r="AG15" i="79" s="1"/>
  <c r="AK15" i="79" s="1"/>
  <c r="AM15" i="79" s="1"/>
  <c r="AW16" i="79"/>
  <c r="BK16" i="84"/>
  <c r="AY16" i="79" s="1"/>
  <c r="BC16" i="79" s="1"/>
  <c r="BE16" i="79" s="1"/>
  <c r="W8" i="38" s="1"/>
  <c r="AY41" i="32"/>
  <c r="AG40" i="43"/>
  <c r="AG36" i="43"/>
  <c r="AG45" i="43"/>
  <c r="AG43" i="43"/>
  <c r="AG37" i="43"/>
  <c r="AG31" i="43"/>
  <c r="AG27" i="43"/>
  <c r="AG19" i="43"/>
  <c r="AG15" i="43"/>
  <c r="AG11" i="43"/>
  <c r="AG46" i="43"/>
  <c r="AG41" i="43"/>
  <c r="AG38" i="43"/>
  <c r="AG32" i="43"/>
  <c r="AG28" i="43"/>
  <c r="AG42" i="43"/>
  <c r="AG39" i="43"/>
  <c r="AG33" i="43"/>
  <c r="AG29" i="43"/>
  <c r="AG25" i="43"/>
  <c r="AG17" i="43"/>
  <c r="AG16" i="43"/>
  <c r="AG30" i="43"/>
  <c r="AG14" i="43"/>
  <c r="AG20" i="43"/>
  <c r="AG18" i="43"/>
  <c r="K11" i="73"/>
  <c r="I23" i="23" s="1"/>
  <c r="M23" i="23" s="1"/>
  <c r="S23" i="23" s="1"/>
  <c r="I11" i="73"/>
  <c r="I23" i="25" s="1"/>
  <c r="M23" i="25" s="1"/>
  <c r="S23" i="25" s="1"/>
  <c r="I27" i="73"/>
  <c r="I74" i="25" s="1"/>
  <c r="M74" i="25" s="1"/>
  <c r="S74" i="25" s="1"/>
  <c r="K25" i="73"/>
  <c r="I68" i="23" s="1"/>
  <c r="M68" i="23" s="1"/>
  <c r="S68" i="23" s="1"/>
  <c r="I25" i="73"/>
  <c r="I68" i="25" s="1"/>
  <c r="M68" i="25" s="1"/>
  <c r="S68" i="25" s="1"/>
  <c r="I28" i="73"/>
  <c r="I77" i="25" s="1"/>
  <c r="M77" i="25" s="1"/>
  <c r="S77" i="25" s="1"/>
  <c r="W8" i="55"/>
  <c r="Y43" i="97"/>
  <c r="I158" i="11" s="1"/>
  <c r="BQ10" i="79"/>
  <c r="BU10" i="79" s="1"/>
  <c r="BW10" i="79" s="1"/>
  <c r="BA40" i="30"/>
  <c r="AK40" i="30"/>
  <c r="Q40" i="30"/>
  <c r="AU40" i="30"/>
  <c r="AE40" i="30"/>
  <c r="Q40" i="37"/>
  <c r="S40" i="37" s="1"/>
  <c r="O85" i="52"/>
  <c r="O81" i="52"/>
  <c r="O82" i="52"/>
  <c r="O83" i="52"/>
  <c r="O84" i="52"/>
  <c r="O80" i="52"/>
  <c r="M9" i="27"/>
  <c r="AS41" i="37"/>
  <c r="BO11" i="79"/>
  <c r="CE11" i="84"/>
  <c r="BQ11" i="79" s="1"/>
  <c r="BU11" i="79" s="1"/>
  <c r="BW11" i="79" s="1"/>
  <c r="AU32" i="40"/>
  <c r="AE32" i="40"/>
  <c r="BA32" i="40"/>
  <c r="AK32" i="40"/>
  <c r="Q32" i="40"/>
  <c r="Q30" i="40"/>
  <c r="S30" i="40" s="1"/>
  <c r="AU30" i="40"/>
  <c r="AE30" i="40"/>
  <c r="BA30" i="40"/>
  <c r="AK30" i="40"/>
  <c r="S23" i="39"/>
  <c r="Q23" i="39"/>
  <c r="Q27" i="39"/>
  <c r="S27" i="39" s="1"/>
  <c r="AU29" i="39"/>
  <c r="AE29" i="39"/>
  <c r="BA29" i="39"/>
  <c r="AK29" i="39"/>
  <c r="Q29" i="39"/>
  <c r="AU32" i="38"/>
  <c r="AE32" i="38"/>
  <c r="BA32" i="38"/>
  <c r="AK32" i="38"/>
  <c r="S32" i="38"/>
  <c r="Q32" i="38"/>
  <c r="Q30" i="38"/>
  <c r="AU30" i="38"/>
  <c r="AE30" i="38"/>
  <c r="BA30" i="38"/>
  <c r="AK30" i="38"/>
  <c r="S30" i="38"/>
  <c r="Q27" i="33"/>
  <c r="S27" i="33" s="1"/>
  <c r="AU29" i="33"/>
  <c r="AE29" i="33"/>
  <c r="BA29" i="33"/>
  <c r="AK29" i="33"/>
  <c r="Q29" i="33"/>
  <c r="Y42" i="40"/>
  <c r="AK42" i="40" s="1"/>
  <c r="W42" i="40"/>
  <c r="AM42" i="37"/>
  <c r="AO42" i="35"/>
  <c r="BA42" i="35" s="1"/>
  <c r="AM42" i="35"/>
  <c r="BG20" i="52"/>
  <c r="BM20" i="52" s="1"/>
  <c r="Q20" i="52"/>
  <c r="W20" i="52" s="1"/>
  <c r="AW20" i="52"/>
  <c r="BC20" i="52" s="1"/>
  <c r="Y20" i="52"/>
  <c r="CA20" i="52"/>
  <c r="CE20" i="52" s="1"/>
  <c r="AM20" i="52"/>
  <c r="AQ20" i="52" s="1"/>
  <c r="CG20" i="52"/>
  <c r="BQ20" i="52"/>
  <c r="BW20" i="52" s="1"/>
  <c r="AC20" i="52"/>
  <c r="AI20" i="52" s="1"/>
  <c r="AE9" i="79"/>
  <c r="AQ9" i="84"/>
  <c r="AG9" i="79" s="1"/>
  <c r="AK9" i="79" s="1"/>
  <c r="AM9" i="79" s="1"/>
  <c r="E28" i="28"/>
  <c r="AG41" i="30"/>
  <c r="AI41" i="30" s="1"/>
  <c r="AG38" i="30"/>
  <c r="AG32" i="30"/>
  <c r="AG28" i="30"/>
  <c r="AG20" i="30"/>
  <c r="AG16" i="30"/>
  <c r="AG25" i="30"/>
  <c r="AG17" i="30"/>
  <c r="AG45" i="30"/>
  <c r="AG40" i="30"/>
  <c r="AG36" i="30"/>
  <c r="AG30" i="30"/>
  <c r="AG18" i="30"/>
  <c r="AG14" i="30"/>
  <c r="AG33" i="30"/>
  <c r="AG15" i="30"/>
  <c r="AG31" i="30"/>
  <c r="AG39" i="30"/>
  <c r="AG29" i="30"/>
  <c r="AG11" i="30"/>
  <c r="AG19" i="30"/>
  <c r="AG27" i="30"/>
  <c r="AG37" i="30"/>
  <c r="AG46" i="30"/>
  <c r="AO20" i="79"/>
  <c r="CG11" i="79"/>
  <c r="CY11" i="84"/>
  <c r="CI11" i="79" s="1"/>
  <c r="CM11" i="79" s="1"/>
  <c r="CO11" i="79" s="1"/>
  <c r="AW40" i="41"/>
  <c r="AW36" i="41"/>
  <c r="AW30" i="41"/>
  <c r="AW18" i="41"/>
  <c r="AW14" i="41"/>
  <c r="AW46" i="41"/>
  <c r="AW41" i="41"/>
  <c r="AW38" i="41"/>
  <c r="AW32" i="41"/>
  <c r="AW28" i="41"/>
  <c r="AW20" i="41"/>
  <c r="AW16" i="41"/>
  <c r="AW33" i="41"/>
  <c r="AW29" i="41"/>
  <c r="AW25" i="41"/>
  <c r="AW17" i="41"/>
  <c r="I13" i="79"/>
  <c r="K13" i="79" s="1"/>
  <c r="AM41" i="41" s="1"/>
  <c r="AW45" i="41"/>
  <c r="AW11" i="41"/>
  <c r="AW19" i="41"/>
  <c r="AW27" i="41"/>
  <c r="AW39" i="41"/>
  <c r="AW42" i="41"/>
  <c r="AW15" i="41"/>
  <c r="AW31" i="41"/>
  <c r="AW37" i="41"/>
  <c r="AW43" i="41"/>
  <c r="AI14" i="55"/>
  <c r="Q14" i="55"/>
  <c r="W14" i="55" s="1"/>
  <c r="AA14" i="55"/>
  <c r="AW18" i="79"/>
  <c r="BK18" i="84"/>
  <c r="AY18" i="79" s="1"/>
  <c r="BC18" i="79" s="1"/>
  <c r="BE18" i="79" s="1"/>
  <c r="W8" i="36" s="1"/>
  <c r="I64" i="74"/>
  <c r="I23" i="52" s="1"/>
  <c r="M23" i="52" s="1"/>
  <c r="I63" i="74"/>
  <c r="I21" i="52" s="1"/>
  <c r="M21" i="52" s="1"/>
  <c r="AO21" i="79"/>
  <c r="CG15" i="79"/>
  <c r="CY15" i="84"/>
  <c r="CI15" i="79" s="1"/>
  <c r="CM15" i="79" s="1"/>
  <c r="CO15" i="79" s="1"/>
  <c r="AY41" i="40"/>
  <c r="AS22" i="92"/>
  <c r="AS18" i="92"/>
  <c r="AS14" i="92"/>
  <c r="AS10" i="92"/>
  <c r="AS19" i="92"/>
  <c r="AS15" i="92"/>
  <c r="AS11" i="92"/>
  <c r="AS23" i="92"/>
  <c r="AS20" i="92"/>
  <c r="AS16" i="92"/>
  <c r="AS12" i="92"/>
  <c r="AS8" i="92"/>
  <c r="AS21" i="92"/>
  <c r="AS17" i="92"/>
  <c r="AS13" i="92"/>
  <c r="AS9" i="92"/>
  <c r="CE9" i="52"/>
  <c r="AO10" i="79"/>
  <c r="AY41" i="43"/>
  <c r="AW15" i="79"/>
  <c r="BK15" i="84"/>
  <c r="AY15" i="79" s="1"/>
  <c r="BC15" i="79" s="1"/>
  <c r="BE15" i="79" s="1"/>
  <c r="W8" i="39" s="1"/>
  <c r="AE16" i="79"/>
  <c r="AQ16" i="84"/>
  <c r="AG16" i="79" s="1"/>
  <c r="AK16" i="79" s="1"/>
  <c r="AM16" i="79" s="1"/>
  <c r="K52" i="74"/>
  <c r="I56" i="54" s="1"/>
  <c r="M56" i="54" s="1"/>
  <c r="I52" i="74"/>
  <c r="I56" i="56" s="1"/>
  <c r="M56" i="56" s="1"/>
  <c r="K59" i="74"/>
  <c r="I63" i="54" s="1"/>
  <c r="M63" i="54" s="1"/>
  <c r="I59" i="74"/>
  <c r="I63" i="56" s="1"/>
  <c r="M63" i="56" s="1"/>
  <c r="BO22" i="79"/>
  <c r="CE22" i="84"/>
  <c r="BQ22" i="79" s="1"/>
  <c r="BU22" i="79" s="1"/>
  <c r="BW22" i="79" s="1"/>
  <c r="S43" i="32"/>
  <c r="CG10" i="79"/>
  <c r="CY10" i="84"/>
  <c r="CI10" i="79" s="1"/>
  <c r="CM10" i="79" s="1"/>
  <c r="CO10" i="79" s="1"/>
  <c r="W41" i="42"/>
  <c r="W43" i="42"/>
  <c r="BA25" i="44"/>
  <c r="AK25" i="44"/>
  <c r="S25" i="44"/>
  <c r="Q25" i="44"/>
  <c r="AU25" i="44"/>
  <c r="AE25" i="44"/>
  <c r="Q24" i="44"/>
  <c r="S24" i="44" s="1"/>
  <c r="AU24" i="44"/>
  <c r="AE24" i="44"/>
  <c r="BA24" i="44"/>
  <c r="AK24" i="44"/>
  <c r="BA33" i="44"/>
  <c r="AK33" i="44"/>
  <c r="S33" i="44"/>
  <c r="Q33" i="44"/>
  <c r="AU33" i="44"/>
  <c r="AE33" i="44"/>
  <c r="S27" i="44"/>
  <c r="Q27" i="44"/>
  <c r="AU25" i="43"/>
  <c r="AE25" i="43"/>
  <c r="BA25" i="43"/>
  <c r="AK25" i="43"/>
  <c r="Q25" i="43"/>
  <c r="S25" i="43" s="1"/>
  <c r="AU30" i="43"/>
  <c r="AE30" i="43"/>
  <c r="BA30" i="43"/>
  <c r="AK30" i="43"/>
  <c r="S30" i="43"/>
  <c r="Q30" i="43"/>
  <c r="S12" i="43"/>
  <c r="Q12" i="43"/>
  <c r="BA28" i="43"/>
  <c r="AK28" i="43"/>
  <c r="Q28" i="43"/>
  <c r="S28" i="43" s="1"/>
  <c r="AU28" i="43"/>
  <c r="AE28" i="43"/>
  <c r="BA25" i="42"/>
  <c r="AK25" i="42"/>
  <c r="S25" i="42"/>
  <c r="Q25" i="42"/>
  <c r="AU25" i="42"/>
  <c r="AE25" i="42"/>
  <c r="Q24" i="42"/>
  <c r="S24" i="42" s="1"/>
  <c r="AU24" i="42"/>
  <c r="AE24" i="42"/>
  <c r="BA24" i="42"/>
  <c r="AK24" i="42"/>
  <c r="BA33" i="42"/>
  <c r="AK33" i="42"/>
  <c r="S33" i="42"/>
  <c r="Q33" i="42"/>
  <c r="AU33" i="42"/>
  <c r="AE33" i="42"/>
  <c r="S27" i="42"/>
  <c r="Q27" i="42"/>
  <c r="Q25" i="37"/>
  <c r="AU25" i="37"/>
  <c r="AE25" i="37"/>
  <c r="BA25" i="37"/>
  <c r="AK25" i="37"/>
  <c r="S25" i="37"/>
  <c r="BA30" i="37"/>
  <c r="AK30" i="37"/>
  <c r="Q30" i="37"/>
  <c r="S30" i="37" s="1"/>
  <c r="AU30" i="37"/>
  <c r="AE30" i="37"/>
  <c r="AU12" i="37"/>
  <c r="AE12" i="37"/>
  <c r="BA12" i="37"/>
  <c r="AK12" i="37"/>
  <c r="Q12" i="37"/>
  <c r="S12" i="37" s="1"/>
  <c r="AU28" i="37"/>
  <c r="AE28" i="37"/>
  <c r="BA28" i="37"/>
  <c r="AK28" i="37"/>
  <c r="S28" i="37"/>
  <c r="Q28" i="37"/>
  <c r="BG16" i="91"/>
  <c r="Q42" i="33"/>
  <c r="S42" i="33"/>
  <c r="S43" i="31"/>
  <c r="AE43" i="31"/>
  <c r="AQ23" i="90"/>
  <c r="W43" i="36"/>
  <c r="W41" i="36"/>
  <c r="Y22" i="56"/>
  <c r="BG18" i="89"/>
  <c r="BU15" i="76"/>
  <c r="I16" i="31" s="1"/>
  <c r="M16" i="31" s="1"/>
  <c r="BE15" i="76"/>
  <c r="I16" i="34" s="1"/>
  <c r="M16" i="34" s="1"/>
  <c r="AO15" i="76"/>
  <c r="I16" i="38" s="1"/>
  <c r="M16" i="38" s="1"/>
  <c r="Y15" i="76"/>
  <c r="I16" i="42" s="1"/>
  <c r="M16" i="42" s="1"/>
  <c r="I15" i="76"/>
  <c r="I16" i="46" s="1"/>
  <c r="M16" i="46" s="1"/>
  <c r="BQ15" i="76"/>
  <c r="I28" i="52" s="1"/>
  <c r="M28" i="52" s="1"/>
  <c r="BA15" i="76"/>
  <c r="I16" i="35" s="1"/>
  <c r="M16" i="35" s="1"/>
  <c r="AK15" i="76"/>
  <c r="I16" i="39" s="1"/>
  <c r="M16" i="39" s="1"/>
  <c r="U15" i="76"/>
  <c r="I16" i="43" s="1"/>
  <c r="M16" i="43" s="1"/>
  <c r="BM15" i="76"/>
  <c r="I16" i="32" s="1"/>
  <c r="M16" i="32" s="1"/>
  <c r="AW15" i="76"/>
  <c r="I16" i="36" s="1"/>
  <c r="M16" i="36" s="1"/>
  <c r="AG15" i="76"/>
  <c r="I16" i="40" s="1"/>
  <c r="M16" i="40" s="1"/>
  <c r="Q15" i="76"/>
  <c r="I16" i="44" s="1"/>
  <c r="M16" i="44" s="1"/>
  <c r="BY15" i="76"/>
  <c r="I16" i="30" s="1"/>
  <c r="M16" i="30" s="1"/>
  <c r="BI15" i="76"/>
  <c r="I16" i="33" s="1"/>
  <c r="M16" i="33" s="1"/>
  <c r="AS15" i="76"/>
  <c r="I16" i="37" s="1"/>
  <c r="M16" i="37" s="1"/>
  <c r="AC15" i="76"/>
  <c r="I16" i="41" s="1"/>
  <c r="M16" i="41" s="1"/>
  <c r="M15" i="76"/>
  <c r="I16" i="45" s="1"/>
  <c r="M16" i="45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AY43" i="44"/>
  <c r="K76" i="96"/>
  <c r="I19" i="22" s="1"/>
  <c r="M19" i="22" s="1"/>
  <c r="S19" i="22" s="1"/>
  <c r="BG18" i="79"/>
  <c r="BK18" i="79" s="1"/>
  <c r="BM18" i="79" s="1"/>
  <c r="BG19" i="89"/>
  <c r="AE8" i="79"/>
  <c r="AQ8" i="84"/>
  <c r="AG8" i="79" s="1"/>
  <c r="AK8" i="79" s="1"/>
  <c r="AM8" i="79" s="1"/>
  <c r="Q24" i="54"/>
  <c r="W24" i="54" s="1"/>
  <c r="BG15" i="88"/>
  <c r="S40" i="35"/>
  <c r="Q40" i="35"/>
  <c r="S40" i="43"/>
  <c r="Q40" i="43"/>
  <c r="BK75" i="52"/>
  <c r="AW45" i="42"/>
  <c r="AW43" i="42"/>
  <c r="AW37" i="42"/>
  <c r="AW31" i="42"/>
  <c r="AW27" i="42"/>
  <c r="AW19" i="42"/>
  <c r="AW15" i="42"/>
  <c r="AW42" i="42"/>
  <c r="AW39" i="42"/>
  <c r="AW33" i="42"/>
  <c r="AW29" i="42"/>
  <c r="AW25" i="42"/>
  <c r="AW17" i="42"/>
  <c r="AW40" i="42"/>
  <c r="AW36" i="42"/>
  <c r="AW11" i="42"/>
  <c r="I12" i="79"/>
  <c r="K12" i="79" s="1"/>
  <c r="AM41" i="42" s="1"/>
  <c r="AW14" i="42"/>
  <c r="AW16" i="42"/>
  <c r="AW28" i="42"/>
  <c r="AW46" i="42"/>
  <c r="AW18" i="42"/>
  <c r="AW32" i="42"/>
  <c r="AW20" i="42"/>
  <c r="AW38" i="42"/>
  <c r="AW41" i="42"/>
  <c r="AW30" i="42"/>
  <c r="Q23" i="32"/>
  <c r="Q12" i="32"/>
  <c r="S12" i="32" s="1"/>
  <c r="Q28" i="32"/>
  <c r="AU28" i="32"/>
  <c r="AE28" i="32"/>
  <c r="BA28" i="32"/>
  <c r="AK28" i="32"/>
  <c r="S28" i="32"/>
  <c r="S26" i="32"/>
  <c r="Q26" i="32"/>
  <c r="AU31" i="32"/>
  <c r="AE31" i="32"/>
  <c r="BA31" i="32"/>
  <c r="AK31" i="32"/>
  <c r="Q31" i="32"/>
  <c r="CG53" i="52"/>
  <c r="BQ53" i="52"/>
  <c r="AS53" i="52"/>
  <c r="AC53" i="52"/>
  <c r="BW53" i="52"/>
  <c r="BG53" i="52"/>
  <c r="AI53" i="52"/>
  <c r="Q53" i="52"/>
  <c r="BM53" i="52"/>
  <c r="AW53" i="52"/>
  <c r="BA53" i="52" s="1"/>
  <c r="Y53" i="52"/>
  <c r="CA53" i="52"/>
  <c r="BC53" i="52"/>
  <c r="AM53" i="52"/>
  <c r="CG57" i="52"/>
  <c r="BQ57" i="52"/>
  <c r="AS57" i="52"/>
  <c r="AC57" i="52"/>
  <c r="BW57" i="52"/>
  <c r="BG57" i="52"/>
  <c r="AI57" i="52"/>
  <c r="Q57" i="52"/>
  <c r="BM57" i="52"/>
  <c r="AW57" i="52"/>
  <c r="BA57" i="52" s="1"/>
  <c r="Y57" i="52"/>
  <c r="CA57" i="52"/>
  <c r="BC57" i="52"/>
  <c r="AM57" i="52"/>
  <c r="BM55" i="52"/>
  <c r="AW55" i="52"/>
  <c r="BA55" i="52" s="1"/>
  <c r="Y55" i="52"/>
  <c r="CA55" i="52"/>
  <c r="BC55" i="52"/>
  <c r="AM55" i="52"/>
  <c r="CG55" i="52"/>
  <c r="BQ55" i="52"/>
  <c r="AS55" i="52"/>
  <c r="AC55" i="52"/>
  <c r="BW55" i="52"/>
  <c r="BG55" i="52"/>
  <c r="AI55" i="52"/>
  <c r="Q55" i="52"/>
  <c r="Q23" i="31"/>
  <c r="AU23" i="31"/>
  <c r="AE23" i="31"/>
  <c r="BA23" i="31"/>
  <c r="AK23" i="31"/>
  <c r="S23" i="31"/>
  <c r="BA12" i="31"/>
  <c r="AK12" i="31"/>
  <c r="Q12" i="31"/>
  <c r="AU12" i="31"/>
  <c r="AE12" i="31"/>
  <c r="AU28" i="31"/>
  <c r="AE28" i="31"/>
  <c r="BA28" i="31"/>
  <c r="AK28" i="31"/>
  <c r="Q28" i="31"/>
  <c r="BA26" i="31"/>
  <c r="AK26" i="31"/>
  <c r="AU26" i="31"/>
  <c r="AE26" i="31"/>
  <c r="Q26" i="31"/>
  <c r="S26" i="31" s="1"/>
  <c r="BA31" i="31"/>
  <c r="AK31" i="31"/>
  <c r="Q31" i="31"/>
  <c r="AU31" i="31"/>
  <c r="AE31" i="31"/>
  <c r="AU29" i="46"/>
  <c r="AE29" i="46"/>
  <c r="BA29" i="46"/>
  <c r="AK29" i="46"/>
  <c r="Q29" i="46"/>
  <c r="AU34" i="46"/>
  <c r="AE34" i="46"/>
  <c r="BA34" i="46"/>
  <c r="AK34" i="46"/>
  <c r="Q34" i="46"/>
  <c r="Q26" i="41"/>
  <c r="Q31" i="41"/>
  <c r="AU31" i="41"/>
  <c r="AE31" i="41"/>
  <c r="BA31" i="41"/>
  <c r="AK31" i="41"/>
  <c r="S31" i="41"/>
  <c r="BA24" i="41"/>
  <c r="AK24" i="41"/>
  <c r="Q24" i="41"/>
  <c r="AU24" i="41"/>
  <c r="AE24" i="41"/>
  <c r="AU33" i="41"/>
  <c r="AE33" i="41"/>
  <c r="BA33" i="41"/>
  <c r="AK33" i="41"/>
  <c r="Q33" i="41"/>
  <c r="AW19" i="79"/>
  <c r="BK19" i="84"/>
  <c r="AY19" i="79" s="1"/>
  <c r="BC19" i="79" s="1"/>
  <c r="BE19" i="79" s="1"/>
  <c r="M10" i="25"/>
  <c r="Q42" i="45"/>
  <c r="S42" i="45"/>
  <c r="AW11" i="79"/>
  <c r="BK11" i="84"/>
  <c r="AY11" i="79" s="1"/>
  <c r="BC11" i="79" s="1"/>
  <c r="BE11" i="79" s="1"/>
  <c r="W8" i="43" s="1"/>
  <c r="AG23" i="90"/>
  <c r="AO13" i="79"/>
  <c r="AY8" i="79"/>
  <c r="BC8" i="79" s="1"/>
  <c r="BE8" i="79" s="1"/>
  <c r="W8" i="46" s="1"/>
  <c r="AW45" i="36"/>
  <c r="AW43" i="36"/>
  <c r="AW37" i="36"/>
  <c r="AW46" i="36"/>
  <c r="AW41" i="36"/>
  <c r="AW38" i="36"/>
  <c r="AW32" i="36"/>
  <c r="AW27" i="36"/>
  <c r="AW19" i="36"/>
  <c r="AW15" i="36"/>
  <c r="AW11" i="36"/>
  <c r="AW28" i="36"/>
  <c r="AW20" i="36"/>
  <c r="AW16" i="36"/>
  <c r="AW33" i="36"/>
  <c r="AW29" i="36"/>
  <c r="AW25" i="36"/>
  <c r="AW17" i="36"/>
  <c r="AW31" i="36"/>
  <c r="I18" i="79"/>
  <c r="K18" i="79" s="1"/>
  <c r="AM41" i="36" s="1"/>
  <c r="AW36" i="36"/>
  <c r="AW14" i="36"/>
  <c r="AW39" i="36"/>
  <c r="AW40" i="36"/>
  <c r="AW18" i="36"/>
  <c r="AW42" i="36"/>
  <c r="AW30" i="36"/>
  <c r="S42" i="32"/>
  <c r="BG8" i="52"/>
  <c r="BM8" i="52" s="1"/>
  <c r="AI8" i="52"/>
  <c r="Q8" i="52"/>
  <c r="AW8" i="52"/>
  <c r="Y8" i="52"/>
  <c r="BQ8" i="52"/>
  <c r="BW8" i="52" s="1"/>
  <c r="AC8" i="52"/>
  <c r="CA8" i="52"/>
  <c r="BC8" i="52"/>
  <c r="AM8" i="52"/>
  <c r="AQ8" i="52" s="1"/>
  <c r="BG14" i="90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O8" i="79"/>
  <c r="S8" i="79" s="1"/>
  <c r="U8" i="79" s="1"/>
  <c r="CG8" i="79"/>
  <c r="CY8" i="84"/>
  <c r="CI8" i="79" s="1"/>
  <c r="CM8" i="79" s="1"/>
  <c r="CO8" i="79" s="1"/>
  <c r="BY18" i="79"/>
  <c r="AG46" i="37"/>
  <c r="AG41" i="37"/>
  <c r="AG38" i="37"/>
  <c r="AG32" i="37"/>
  <c r="AG28" i="37"/>
  <c r="AG20" i="37"/>
  <c r="AG16" i="37"/>
  <c r="AG42" i="37"/>
  <c r="AG39" i="37"/>
  <c r="AG33" i="37"/>
  <c r="AG29" i="37"/>
  <c r="AG25" i="37"/>
  <c r="AG17" i="37"/>
  <c r="AG40" i="37"/>
  <c r="AG36" i="37"/>
  <c r="AG15" i="37"/>
  <c r="AG31" i="37"/>
  <c r="AG43" i="37"/>
  <c r="AG14" i="37"/>
  <c r="AG30" i="37"/>
  <c r="AG45" i="37"/>
  <c r="AG11" i="37"/>
  <c r="AG19" i="37"/>
  <c r="AG27" i="37"/>
  <c r="AG37" i="37"/>
  <c r="AG18" i="37"/>
  <c r="AI36" i="55"/>
  <c r="Q36" i="55"/>
  <c r="W36" i="55" s="1"/>
  <c r="AA36" i="55"/>
  <c r="W41" i="32"/>
  <c r="W43" i="32"/>
  <c r="AE43" i="32" s="1"/>
  <c r="M8" i="49"/>
  <c r="AO23" i="79"/>
  <c r="CE72" i="52"/>
  <c r="CE78" i="52" s="1"/>
  <c r="CE79" i="52" s="1"/>
  <c r="AE12" i="79"/>
  <c r="AQ12" i="84"/>
  <c r="AG12" i="79" s="1"/>
  <c r="AK12" i="79" s="1"/>
  <c r="AM12" i="79" s="1"/>
  <c r="AG42" i="45"/>
  <c r="AG39" i="45"/>
  <c r="AG33" i="45"/>
  <c r="AG29" i="45"/>
  <c r="AG25" i="45"/>
  <c r="AG17" i="45"/>
  <c r="AG40" i="45"/>
  <c r="AG36" i="45"/>
  <c r="AG45" i="45"/>
  <c r="AG43" i="45"/>
  <c r="AG37" i="45"/>
  <c r="AG31" i="45"/>
  <c r="AG27" i="45"/>
  <c r="AG19" i="45"/>
  <c r="AG15" i="45"/>
  <c r="AG11" i="45"/>
  <c r="AG14" i="45"/>
  <c r="AG30" i="45"/>
  <c r="AG16" i="45"/>
  <c r="AG28" i="45"/>
  <c r="AG38" i="45"/>
  <c r="AG18" i="45"/>
  <c r="AG41" i="45"/>
  <c r="AG20" i="45"/>
  <c r="AG32" i="45"/>
  <c r="AG46" i="45"/>
  <c r="W22" i="79"/>
  <c r="AA22" i="79" s="1"/>
  <c r="AC22" i="79" s="1"/>
  <c r="AI15" i="55"/>
  <c r="Q15" i="55"/>
  <c r="W15" i="55" s="1"/>
  <c r="AA15" i="55"/>
  <c r="AI13" i="55"/>
  <c r="Q13" i="55"/>
  <c r="W13" i="55" s="1"/>
  <c r="AA13" i="55"/>
  <c r="AO81" i="52"/>
  <c r="AM81" i="52"/>
  <c r="AS81" i="52" s="1"/>
  <c r="AO83" i="52"/>
  <c r="AQ83" i="52" s="1"/>
  <c r="AM83" i="52"/>
  <c r="AS83" i="52" s="1"/>
  <c r="AI17" i="55"/>
  <c r="Q17" i="55"/>
  <c r="W17" i="55" s="1"/>
  <c r="AA17" i="55"/>
  <c r="Q40" i="42"/>
  <c r="G964" i="1"/>
  <c r="E23" i="2"/>
  <c r="AW24" i="37"/>
  <c r="AW8" i="37"/>
  <c r="AS17" i="79"/>
  <c r="AU17" i="79" s="1"/>
  <c r="AM8" i="37" s="1"/>
  <c r="AW34" i="37"/>
  <c r="AW23" i="37"/>
  <c r="AW22" i="37"/>
  <c r="AW26" i="37"/>
  <c r="AW26" i="40"/>
  <c r="AW23" i="40"/>
  <c r="AW24" i="40"/>
  <c r="AS14" i="79"/>
  <c r="AU14" i="79" s="1"/>
  <c r="AM8" i="40" s="1"/>
  <c r="AS8" i="40" s="1"/>
  <c r="AW34" i="40"/>
  <c r="AW22" i="40"/>
  <c r="AW8" i="40"/>
  <c r="AW23" i="42"/>
  <c r="AW8" i="42"/>
  <c r="AS12" i="79"/>
  <c r="AU12" i="79" s="1"/>
  <c r="AM8" i="42" s="1"/>
  <c r="AW34" i="42"/>
  <c r="AW26" i="42"/>
  <c r="AW24" i="42"/>
  <c r="AW22" i="42"/>
  <c r="W41" i="34"/>
  <c r="W43" i="34"/>
  <c r="AE43" i="34" s="1"/>
  <c r="BA25" i="36"/>
  <c r="AK25" i="36"/>
  <c r="Q25" i="36"/>
  <c r="S25" i="36" s="1"/>
  <c r="AU25" i="36"/>
  <c r="AE25" i="36"/>
  <c r="Q24" i="36"/>
  <c r="AU24" i="36"/>
  <c r="AE24" i="36"/>
  <c r="BA24" i="36"/>
  <c r="AK24" i="36"/>
  <c r="S24" i="36"/>
  <c r="AU33" i="36"/>
  <c r="AE33" i="36"/>
  <c r="BA33" i="36"/>
  <c r="AK33" i="36"/>
  <c r="S33" i="36"/>
  <c r="Q33" i="36"/>
  <c r="AU27" i="36"/>
  <c r="AE27" i="36"/>
  <c r="BA27" i="36"/>
  <c r="AK27" i="36"/>
  <c r="Q27" i="36"/>
  <c r="S27" i="36" s="1"/>
  <c r="Q25" i="35"/>
  <c r="S25" i="35" s="1"/>
  <c r="AU25" i="35"/>
  <c r="AE25" i="35"/>
  <c r="BA25" i="35"/>
  <c r="AK25" i="35"/>
  <c r="BA30" i="35"/>
  <c r="AK30" i="35"/>
  <c r="S30" i="35"/>
  <c r="Q30" i="35"/>
  <c r="AU30" i="35"/>
  <c r="AE30" i="35"/>
  <c r="S12" i="35"/>
  <c r="Q12" i="35"/>
  <c r="AU28" i="35"/>
  <c r="AE28" i="35"/>
  <c r="BA28" i="35"/>
  <c r="AK28" i="35"/>
  <c r="Q28" i="35"/>
  <c r="S28" i="35" s="1"/>
  <c r="BA25" i="34"/>
  <c r="AK25" i="34"/>
  <c r="Q25" i="34"/>
  <c r="S25" i="34" s="1"/>
  <c r="AU25" i="34"/>
  <c r="AE25" i="34"/>
  <c r="Q24" i="34"/>
  <c r="AU24" i="34"/>
  <c r="AE24" i="34"/>
  <c r="BA24" i="34"/>
  <c r="AK24" i="34"/>
  <c r="S24" i="34"/>
  <c r="BA33" i="34"/>
  <c r="AK33" i="34"/>
  <c r="Q33" i="34"/>
  <c r="S33" i="34" s="1"/>
  <c r="AU33" i="34"/>
  <c r="AE33" i="34"/>
  <c r="AU27" i="34"/>
  <c r="AE27" i="34"/>
  <c r="BA27" i="34"/>
  <c r="AK27" i="34"/>
  <c r="Q27" i="34"/>
  <c r="S27" i="34" s="1"/>
  <c r="BA34" i="30"/>
  <c r="AK34" i="30"/>
  <c r="Q34" i="30"/>
  <c r="S34" i="30" s="1"/>
  <c r="AU34" i="30"/>
  <c r="AE34" i="30"/>
  <c r="AU32" i="30"/>
  <c r="AE32" i="30"/>
  <c r="BA32" i="30"/>
  <c r="AK32" i="30"/>
  <c r="Q32" i="30"/>
  <c r="S32" i="30" s="1"/>
  <c r="S27" i="45"/>
  <c r="Q27" i="45"/>
  <c r="Q29" i="45"/>
  <c r="AU29" i="45"/>
  <c r="AE29" i="45"/>
  <c r="BA29" i="45"/>
  <c r="AK29" i="45"/>
  <c r="S29" i="45"/>
  <c r="K28" i="97"/>
  <c r="I37" i="38" s="1"/>
  <c r="M37" i="38" s="1"/>
  <c r="I28" i="97"/>
  <c r="I36" i="38" s="1"/>
  <c r="K43" i="97"/>
  <c r="I140" i="11" s="1"/>
  <c r="I43" i="97"/>
  <c r="I137" i="11" s="1"/>
  <c r="K27" i="97"/>
  <c r="I37" i="39" s="1"/>
  <c r="M37" i="39" s="1"/>
  <c r="I27" i="97"/>
  <c r="I36" i="39" s="1"/>
  <c r="K22" i="97"/>
  <c r="I37" i="44" s="1"/>
  <c r="M37" i="44" s="1"/>
  <c r="I22" i="97"/>
  <c r="I36" i="44" s="1"/>
  <c r="K38" i="97"/>
  <c r="I11" i="24" s="1"/>
  <c r="M11" i="24" s="1"/>
  <c r="S11" i="24" s="1"/>
  <c r="I38" i="97"/>
  <c r="I8" i="24" s="1"/>
  <c r="K21" i="97"/>
  <c r="I37" i="45" s="1"/>
  <c r="M37" i="45" s="1"/>
  <c r="I21" i="97"/>
  <c r="I36" i="45" s="1"/>
  <c r="K37" i="97"/>
  <c r="I37" i="30" s="1"/>
  <c r="M37" i="30" s="1"/>
  <c r="I37" i="97"/>
  <c r="I36" i="30" s="1"/>
  <c r="S42" i="44"/>
  <c r="Q42" i="44"/>
  <c r="Y42" i="38"/>
  <c r="AK42" i="38" s="1"/>
  <c r="W42" i="38"/>
  <c r="I11" i="55"/>
  <c r="M11" i="55" s="1"/>
  <c r="K35" i="96"/>
  <c r="I11" i="53" s="1"/>
  <c r="M11" i="53" s="1"/>
  <c r="Q11" i="53" s="1"/>
  <c r="W11" i="53" s="1"/>
  <c r="I27" i="55"/>
  <c r="M27" i="55" s="1"/>
  <c r="K51" i="96"/>
  <c r="I27" i="53" s="1"/>
  <c r="M27" i="53" s="1"/>
  <c r="Q27" i="53" s="1"/>
  <c r="W27" i="53" s="1"/>
  <c r="I33" i="55"/>
  <c r="M33" i="55" s="1"/>
  <c r="K61" i="96"/>
  <c r="I33" i="53" s="1"/>
  <c r="M33" i="53" s="1"/>
  <c r="Q33" i="53" s="1"/>
  <c r="W33" i="53" s="1"/>
  <c r="I31" i="56"/>
  <c r="M31" i="56" s="1"/>
  <c r="K14" i="74"/>
  <c r="I31" i="54" s="1"/>
  <c r="M31" i="54" s="1"/>
  <c r="AW23" i="45"/>
  <c r="AS9" i="79"/>
  <c r="AU9" i="79" s="1"/>
  <c r="AM8" i="45" s="1"/>
  <c r="AS8" i="45" s="1"/>
  <c r="AW24" i="45"/>
  <c r="AW8" i="45"/>
  <c r="AW22" i="45"/>
  <c r="AW34" i="45"/>
  <c r="AW26" i="45"/>
  <c r="M9" i="43"/>
  <c r="M9" i="46"/>
  <c r="M9" i="38"/>
  <c r="M9" i="31"/>
  <c r="AG40" i="41"/>
  <c r="AG36" i="41"/>
  <c r="AG30" i="41"/>
  <c r="AG18" i="41"/>
  <c r="AG14" i="41"/>
  <c r="AG45" i="41"/>
  <c r="AG46" i="41"/>
  <c r="AG41" i="41"/>
  <c r="AG38" i="41"/>
  <c r="AG32" i="41"/>
  <c r="AG28" i="41"/>
  <c r="AG20" i="41"/>
  <c r="AG16" i="41"/>
  <c r="AG33" i="41"/>
  <c r="AG29" i="41"/>
  <c r="AG25" i="41"/>
  <c r="AG17" i="41"/>
  <c r="AG43" i="41"/>
  <c r="AG39" i="41"/>
  <c r="AG15" i="41"/>
  <c r="AG31" i="41"/>
  <c r="AG42" i="41"/>
  <c r="AG11" i="41"/>
  <c r="AG19" i="41"/>
  <c r="AG27" i="41"/>
  <c r="AG37" i="41"/>
  <c r="Q20" i="54"/>
  <c r="Y20" i="54"/>
  <c r="K20" i="54"/>
  <c r="K81" i="74"/>
  <c r="I55" i="50" s="1"/>
  <c r="M55" i="50" s="1"/>
  <c r="I81" i="74"/>
  <c r="I89" i="52" s="1"/>
  <c r="M89" i="52" s="1"/>
  <c r="K86" i="74"/>
  <c r="I60" i="50" s="1"/>
  <c r="M60" i="50" s="1"/>
  <c r="I86" i="74"/>
  <c r="I94" i="52" s="1"/>
  <c r="M94" i="52" s="1"/>
  <c r="W43" i="40"/>
  <c r="W41" i="40"/>
  <c r="AS8" i="37"/>
  <c r="BO21" i="79"/>
  <c r="CE21" i="84"/>
  <c r="BQ21" i="79" s="1"/>
  <c r="BU21" i="79" s="1"/>
  <c r="BW21" i="79" s="1"/>
  <c r="K31" i="73"/>
  <c r="I86" i="23" s="1"/>
  <c r="M86" i="23" s="1"/>
  <c r="S86" i="23" s="1"/>
  <c r="I31" i="73"/>
  <c r="I86" i="25" s="1"/>
  <c r="M86" i="25" s="1"/>
  <c r="S86" i="25" s="1"/>
  <c r="K22" i="73"/>
  <c r="I56" i="23" s="1"/>
  <c r="M56" i="23" s="1"/>
  <c r="S56" i="23" s="1"/>
  <c r="I22" i="73"/>
  <c r="I56" i="25" s="1"/>
  <c r="M56" i="25" s="1"/>
  <c r="S56" i="25" s="1"/>
  <c r="K29" i="73"/>
  <c r="I80" i="23" s="1"/>
  <c r="M80" i="23" s="1"/>
  <c r="S80" i="23" s="1"/>
  <c r="I29" i="73"/>
  <c r="I80" i="25" s="1"/>
  <c r="M80" i="25" s="1"/>
  <c r="S80" i="25" s="1"/>
  <c r="K33" i="73"/>
  <c r="I65" i="23" s="1"/>
  <c r="M65" i="23" s="1"/>
  <c r="S65" i="23" s="1"/>
  <c r="I33" i="73"/>
  <c r="I65" i="25" s="1"/>
  <c r="M65" i="25" s="1"/>
  <c r="S65" i="25" s="1"/>
  <c r="BG20" i="90"/>
  <c r="K72" i="96"/>
  <c r="I40" i="53" s="1"/>
  <c r="M40" i="53" s="1"/>
  <c r="Q40" i="53" s="1"/>
  <c r="W40" i="53" s="1"/>
  <c r="I72" i="96"/>
  <c r="I40" i="55" s="1"/>
  <c r="M40" i="55" s="1"/>
  <c r="Y42" i="97"/>
  <c r="E78" i="96" s="1"/>
  <c r="BO10" i="79"/>
  <c r="CG79" i="52"/>
  <c r="BW79" i="52"/>
  <c r="BC79" i="52"/>
  <c r="AS79" i="52"/>
  <c r="AI79" i="52"/>
  <c r="Y79" i="52"/>
  <c r="K79" i="52"/>
  <c r="AU29" i="40"/>
  <c r="AE29" i="40"/>
  <c r="BA29" i="40"/>
  <c r="AK29" i="40"/>
  <c r="Q29" i="40"/>
  <c r="Q34" i="40"/>
  <c r="S34" i="40"/>
  <c r="S26" i="39"/>
  <c r="Q26" i="39"/>
  <c r="Q31" i="39"/>
  <c r="AU31" i="39"/>
  <c r="AE31" i="39"/>
  <c r="BA31" i="39"/>
  <c r="AK31" i="39"/>
  <c r="S31" i="39"/>
  <c r="BA24" i="39"/>
  <c r="AK24" i="39"/>
  <c r="S24" i="39"/>
  <c r="AU24" i="39"/>
  <c r="AE24" i="39"/>
  <c r="Q24" i="39"/>
  <c r="AU33" i="39"/>
  <c r="AE33" i="39"/>
  <c r="BA33" i="39"/>
  <c r="AK33" i="39"/>
  <c r="Q33" i="39"/>
  <c r="AU29" i="38"/>
  <c r="AE29" i="38"/>
  <c r="BA29" i="38"/>
  <c r="AK29" i="38"/>
  <c r="Q29" i="38"/>
  <c r="Q34" i="38"/>
  <c r="AU34" i="38"/>
  <c r="AE34" i="38"/>
  <c r="BA34" i="38"/>
  <c r="AK34" i="38"/>
  <c r="S34" i="38"/>
  <c r="Q26" i="33"/>
  <c r="Q31" i="33"/>
  <c r="AU31" i="33"/>
  <c r="AE31" i="33"/>
  <c r="BA31" i="33"/>
  <c r="AK31" i="33"/>
  <c r="S31" i="33"/>
  <c r="BA24" i="33"/>
  <c r="AK24" i="33"/>
  <c r="Q24" i="33"/>
  <c r="AU24" i="33"/>
  <c r="AE24" i="33"/>
  <c r="AU33" i="33"/>
  <c r="AE33" i="33"/>
  <c r="BA33" i="33"/>
  <c r="AK33" i="33"/>
  <c r="Q33" i="33"/>
  <c r="S42" i="40"/>
  <c r="W42" i="37"/>
  <c r="Y42" i="37" s="1"/>
  <c r="AK42" i="37" s="1"/>
  <c r="Y42" i="34"/>
  <c r="AK42" i="34" s="1"/>
  <c r="W42" i="34"/>
  <c r="W42" i="35"/>
  <c r="Y42" i="35" s="1"/>
  <c r="AK42" i="35" s="1"/>
  <c r="BG10" i="88"/>
  <c r="AW20" i="79"/>
  <c r="BK20" i="84"/>
  <c r="AY20" i="79" s="1"/>
  <c r="BC20" i="79" s="1"/>
  <c r="BE20" i="79" s="1"/>
  <c r="W8" i="34" s="1"/>
  <c r="K34" i="74"/>
  <c r="I23" i="54" s="1"/>
  <c r="M23" i="54" s="1"/>
  <c r="I34" i="74"/>
  <c r="I23" i="56" s="1"/>
  <c r="M23" i="56" s="1"/>
  <c r="K62" i="74"/>
  <c r="I12" i="50" s="1"/>
  <c r="M12" i="50" s="1"/>
  <c r="I62" i="74"/>
  <c r="I15" i="52" s="1"/>
  <c r="M15" i="52" s="1"/>
  <c r="K67" i="74"/>
  <c r="I20" i="50" s="1"/>
  <c r="M20" i="50" s="1"/>
  <c r="I67" i="74"/>
  <c r="I29" i="52" s="1"/>
  <c r="M29" i="52" s="1"/>
  <c r="AW21" i="79"/>
  <c r="BK21" i="84"/>
  <c r="AY21" i="79" s="1"/>
  <c r="BC21" i="79" s="1"/>
  <c r="BE21" i="79" s="1"/>
  <c r="W8" i="33" s="1"/>
  <c r="AW10" i="79"/>
  <c r="BK10" i="84"/>
  <c r="AY10" i="79" s="1"/>
  <c r="BC10" i="79" s="1"/>
  <c r="BE10" i="79" s="1"/>
  <c r="W8" i="44" s="1"/>
  <c r="AW21" i="34"/>
  <c r="AW13" i="34"/>
  <c r="AW9" i="34"/>
  <c r="AW10" i="34"/>
  <c r="CC20" i="79"/>
  <c r="CE20" i="79" s="1"/>
  <c r="AW12" i="34"/>
  <c r="I71" i="96"/>
  <c r="I39" i="55" s="1"/>
  <c r="M39" i="55" s="1"/>
  <c r="K49" i="74"/>
  <c r="I53" i="54" s="1"/>
  <c r="M53" i="54" s="1"/>
  <c r="I49" i="74"/>
  <c r="I53" i="56" s="1"/>
  <c r="M53" i="56" s="1"/>
  <c r="I56" i="74"/>
  <c r="I60" i="56" s="1"/>
  <c r="M60" i="56" s="1"/>
  <c r="K50" i="74"/>
  <c r="I54" i="54" s="1"/>
  <c r="M54" i="54" s="1"/>
  <c r="I50" i="74"/>
  <c r="I54" i="56" s="1"/>
  <c r="M54" i="56" s="1"/>
  <c r="W43" i="38"/>
  <c r="W41" i="38"/>
  <c r="Q40" i="36"/>
  <c r="S40" i="36"/>
  <c r="Q40" i="44"/>
  <c r="BG23" i="79"/>
  <c r="BK23" i="79" s="1"/>
  <c r="BM23" i="79" s="1"/>
  <c r="W21" i="79"/>
  <c r="AA21" i="79" s="1"/>
  <c r="AC21" i="79" s="1"/>
  <c r="AG45" i="42"/>
  <c r="AG43" i="42"/>
  <c r="AG37" i="42"/>
  <c r="AG31" i="42"/>
  <c r="AG27" i="42"/>
  <c r="AG19" i="42"/>
  <c r="AG42" i="42"/>
  <c r="AG39" i="42"/>
  <c r="AG33" i="42"/>
  <c r="AG29" i="42"/>
  <c r="AG25" i="42"/>
  <c r="AG17" i="42"/>
  <c r="AG40" i="42"/>
  <c r="AG36" i="42"/>
  <c r="AG15" i="42"/>
  <c r="AG11" i="42"/>
  <c r="AG18" i="42"/>
  <c r="AG41" i="42"/>
  <c r="AG14" i="42"/>
  <c r="AG20" i="42"/>
  <c r="AG32" i="42"/>
  <c r="AG30" i="42"/>
  <c r="AG46" i="42"/>
  <c r="AG16" i="42"/>
  <c r="AG28" i="42"/>
  <c r="AG38" i="42"/>
  <c r="Q23" i="44"/>
  <c r="Q12" i="44"/>
  <c r="S12" i="44"/>
  <c r="Q28" i="44"/>
  <c r="AU28" i="44"/>
  <c r="AE28" i="44"/>
  <c r="BA28" i="44"/>
  <c r="AK28" i="44"/>
  <c r="S28" i="44"/>
  <c r="Q26" i="44"/>
  <c r="AU31" i="44"/>
  <c r="AE31" i="44"/>
  <c r="BA31" i="44"/>
  <c r="AK31" i="44"/>
  <c r="Q31" i="44"/>
  <c r="Q34" i="43"/>
  <c r="BA32" i="43"/>
  <c r="AK32" i="43"/>
  <c r="Q32" i="43"/>
  <c r="AU32" i="43"/>
  <c r="AE32" i="43"/>
  <c r="Q23" i="42"/>
  <c r="Q12" i="42"/>
  <c r="Q28" i="42"/>
  <c r="AU28" i="42"/>
  <c r="AE28" i="42"/>
  <c r="BA28" i="42"/>
  <c r="AK28" i="42"/>
  <c r="S28" i="42"/>
  <c r="Q26" i="42"/>
  <c r="AU31" i="42"/>
  <c r="AE31" i="42"/>
  <c r="BA31" i="42"/>
  <c r="AK31" i="42"/>
  <c r="Q31" i="42"/>
  <c r="AU23" i="37"/>
  <c r="AE23" i="37"/>
  <c r="BA23" i="37"/>
  <c r="AK23" i="37"/>
  <c r="Q23" i="37"/>
  <c r="BA34" i="37"/>
  <c r="AK34" i="37"/>
  <c r="Q34" i="37"/>
  <c r="AU34" i="37"/>
  <c r="AE34" i="37"/>
  <c r="AU32" i="37"/>
  <c r="AE32" i="37"/>
  <c r="BA32" i="37"/>
  <c r="AK32" i="37"/>
  <c r="Q32" i="37"/>
  <c r="AE43" i="43"/>
  <c r="S43" i="43"/>
  <c r="AM43" i="37"/>
  <c r="AO43" i="37"/>
  <c r="BA43" i="37" s="1"/>
  <c r="AG40" i="36"/>
  <c r="AG36" i="36"/>
  <c r="AG45" i="36"/>
  <c r="AG43" i="36"/>
  <c r="AG37" i="36"/>
  <c r="AG46" i="36"/>
  <c r="AG41" i="36"/>
  <c r="AG38" i="36"/>
  <c r="AG32" i="36"/>
  <c r="AG33" i="36"/>
  <c r="AG27" i="36"/>
  <c r="AG19" i="36"/>
  <c r="AG15" i="36"/>
  <c r="AG11" i="36"/>
  <c r="AG31" i="36"/>
  <c r="AG28" i="36"/>
  <c r="AG20" i="36"/>
  <c r="AG16" i="36"/>
  <c r="AG29" i="36"/>
  <c r="AG25" i="36"/>
  <c r="AG17" i="36"/>
  <c r="AG14" i="36"/>
  <c r="AG30" i="36"/>
  <c r="AG42" i="36"/>
  <c r="AG18" i="36"/>
  <c r="AG39" i="36"/>
  <c r="W20" i="54"/>
  <c r="AS35" i="46"/>
  <c r="BE20" i="90"/>
  <c r="BE16" i="90"/>
  <c r="BE12" i="90"/>
  <c r="BE8" i="90"/>
  <c r="BE21" i="90"/>
  <c r="BE17" i="90"/>
  <c r="BE13" i="90"/>
  <c r="BE9" i="90"/>
  <c r="BE22" i="90"/>
  <c r="BE18" i="90"/>
  <c r="BE14" i="90"/>
  <c r="BE10" i="90"/>
  <c r="BE23" i="90"/>
  <c r="BE19" i="90"/>
  <c r="BE15" i="90"/>
  <c r="BE11" i="90"/>
  <c r="BG21" i="90"/>
  <c r="AG23" i="91"/>
  <c r="BG12" i="90"/>
  <c r="BY13" i="76"/>
  <c r="I14" i="30" s="1"/>
  <c r="M14" i="30" s="1"/>
  <c r="BI13" i="76"/>
  <c r="I14" i="33" s="1"/>
  <c r="M14" i="33" s="1"/>
  <c r="AS13" i="76"/>
  <c r="I14" i="37" s="1"/>
  <c r="M14" i="37" s="1"/>
  <c r="AC13" i="76"/>
  <c r="I14" i="41" s="1"/>
  <c r="M14" i="41" s="1"/>
  <c r="M13" i="76"/>
  <c r="I14" i="45" s="1"/>
  <c r="M14" i="45" s="1"/>
  <c r="BU13" i="76"/>
  <c r="I14" i="31" s="1"/>
  <c r="M14" i="31" s="1"/>
  <c r="BE13" i="76"/>
  <c r="I14" i="34" s="1"/>
  <c r="M14" i="34" s="1"/>
  <c r="AO13" i="76"/>
  <c r="I14" i="38" s="1"/>
  <c r="M14" i="38" s="1"/>
  <c r="Y13" i="76"/>
  <c r="I14" i="42" s="1"/>
  <c r="M14" i="42" s="1"/>
  <c r="I13" i="76"/>
  <c r="I14" i="46" s="1"/>
  <c r="M14" i="46" s="1"/>
  <c r="BQ13" i="76"/>
  <c r="I24" i="52" s="1"/>
  <c r="M24" i="52" s="1"/>
  <c r="BA13" i="76"/>
  <c r="I14" i="35" s="1"/>
  <c r="M14" i="35" s="1"/>
  <c r="AK13" i="76"/>
  <c r="I14" i="39" s="1"/>
  <c r="M14" i="39" s="1"/>
  <c r="U13" i="76"/>
  <c r="I14" i="43" s="1"/>
  <c r="M14" i="43" s="1"/>
  <c r="BM13" i="76"/>
  <c r="I14" i="32" s="1"/>
  <c r="M14" i="32" s="1"/>
  <c r="AW13" i="76"/>
  <c r="I14" i="36" s="1"/>
  <c r="M14" i="36" s="1"/>
  <c r="AG13" i="76"/>
  <c r="I14" i="40" s="1"/>
  <c r="M14" i="40" s="1"/>
  <c r="Q13" i="76"/>
  <c r="I14" i="44" s="1"/>
  <c r="M14" i="44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AI16" i="55"/>
  <c r="Q16" i="55"/>
  <c r="W16" i="55" s="1"/>
  <c r="AA16" i="55"/>
  <c r="W25" i="47"/>
  <c r="BO16" i="79"/>
  <c r="CE16" i="84"/>
  <c r="BQ16" i="79" s="1"/>
  <c r="BU16" i="79" s="1"/>
  <c r="BW16" i="79" s="1"/>
  <c r="AO41" i="44"/>
  <c r="BA41" i="44" s="1"/>
  <c r="BE22" i="91"/>
  <c r="BE18" i="91"/>
  <c r="BE14" i="91"/>
  <c r="BE10" i="91"/>
  <c r="BE23" i="91"/>
  <c r="BE19" i="91"/>
  <c r="BE15" i="91"/>
  <c r="BE11" i="91"/>
  <c r="BE20" i="91"/>
  <c r="BE16" i="91"/>
  <c r="BE12" i="91"/>
  <c r="BE8" i="91"/>
  <c r="BE21" i="91"/>
  <c r="BE17" i="91"/>
  <c r="BE13" i="91"/>
  <c r="BE9" i="91"/>
  <c r="BY14" i="79"/>
  <c r="BO18" i="79"/>
  <c r="CE18" i="84"/>
  <c r="BQ18" i="79" s="1"/>
  <c r="BU18" i="79" s="1"/>
  <c r="BW18" i="79" s="1"/>
  <c r="AW39" i="38"/>
  <c r="AW33" i="38"/>
  <c r="AW29" i="38"/>
  <c r="AW25" i="38"/>
  <c r="AW17" i="38"/>
  <c r="AW40" i="38"/>
  <c r="AW36" i="38"/>
  <c r="AW30" i="38"/>
  <c r="AW18" i="38"/>
  <c r="AW14" i="38"/>
  <c r="AW45" i="38"/>
  <c r="AW37" i="38"/>
  <c r="AW31" i="38"/>
  <c r="AW27" i="38"/>
  <c r="AW19" i="38"/>
  <c r="AW15" i="38"/>
  <c r="AW11" i="38"/>
  <c r="I16" i="79"/>
  <c r="K16" i="79" s="1"/>
  <c r="AM41" i="38" s="1"/>
  <c r="AW43" i="38"/>
  <c r="AW32" i="38"/>
  <c r="AW38" i="38"/>
  <c r="AW20" i="38"/>
  <c r="AW42" i="38"/>
  <c r="AW41" i="38"/>
  <c r="AW16" i="38"/>
  <c r="AW28" i="38"/>
  <c r="AW46" i="38"/>
  <c r="AI24" i="56"/>
  <c r="Y24" i="56"/>
  <c r="AM24" i="56"/>
  <c r="AS24" i="56" s="1"/>
  <c r="AC24" i="56"/>
  <c r="Q24" i="56"/>
  <c r="W24" i="56" s="1"/>
  <c r="BG13" i="89"/>
  <c r="BG15" i="90"/>
  <c r="S23" i="89"/>
  <c r="BW8" i="89"/>
  <c r="W8" i="89"/>
  <c r="W19" i="79"/>
  <c r="AA19" i="79" s="1"/>
  <c r="AC19" i="79" s="1"/>
  <c r="Q32" i="32"/>
  <c r="S32" i="32" s="1"/>
  <c r="AU32" i="32"/>
  <c r="AE32" i="32"/>
  <c r="BA32" i="32"/>
  <c r="AK32" i="32"/>
  <c r="AU30" i="32"/>
  <c r="AE30" i="32"/>
  <c r="BA30" i="32"/>
  <c r="AK30" i="32"/>
  <c r="Q30" i="32"/>
  <c r="BW56" i="52"/>
  <c r="BG56" i="52"/>
  <c r="AI56" i="52"/>
  <c r="Q56" i="52"/>
  <c r="BM56" i="52"/>
  <c r="AW56" i="52"/>
  <c r="BA56" i="52" s="1"/>
  <c r="Y56" i="52"/>
  <c r="CA56" i="52"/>
  <c r="BC56" i="52"/>
  <c r="AM56" i="52"/>
  <c r="CG56" i="52"/>
  <c r="BQ56" i="52"/>
  <c r="AS56" i="52"/>
  <c r="AC56" i="52"/>
  <c r="CG61" i="52"/>
  <c r="BQ61" i="52"/>
  <c r="AS61" i="52"/>
  <c r="AC61" i="52"/>
  <c r="BW61" i="52"/>
  <c r="BG61" i="52"/>
  <c r="AI61" i="52"/>
  <c r="Q61" i="52"/>
  <c r="BM61" i="52"/>
  <c r="AW61" i="52"/>
  <c r="BA61" i="52" s="1"/>
  <c r="Y61" i="52"/>
  <c r="CA61" i="52"/>
  <c r="BC61" i="52"/>
  <c r="AM61" i="52"/>
  <c r="CA54" i="52"/>
  <c r="BC54" i="52"/>
  <c r="AM54" i="52"/>
  <c r="CG54" i="52"/>
  <c r="BQ54" i="52"/>
  <c r="AS54" i="52"/>
  <c r="AC54" i="52"/>
  <c r="BW54" i="52"/>
  <c r="BG54" i="52"/>
  <c r="AI54" i="52"/>
  <c r="Q54" i="52"/>
  <c r="BM54" i="52"/>
  <c r="AW54" i="52"/>
  <c r="BA54" i="52" s="1"/>
  <c r="Y54" i="52"/>
  <c r="BM59" i="52"/>
  <c r="AW59" i="52"/>
  <c r="BA59" i="52" s="1"/>
  <c r="Y59" i="52"/>
  <c r="CA59" i="52"/>
  <c r="BC59" i="52"/>
  <c r="AM59" i="52"/>
  <c r="CG59" i="52"/>
  <c r="BQ59" i="52"/>
  <c r="AS59" i="52"/>
  <c r="AC59" i="52"/>
  <c r="BW59" i="52"/>
  <c r="BG59" i="52"/>
  <c r="AI59" i="52"/>
  <c r="Q59" i="52"/>
  <c r="AU25" i="31"/>
  <c r="AE25" i="31"/>
  <c r="BA25" i="31"/>
  <c r="AK25" i="31"/>
  <c r="Q25" i="31"/>
  <c r="AU32" i="31"/>
  <c r="AE32" i="31"/>
  <c r="BA32" i="31"/>
  <c r="AK32" i="31"/>
  <c r="Q32" i="31"/>
  <c r="Q30" i="31"/>
  <c r="AU30" i="31"/>
  <c r="AE30" i="31"/>
  <c r="BA30" i="31"/>
  <c r="AK30" i="31"/>
  <c r="S30" i="31"/>
  <c r="AU25" i="46"/>
  <c r="AE25" i="46"/>
  <c r="BA25" i="46"/>
  <c r="AK25" i="46"/>
  <c r="Q25" i="46"/>
  <c r="BA24" i="46"/>
  <c r="AK24" i="46"/>
  <c r="Q24" i="46"/>
  <c r="AU24" i="46"/>
  <c r="AE24" i="46"/>
  <c r="AU33" i="46"/>
  <c r="AE33" i="46"/>
  <c r="BA33" i="46"/>
  <c r="AK33" i="46"/>
  <c r="Q33" i="46"/>
  <c r="Q27" i="46"/>
  <c r="AU27" i="46"/>
  <c r="AE27" i="46"/>
  <c r="BA27" i="46"/>
  <c r="AK27" i="46"/>
  <c r="S27" i="46"/>
  <c r="AU25" i="41"/>
  <c r="AE25" i="41"/>
  <c r="BA25" i="41"/>
  <c r="AK25" i="41"/>
  <c r="Q25" i="41"/>
  <c r="AU30" i="41"/>
  <c r="AE30" i="41"/>
  <c r="BA30" i="41"/>
  <c r="AK30" i="41"/>
  <c r="Q30" i="41"/>
  <c r="Q12" i="41"/>
  <c r="BA28" i="41"/>
  <c r="AK28" i="41"/>
  <c r="Q28" i="41"/>
  <c r="AU28" i="41"/>
  <c r="AE28" i="41"/>
  <c r="BA9" i="7"/>
  <c r="S26" i="29"/>
  <c r="Q42" i="43"/>
  <c r="AM43" i="39"/>
  <c r="M9" i="21"/>
  <c r="AW13" i="79"/>
  <c r="BK13" i="84"/>
  <c r="AY13" i="79" s="1"/>
  <c r="BC13" i="79" s="1"/>
  <c r="BE13" i="79" s="1"/>
  <c r="W8" i="41" s="1"/>
  <c r="AW8" i="79"/>
  <c r="Y20" i="56"/>
  <c r="K20" i="56"/>
  <c r="AM20" i="56"/>
  <c r="AC20" i="56"/>
  <c r="AI20" i="56" s="1"/>
  <c r="Q20" i="56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M8" i="79"/>
  <c r="BO14" i="51"/>
  <c r="BS14" i="51" s="1"/>
  <c r="BG14" i="51"/>
  <c r="AY14" i="51"/>
  <c r="AQ14" i="51"/>
  <c r="AI14" i="51"/>
  <c r="AM14" i="51" s="1"/>
  <c r="AA14" i="51"/>
  <c r="Q14" i="51"/>
  <c r="W14" i="51" s="1"/>
  <c r="AQ17" i="52"/>
  <c r="CG18" i="79"/>
  <c r="CY18" i="84"/>
  <c r="CI18" i="79" s="1"/>
  <c r="CM18" i="79" s="1"/>
  <c r="CO18" i="79" s="1"/>
  <c r="CE8" i="52"/>
  <c r="AG31" i="32"/>
  <c r="AG27" i="32"/>
  <c r="AG19" i="32"/>
  <c r="AG15" i="32"/>
  <c r="AG11" i="32"/>
  <c r="AG46" i="32"/>
  <c r="AG41" i="32"/>
  <c r="AG38" i="32"/>
  <c r="AG32" i="32"/>
  <c r="AG28" i="32"/>
  <c r="AG20" i="32"/>
  <c r="AG16" i="32"/>
  <c r="AG42" i="32"/>
  <c r="AG39" i="32"/>
  <c r="AG33" i="32"/>
  <c r="AG29" i="32"/>
  <c r="AG25" i="32"/>
  <c r="AG17" i="32"/>
  <c r="AG40" i="32"/>
  <c r="AG36" i="32"/>
  <c r="AG30" i="32"/>
  <c r="AG18" i="32"/>
  <c r="AG14" i="32"/>
  <c r="AG37" i="32"/>
  <c r="AG43" i="32"/>
  <c r="AG45" i="32"/>
  <c r="AW23" i="79"/>
  <c r="BK23" i="84"/>
  <c r="AY23" i="79" s="1"/>
  <c r="BC23" i="79" s="1"/>
  <c r="BE23" i="79" s="1"/>
  <c r="W8" i="30" s="1"/>
  <c r="BG15" i="91"/>
  <c r="AE22" i="79"/>
  <c r="AQ22" i="84"/>
  <c r="AG22" i="79" s="1"/>
  <c r="AK22" i="79" s="1"/>
  <c r="AM22" i="79" s="1"/>
  <c r="AO85" i="52"/>
  <c r="AM85" i="52"/>
  <c r="AS85" i="52" s="1"/>
  <c r="BO15" i="51"/>
  <c r="BS15" i="51" s="1"/>
  <c r="BG15" i="51"/>
  <c r="AY15" i="51"/>
  <c r="AQ15" i="51"/>
  <c r="AI15" i="51"/>
  <c r="AM15" i="51" s="1"/>
  <c r="AA15" i="51"/>
  <c r="Q15" i="51"/>
  <c r="W15" i="51" s="1"/>
  <c r="AM27" i="34" l="1"/>
  <c r="AS27" i="34" s="1"/>
  <c r="AM24" i="42"/>
  <c r="AS24" i="42" s="1"/>
  <c r="AM25" i="43"/>
  <c r="AS25" i="43" s="1"/>
  <c r="AO25" i="43"/>
  <c r="AY25" i="43" s="1"/>
  <c r="AM32" i="45"/>
  <c r="AS32" i="45" s="1"/>
  <c r="BA43" i="45"/>
  <c r="AY43" i="45"/>
  <c r="I25" i="52"/>
  <c r="M25" i="52" s="1"/>
  <c r="K65" i="74"/>
  <c r="I18" i="50" s="1"/>
  <c r="M18" i="50" s="1"/>
  <c r="AM32" i="32"/>
  <c r="AS32" i="32" s="1"/>
  <c r="AM28" i="35"/>
  <c r="AS28" i="35" s="1"/>
  <c r="AO28" i="43"/>
  <c r="AY28" i="43" s="1"/>
  <c r="AM28" i="43"/>
  <c r="AS28" i="43" s="1"/>
  <c r="AO27" i="33"/>
  <c r="AM27" i="33"/>
  <c r="AO34" i="45"/>
  <c r="BA34" i="45" s="1"/>
  <c r="AM34" i="45"/>
  <c r="AO28" i="30"/>
  <c r="AM28" i="30"/>
  <c r="AS28" i="30" s="1"/>
  <c r="AO33" i="31"/>
  <c r="AM33" i="31"/>
  <c r="AS33" i="31" s="1"/>
  <c r="AO25" i="32"/>
  <c r="AY25" i="32" s="1"/>
  <c r="AM25" i="32"/>
  <c r="AS25" i="32" s="1"/>
  <c r="AO29" i="30"/>
  <c r="AM29" i="30"/>
  <c r="AS29" i="30" s="1"/>
  <c r="I87" i="52"/>
  <c r="M87" i="52" s="1"/>
  <c r="K79" i="74"/>
  <c r="I53" i="50" s="1"/>
  <c r="M53" i="50" s="1"/>
  <c r="AO40" i="40"/>
  <c r="AM40" i="40"/>
  <c r="AM32" i="30"/>
  <c r="AS32" i="30" s="1"/>
  <c r="AM25" i="34"/>
  <c r="AS25" i="34" s="1"/>
  <c r="AM25" i="35"/>
  <c r="AS25" i="35" s="1"/>
  <c r="AM25" i="36"/>
  <c r="AS25" i="36" s="1"/>
  <c r="AO30" i="40"/>
  <c r="AY30" i="40" s="1"/>
  <c r="AM30" i="40"/>
  <c r="AS30" i="40" s="1"/>
  <c r="AO40" i="37"/>
  <c r="AM40" i="37"/>
  <c r="AM23" i="45"/>
  <c r="AO23" i="45" s="1"/>
  <c r="AO40" i="31"/>
  <c r="BA40" i="31" s="1"/>
  <c r="AM40" i="31"/>
  <c r="AO33" i="32"/>
  <c r="AY33" i="32" s="1"/>
  <c r="AM33" i="32"/>
  <c r="AS33" i="32" s="1"/>
  <c r="I88" i="52"/>
  <c r="M88" i="52" s="1"/>
  <c r="K80" i="74"/>
  <c r="I54" i="50" s="1"/>
  <c r="M54" i="50" s="1"/>
  <c r="AO27" i="43"/>
  <c r="AM27" i="43"/>
  <c r="AO33" i="34"/>
  <c r="AM33" i="34"/>
  <c r="AS33" i="34" s="1"/>
  <c r="AO27" i="36"/>
  <c r="AM27" i="36"/>
  <c r="AS27" i="36" s="1"/>
  <c r="AO30" i="37"/>
  <c r="AY30" i="37" s="1"/>
  <c r="AM30" i="37"/>
  <c r="AS30" i="37" s="1"/>
  <c r="AO27" i="39"/>
  <c r="BA27" i="39" s="1"/>
  <c r="AM27" i="39"/>
  <c r="AO27" i="32"/>
  <c r="AM27" i="32"/>
  <c r="AO29" i="35"/>
  <c r="AM29" i="35"/>
  <c r="AS29" i="35" s="1"/>
  <c r="I31" i="52"/>
  <c r="M31" i="52" s="1"/>
  <c r="K68" i="74"/>
  <c r="I21" i="50" s="1"/>
  <c r="M21" i="50" s="1"/>
  <c r="AM32" i="42"/>
  <c r="AS32" i="42" s="1"/>
  <c r="Y8" i="30"/>
  <c r="AC8" i="30"/>
  <c r="AG37" i="46"/>
  <c r="AI37" i="46" s="1"/>
  <c r="AG31" i="46"/>
  <c r="AI31" i="46" s="1"/>
  <c r="AG27" i="46"/>
  <c r="AI27" i="46" s="1"/>
  <c r="AG19" i="46"/>
  <c r="AI19" i="46" s="1"/>
  <c r="AG15" i="46"/>
  <c r="AI15" i="46" s="1"/>
  <c r="AG11" i="46"/>
  <c r="AI11" i="46" s="1"/>
  <c r="AG41" i="46"/>
  <c r="AI41" i="46" s="1"/>
  <c r="AG38" i="46"/>
  <c r="AI38" i="46" s="1"/>
  <c r="AG32" i="46"/>
  <c r="AI32" i="46" s="1"/>
  <c r="AG28" i="46"/>
  <c r="AI28" i="46" s="1"/>
  <c r="AG20" i="46"/>
  <c r="AI20" i="46" s="1"/>
  <c r="AG16" i="46"/>
  <c r="AI16" i="46" s="1"/>
  <c r="AG46" i="46"/>
  <c r="AI46" i="46" s="1"/>
  <c r="AG33" i="46"/>
  <c r="AI33" i="46" s="1"/>
  <c r="AG29" i="46"/>
  <c r="AI29" i="46" s="1"/>
  <c r="AG25" i="46"/>
  <c r="AI25" i="46" s="1"/>
  <c r="AG17" i="46"/>
  <c r="AI17" i="46" s="1"/>
  <c r="AG36" i="46"/>
  <c r="AI36" i="46" s="1"/>
  <c r="AG39" i="46"/>
  <c r="AI39" i="46" s="1"/>
  <c r="AG43" i="46"/>
  <c r="AI43" i="46" s="1"/>
  <c r="AG14" i="46"/>
  <c r="AI14" i="46" s="1"/>
  <c r="AG30" i="46"/>
  <c r="AI30" i="46" s="1"/>
  <c r="AG40" i="46"/>
  <c r="AI40" i="46" s="1"/>
  <c r="AG42" i="46"/>
  <c r="AI42" i="46" s="1"/>
  <c r="AG18" i="46"/>
  <c r="AI18" i="46" s="1"/>
  <c r="AG45" i="46"/>
  <c r="AI45" i="46" s="1"/>
  <c r="AI47" i="46" s="1"/>
  <c r="AO8" i="7" s="1"/>
  <c r="AQ85" i="52"/>
  <c r="AG24" i="30"/>
  <c r="AG8" i="30"/>
  <c r="AI8" i="30" s="1"/>
  <c r="AG34" i="30"/>
  <c r="AG26" i="30"/>
  <c r="AG22" i="30"/>
  <c r="AG23" i="30"/>
  <c r="AS20" i="56"/>
  <c r="AG34" i="41"/>
  <c r="AG26" i="41"/>
  <c r="AG22" i="41"/>
  <c r="AG24" i="41"/>
  <c r="AG8" i="41"/>
  <c r="AG23" i="41"/>
  <c r="W42" i="43"/>
  <c r="W12" i="41"/>
  <c r="Y30" i="41"/>
  <c r="W30" i="41"/>
  <c r="AC30" i="41" s="1"/>
  <c r="AM27" i="46"/>
  <c r="AO27" i="46" s="1"/>
  <c r="AO30" i="31"/>
  <c r="AM30" i="31"/>
  <c r="AS30" i="31" s="1"/>
  <c r="W25" i="31"/>
  <c r="AC25" i="31" s="1"/>
  <c r="Y25" i="31"/>
  <c r="Q19" i="46"/>
  <c r="AU19" i="46"/>
  <c r="AE19" i="46"/>
  <c r="BA19" i="46"/>
  <c r="AK19" i="46"/>
  <c r="S19" i="46"/>
  <c r="BA19" i="38"/>
  <c r="AK19" i="38"/>
  <c r="Q19" i="38"/>
  <c r="AU19" i="38"/>
  <c r="AE19" i="38"/>
  <c r="Q19" i="31"/>
  <c r="S19" i="31" s="1"/>
  <c r="AU19" i="31"/>
  <c r="AE19" i="31"/>
  <c r="BA19" i="31"/>
  <c r="AK19" i="31"/>
  <c r="AU19" i="39"/>
  <c r="AE19" i="39"/>
  <c r="BA19" i="39"/>
  <c r="AK19" i="39"/>
  <c r="Q19" i="39"/>
  <c r="CA34" i="52"/>
  <c r="BC34" i="52"/>
  <c r="AM34" i="52"/>
  <c r="CG34" i="52"/>
  <c r="BQ34" i="52"/>
  <c r="AS34" i="52"/>
  <c r="AC34" i="52"/>
  <c r="BW34" i="52"/>
  <c r="BG34" i="52"/>
  <c r="AI34" i="52"/>
  <c r="Q34" i="52"/>
  <c r="BM34" i="52"/>
  <c r="AW34" i="52"/>
  <c r="BA34" i="52" s="1"/>
  <c r="Y34" i="52"/>
  <c r="AU14" i="36"/>
  <c r="AE14" i="36"/>
  <c r="BA14" i="36"/>
  <c r="AK14" i="36"/>
  <c r="Q14" i="36"/>
  <c r="Q14" i="35"/>
  <c r="Q14" i="38"/>
  <c r="AU14" i="38"/>
  <c r="AE14" i="38"/>
  <c r="BA14" i="38"/>
  <c r="AK14" i="38"/>
  <c r="S14" i="38"/>
  <c r="Q14" i="41"/>
  <c r="AO43" i="43"/>
  <c r="AM43" i="43"/>
  <c r="W31" i="42"/>
  <c r="AC31" i="42" s="1"/>
  <c r="AO28" i="42"/>
  <c r="AM28" i="42"/>
  <c r="AS28" i="42" s="1"/>
  <c r="W23" i="42"/>
  <c r="Y32" i="43"/>
  <c r="W32" i="43"/>
  <c r="AC32" i="43" s="1"/>
  <c r="W34" i="43"/>
  <c r="W26" i="44"/>
  <c r="W40" i="44"/>
  <c r="Y40" i="44" s="1"/>
  <c r="Y41" i="38"/>
  <c r="AC41" i="38"/>
  <c r="AM60" i="56"/>
  <c r="AC60" i="56"/>
  <c r="Q60" i="56"/>
  <c r="W60" i="56" s="1"/>
  <c r="AS60" i="56"/>
  <c r="AI60" i="56"/>
  <c r="Y60" i="56"/>
  <c r="AI39" i="55"/>
  <c r="Q39" i="55"/>
  <c r="W39" i="55" s="1"/>
  <c r="AA39" i="55"/>
  <c r="AG24" i="44"/>
  <c r="AG8" i="44"/>
  <c r="AG34" i="44"/>
  <c r="AG26" i="44"/>
  <c r="AG22" i="44"/>
  <c r="AG23" i="44"/>
  <c r="CG29" i="52"/>
  <c r="BQ29" i="52"/>
  <c r="AS29" i="52"/>
  <c r="AC29" i="52"/>
  <c r="BW29" i="52"/>
  <c r="BG29" i="52"/>
  <c r="AI29" i="52"/>
  <c r="Q29" i="52"/>
  <c r="W29" i="52" s="1"/>
  <c r="BM29" i="52"/>
  <c r="AW29" i="52"/>
  <c r="Y29" i="52"/>
  <c r="CA29" i="52"/>
  <c r="CE29" i="52" s="1"/>
  <c r="BC29" i="52"/>
  <c r="AM29" i="52"/>
  <c r="AQ29" i="52" s="1"/>
  <c r="AG23" i="34"/>
  <c r="AG24" i="34"/>
  <c r="AG26" i="34"/>
  <c r="AG34" i="34"/>
  <c r="AG8" i="34"/>
  <c r="AG22" i="34"/>
  <c r="W26" i="33"/>
  <c r="W29" i="38"/>
  <c r="AC29" i="38" s="1"/>
  <c r="W24" i="39"/>
  <c r="AC24" i="39" s="1"/>
  <c r="Y24" i="39"/>
  <c r="W26" i="39"/>
  <c r="W29" i="40"/>
  <c r="AC29" i="40" s="1"/>
  <c r="Y43" i="40"/>
  <c r="AK43" i="40" s="1"/>
  <c r="AC43" i="40"/>
  <c r="AE43" i="40"/>
  <c r="BW94" i="52"/>
  <c r="BG94" i="52"/>
  <c r="AI94" i="52"/>
  <c r="Q94" i="52"/>
  <c r="W94" i="52" s="1"/>
  <c r="BM94" i="52"/>
  <c r="AW94" i="52"/>
  <c r="Y94" i="52"/>
  <c r="CA94" i="52"/>
  <c r="CE94" i="52" s="1"/>
  <c r="BC94" i="52"/>
  <c r="AM94" i="52"/>
  <c r="AQ94" i="52" s="1"/>
  <c r="CG94" i="52"/>
  <c r="BQ94" i="52"/>
  <c r="AS94" i="52"/>
  <c r="AC94" i="52"/>
  <c r="AM31" i="56"/>
  <c r="AC31" i="56"/>
  <c r="AI31" i="56" s="1"/>
  <c r="Q31" i="56"/>
  <c r="W31" i="56" s="1"/>
  <c r="AS31" i="56"/>
  <c r="Y31" i="56"/>
  <c r="AI27" i="55"/>
  <c r="Q27" i="55"/>
  <c r="W27" i="55" s="1"/>
  <c r="AA27" i="55"/>
  <c r="AU37" i="45"/>
  <c r="AE37" i="45"/>
  <c r="BA37" i="45"/>
  <c r="AK37" i="45"/>
  <c r="Q37" i="45"/>
  <c r="AU37" i="44"/>
  <c r="AE37" i="44"/>
  <c r="BA37" i="44"/>
  <c r="AK37" i="44"/>
  <c r="S37" i="44"/>
  <c r="Q37" i="44"/>
  <c r="Y29" i="45"/>
  <c r="W29" i="45"/>
  <c r="AC29" i="45" s="1"/>
  <c r="W24" i="34"/>
  <c r="AC24" i="34" s="1"/>
  <c r="Y24" i="36"/>
  <c r="W24" i="36"/>
  <c r="AC24" i="36" s="1"/>
  <c r="Y41" i="34"/>
  <c r="AC41" i="34"/>
  <c r="W40" i="42"/>
  <c r="Y40" i="42" s="1"/>
  <c r="AQ81" i="52"/>
  <c r="Q8" i="49"/>
  <c r="K43" i="74"/>
  <c r="I43" i="54" s="1"/>
  <c r="M43" i="54" s="1"/>
  <c r="I43" i="74"/>
  <c r="I43" i="56" s="1"/>
  <c r="M43" i="56" s="1"/>
  <c r="CG8" i="52"/>
  <c r="AI21" i="90"/>
  <c r="AI17" i="90"/>
  <c r="AI13" i="90"/>
  <c r="AI9" i="90"/>
  <c r="AI23" i="90"/>
  <c r="AI22" i="90"/>
  <c r="AI18" i="90"/>
  <c r="AI14" i="90"/>
  <c r="AI10" i="90"/>
  <c r="AI19" i="90"/>
  <c r="AI15" i="90"/>
  <c r="AI11" i="90"/>
  <c r="AI20" i="90"/>
  <c r="AI16" i="90"/>
  <c r="AI12" i="90"/>
  <c r="AI8" i="90"/>
  <c r="AE8" i="43"/>
  <c r="AC8" i="43"/>
  <c r="Y8" i="43"/>
  <c r="W33" i="41"/>
  <c r="AC33" i="41" s="1"/>
  <c r="Y33" i="41"/>
  <c r="W24" i="41"/>
  <c r="AC24" i="41" s="1"/>
  <c r="AM31" i="41"/>
  <c r="AS31" i="41" s="1"/>
  <c r="W34" i="46"/>
  <c r="Y34" i="46" s="1"/>
  <c r="W28" i="31"/>
  <c r="AC28" i="31" s="1"/>
  <c r="Y28" i="31"/>
  <c r="W12" i="31"/>
  <c r="AC12" i="31" s="1"/>
  <c r="W31" i="32"/>
  <c r="AC31" i="32" s="1"/>
  <c r="AM28" i="32"/>
  <c r="AS28" i="32" s="1"/>
  <c r="W23" i="32"/>
  <c r="Y23" i="32" s="1"/>
  <c r="AK23" i="32" s="1"/>
  <c r="AU41" i="42"/>
  <c r="AS41" i="42"/>
  <c r="AO41" i="42"/>
  <c r="BA41" i="42" s="1"/>
  <c r="BA15" i="40"/>
  <c r="AK15" i="40"/>
  <c r="S15" i="40"/>
  <c r="Q15" i="40"/>
  <c r="AU15" i="40"/>
  <c r="AE15" i="40"/>
  <c r="AU15" i="32"/>
  <c r="AE15" i="32"/>
  <c r="BA15" i="32"/>
  <c r="AK15" i="32"/>
  <c r="S15" i="32"/>
  <c r="Q15" i="32"/>
  <c r="Q15" i="41"/>
  <c r="S15" i="41" s="1"/>
  <c r="AU15" i="41"/>
  <c r="AE15" i="41"/>
  <c r="BA15" i="41"/>
  <c r="AK15" i="41"/>
  <c r="Q15" i="33"/>
  <c r="S15" i="33" s="1"/>
  <c r="AU15" i="33"/>
  <c r="AE15" i="33"/>
  <c r="BA15" i="33"/>
  <c r="AK15" i="33"/>
  <c r="BA16" i="41"/>
  <c r="AK16" i="41"/>
  <c r="S16" i="41"/>
  <c r="Q16" i="41"/>
  <c r="AU16" i="41"/>
  <c r="AE16" i="41"/>
  <c r="Q16" i="44"/>
  <c r="S16" i="44" s="1"/>
  <c r="AU16" i="44"/>
  <c r="AE16" i="44"/>
  <c r="BA16" i="44"/>
  <c r="AK16" i="44"/>
  <c r="BA16" i="43"/>
  <c r="AK16" i="43"/>
  <c r="S16" i="43"/>
  <c r="Q16" i="43"/>
  <c r="AU16" i="43"/>
  <c r="AE16" i="43"/>
  <c r="BA16" i="46"/>
  <c r="AK16" i="46"/>
  <c r="S16" i="46"/>
  <c r="Q16" i="46"/>
  <c r="AU16" i="46"/>
  <c r="AE16" i="46"/>
  <c r="BA16" i="31"/>
  <c r="AK16" i="31"/>
  <c r="S16" i="31"/>
  <c r="Q16" i="31"/>
  <c r="AU16" i="31"/>
  <c r="AE16" i="31"/>
  <c r="AS22" i="90"/>
  <c r="AS18" i="90"/>
  <c r="AS14" i="90"/>
  <c r="AS10" i="90"/>
  <c r="AS19" i="90"/>
  <c r="AS15" i="90"/>
  <c r="AS11" i="90"/>
  <c r="AS23" i="90"/>
  <c r="AS20" i="90"/>
  <c r="AS16" i="90"/>
  <c r="AS12" i="90"/>
  <c r="AS8" i="90"/>
  <c r="AS21" i="90"/>
  <c r="AS17" i="90"/>
  <c r="AS13" i="90"/>
  <c r="AS9" i="90"/>
  <c r="Y25" i="37"/>
  <c r="W25" i="37"/>
  <c r="AC25" i="37" s="1"/>
  <c r="AG12" i="44"/>
  <c r="AG21" i="44"/>
  <c r="AG13" i="44"/>
  <c r="AG9" i="44"/>
  <c r="AG10" i="44"/>
  <c r="AM63" i="56"/>
  <c r="AC63" i="56"/>
  <c r="AI63" i="56" s="1"/>
  <c r="Q63" i="56"/>
  <c r="W63" i="56" s="1"/>
  <c r="AS63" i="56"/>
  <c r="Y63" i="56"/>
  <c r="AW23" i="33"/>
  <c r="AW24" i="33"/>
  <c r="AW8" i="33"/>
  <c r="AS21" i="79"/>
  <c r="AU21" i="79" s="1"/>
  <c r="AM8" i="33" s="1"/>
  <c r="AW34" i="33"/>
  <c r="AW22" i="33"/>
  <c r="AW26" i="33"/>
  <c r="K64" i="74"/>
  <c r="I17" i="50" s="1"/>
  <c r="M17" i="50" s="1"/>
  <c r="AU41" i="41"/>
  <c r="AS41" i="41"/>
  <c r="AO41" i="41"/>
  <c r="BA41" i="41" s="1"/>
  <c r="AS20" i="52"/>
  <c r="AU42" i="37"/>
  <c r="AS42" i="37"/>
  <c r="W29" i="33"/>
  <c r="AC29" i="33" s="1"/>
  <c r="AO30" i="38"/>
  <c r="AM30" i="38"/>
  <c r="AS30" i="38" s="1"/>
  <c r="W29" i="39"/>
  <c r="AC29" i="39" s="1"/>
  <c r="W32" i="40"/>
  <c r="AC32" i="40" s="1"/>
  <c r="U84" i="52"/>
  <c r="W84" i="52" s="1"/>
  <c r="Q84" i="52"/>
  <c r="Y84" i="52" s="1"/>
  <c r="U85" i="52"/>
  <c r="W85" i="52" s="1"/>
  <c r="Q85" i="52"/>
  <c r="Y85" i="52" s="1"/>
  <c r="AG34" i="38"/>
  <c r="AG26" i="38"/>
  <c r="AG22" i="38"/>
  <c r="AG23" i="38"/>
  <c r="AG24" i="38"/>
  <c r="AG8" i="38"/>
  <c r="K82" i="74"/>
  <c r="I56" i="50" s="1"/>
  <c r="M56" i="50" s="1"/>
  <c r="Y43" i="41"/>
  <c r="AK43" i="41" s="1"/>
  <c r="AC43" i="41"/>
  <c r="AS29" i="56"/>
  <c r="Y29" i="56"/>
  <c r="AM29" i="56"/>
  <c r="AC29" i="56"/>
  <c r="AI29" i="56" s="1"/>
  <c r="Q29" i="56"/>
  <c r="W29" i="56" s="1"/>
  <c r="AI10" i="55"/>
  <c r="Q10" i="55"/>
  <c r="W10" i="55" s="1"/>
  <c r="AA10" i="55"/>
  <c r="AG12" i="30"/>
  <c r="AG21" i="30"/>
  <c r="AG13" i="30"/>
  <c r="AG9" i="30"/>
  <c r="AG10" i="30"/>
  <c r="AM43" i="33"/>
  <c r="AO43" i="33" s="1"/>
  <c r="Q37" i="33"/>
  <c r="S37" i="33" s="1"/>
  <c r="AU37" i="33"/>
  <c r="AE37" i="33"/>
  <c r="BA37" i="33"/>
  <c r="AK37" i="33"/>
  <c r="AU37" i="32"/>
  <c r="AE37" i="32"/>
  <c r="BA37" i="32"/>
  <c r="AK37" i="32"/>
  <c r="S37" i="32"/>
  <c r="Q37" i="32"/>
  <c r="AO40" i="38"/>
  <c r="AM40" i="38"/>
  <c r="AS40" i="38" s="1"/>
  <c r="AG12" i="37"/>
  <c r="AG21" i="37"/>
  <c r="AG13" i="37"/>
  <c r="AG9" i="37"/>
  <c r="AG10" i="37"/>
  <c r="Y41" i="45"/>
  <c r="AK41" i="45" s="1"/>
  <c r="AC41" i="45"/>
  <c r="AE41" i="45"/>
  <c r="Y43" i="37"/>
  <c r="AK43" i="37" s="1"/>
  <c r="AC43" i="37"/>
  <c r="AE43" i="37"/>
  <c r="K18" i="73"/>
  <c r="I44" i="23" s="1"/>
  <c r="M44" i="23" s="1"/>
  <c r="S44" i="23" s="1"/>
  <c r="I18" i="73"/>
  <c r="I44" i="25" s="1"/>
  <c r="M44" i="25" s="1"/>
  <c r="S44" i="25" s="1"/>
  <c r="K36" i="74"/>
  <c r="I27" i="54" s="1"/>
  <c r="M27" i="54" s="1"/>
  <c r="I36" i="74"/>
  <c r="I27" i="56" s="1"/>
  <c r="M27" i="56" s="1"/>
  <c r="Y23" i="92"/>
  <c r="Y20" i="92"/>
  <c r="Y16" i="92"/>
  <c r="Y12" i="92"/>
  <c r="Y8" i="92"/>
  <c r="Y21" i="92"/>
  <c r="Y17" i="92"/>
  <c r="Y13" i="92"/>
  <c r="Y9" i="92"/>
  <c r="Y22" i="92"/>
  <c r="Y18" i="92"/>
  <c r="Y14" i="92"/>
  <c r="Y10" i="92"/>
  <c r="Y19" i="92"/>
  <c r="Y15" i="92"/>
  <c r="Y11" i="92"/>
  <c r="BG23" i="92"/>
  <c r="AW23" i="43"/>
  <c r="AS11" i="79"/>
  <c r="AU11" i="79" s="1"/>
  <c r="AM8" i="43" s="1"/>
  <c r="AW8" i="43"/>
  <c r="AW22" i="43"/>
  <c r="AW24" i="43"/>
  <c r="AW34" i="43"/>
  <c r="AW26" i="43"/>
  <c r="AG12" i="32"/>
  <c r="AG21" i="32"/>
  <c r="AG13" i="32"/>
  <c r="AG9" i="32"/>
  <c r="AG10" i="32"/>
  <c r="W27" i="41"/>
  <c r="AM27" i="31"/>
  <c r="AS27" i="31" s="1"/>
  <c r="AO27" i="31"/>
  <c r="W24" i="32"/>
  <c r="AC24" i="32" s="1"/>
  <c r="AY83" i="52"/>
  <c r="AW83" i="52"/>
  <c r="BC83" i="52" s="1"/>
  <c r="AY80" i="52"/>
  <c r="BA80" i="52" s="1"/>
  <c r="AW80" i="52"/>
  <c r="BC80" i="52" s="1"/>
  <c r="AY41" i="44"/>
  <c r="AU17" i="43"/>
  <c r="AE17" i="43"/>
  <c r="BA17" i="43"/>
  <c r="AK17" i="43"/>
  <c r="Q17" i="43"/>
  <c r="Q17" i="35"/>
  <c r="AU17" i="35"/>
  <c r="AE17" i="35"/>
  <c r="BA17" i="35"/>
  <c r="AK17" i="35"/>
  <c r="S17" i="35"/>
  <c r="AU17" i="46"/>
  <c r="AE17" i="46"/>
  <c r="BA17" i="46"/>
  <c r="AK17" i="46"/>
  <c r="Q17" i="46"/>
  <c r="AU17" i="38"/>
  <c r="AE17" i="38"/>
  <c r="BA17" i="38"/>
  <c r="AK17" i="38"/>
  <c r="Q17" i="38"/>
  <c r="S17" i="38" s="1"/>
  <c r="AU17" i="31"/>
  <c r="AE17" i="31"/>
  <c r="BA17" i="31"/>
  <c r="AK17" i="31"/>
  <c r="Q17" i="31"/>
  <c r="AU18" i="34"/>
  <c r="AE18" i="34"/>
  <c r="BA18" i="34"/>
  <c r="AK18" i="34"/>
  <c r="Q18" i="34"/>
  <c r="S18" i="34" s="1"/>
  <c r="BA18" i="37"/>
  <c r="AK18" i="37"/>
  <c r="Q18" i="37"/>
  <c r="S18" i="37" s="1"/>
  <c r="AU18" i="37"/>
  <c r="AE18" i="37"/>
  <c r="Q18" i="40"/>
  <c r="AU18" i="40"/>
  <c r="AE18" i="40"/>
  <c r="BA18" i="40"/>
  <c r="AK18" i="40"/>
  <c r="S18" i="40"/>
  <c r="BA18" i="39"/>
  <c r="AK18" i="39"/>
  <c r="Q18" i="39"/>
  <c r="S18" i="39" s="1"/>
  <c r="AU18" i="39"/>
  <c r="AE18" i="39"/>
  <c r="AM43" i="42"/>
  <c r="W24" i="37"/>
  <c r="AC24" i="37" s="1"/>
  <c r="W26" i="43"/>
  <c r="AM40" i="32"/>
  <c r="AO40" i="32"/>
  <c r="Y23" i="90"/>
  <c r="Y20" i="90"/>
  <c r="Y16" i="90"/>
  <c r="Y12" i="90"/>
  <c r="Y8" i="90"/>
  <c r="Y21" i="90"/>
  <c r="Y17" i="90"/>
  <c r="Y13" i="90"/>
  <c r="Y9" i="90"/>
  <c r="Y22" i="90"/>
  <c r="Y18" i="90"/>
  <c r="Y14" i="90"/>
  <c r="Y10" i="90"/>
  <c r="Y19" i="90"/>
  <c r="Y15" i="90"/>
  <c r="Y11" i="90"/>
  <c r="BG23" i="90"/>
  <c r="Q62" i="54"/>
  <c r="W62" i="54" s="1"/>
  <c r="Q52" i="54"/>
  <c r="W52" i="54" s="1"/>
  <c r="AW24" i="39"/>
  <c r="AW8" i="39"/>
  <c r="AW23" i="39"/>
  <c r="AW22" i="39"/>
  <c r="AS15" i="79"/>
  <c r="AU15" i="79" s="1"/>
  <c r="AM8" i="39" s="1"/>
  <c r="AW34" i="39"/>
  <c r="AW26" i="39"/>
  <c r="AW12" i="39"/>
  <c r="AW13" i="39"/>
  <c r="AW9" i="39"/>
  <c r="AW10" i="39"/>
  <c r="CC15" i="79"/>
  <c r="CE15" i="79" s="1"/>
  <c r="AW21" i="39"/>
  <c r="Y22" i="50"/>
  <c r="Q22" i="50"/>
  <c r="W22" i="50" s="1"/>
  <c r="AW21" i="43"/>
  <c r="AW13" i="43"/>
  <c r="AW9" i="43"/>
  <c r="CC11" i="79"/>
  <c r="CE11" i="79" s="1"/>
  <c r="AW10" i="43"/>
  <c r="AW12" i="43"/>
  <c r="AS43" i="40"/>
  <c r="AU43" i="40"/>
  <c r="AM23" i="33"/>
  <c r="Y31" i="38"/>
  <c r="W31" i="38"/>
  <c r="AC31" i="38" s="1"/>
  <c r="W12" i="38"/>
  <c r="AC12" i="38" s="1"/>
  <c r="W23" i="38"/>
  <c r="AC23" i="38" s="1"/>
  <c r="W28" i="40"/>
  <c r="AC28" i="40" s="1"/>
  <c r="AO41" i="34"/>
  <c r="AS41" i="34"/>
  <c r="AY33" i="34"/>
  <c r="Y43" i="43"/>
  <c r="AK43" i="43" s="1"/>
  <c r="AC43" i="43"/>
  <c r="CA92" i="52"/>
  <c r="CE92" i="52" s="1"/>
  <c r="BC92" i="52"/>
  <c r="AM92" i="52"/>
  <c r="AQ92" i="52" s="1"/>
  <c r="CG92" i="52"/>
  <c r="BQ92" i="52"/>
  <c r="AS92" i="52"/>
  <c r="AC92" i="52"/>
  <c r="BW92" i="52"/>
  <c r="BG92" i="52"/>
  <c r="AI92" i="52"/>
  <c r="Q92" i="52"/>
  <c r="W92" i="52" s="1"/>
  <c r="BM92" i="52"/>
  <c r="AW92" i="52"/>
  <c r="Y92" i="52"/>
  <c r="Q9" i="42"/>
  <c r="Q9" i="39"/>
  <c r="S9" i="39"/>
  <c r="AI37" i="55"/>
  <c r="Q37" i="55"/>
  <c r="W37" i="55" s="1"/>
  <c r="AA37" i="55"/>
  <c r="M9" i="55"/>
  <c r="AM42" i="41"/>
  <c r="AO42" i="41"/>
  <c r="BA42" i="41" s="1"/>
  <c r="AG21" i="42"/>
  <c r="AG13" i="42"/>
  <c r="AG9" i="42"/>
  <c r="AG10" i="42"/>
  <c r="AG12" i="42"/>
  <c r="AU37" i="37"/>
  <c r="AE37" i="37"/>
  <c r="BA37" i="37"/>
  <c r="AK37" i="37"/>
  <c r="S37" i="37"/>
  <c r="Q37" i="37"/>
  <c r="BA37" i="36"/>
  <c r="AK37" i="36"/>
  <c r="S37" i="36"/>
  <c r="Q37" i="36"/>
  <c r="AU37" i="36"/>
  <c r="AE37" i="36"/>
  <c r="Q37" i="46"/>
  <c r="AU37" i="46"/>
  <c r="AE37" i="46"/>
  <c r="BA37" i="46"/>
  <c r="AK37" i="46"/>
  <c r="AM12" i="45"/>
  <c r="AO30" i="45"/>
  <c r="AY30" i="45" s="1"/>
  <c r="AM30" i="45"/>
  <c r="AS30" i="45" s="1"/>
  <c r="W25" i="45"/>
  <c r="AC25" i="45" s="1"/>
  <c r="W32" i="34"/>
  <c r="AC32" i="34" s="1"/>
  <c r="AM27" i="35"/>
  <c r="W30" i="36"/>
  <c r="AC30" i="36" s="1"/>
  <c r="Y30" i="36"/>
  <c r="AO32" i="36"/>
  <c r="AM32" i="36"/>
  <c r="AS32" i="36" s="1"/>
  <c r="AG23" i="42"/>
  <c r="AG8" i="42"/>
  <c r="AG26" i="42"/>
  <c r="AG34" i="42"/>
  <c r="AG22" i="42"/>
  <c r="AG24" i="42"/>
  <c r="AO40" i="45"/>
  <c r="AM40" i="45"/>
  <c r="M33" i="17"/>
  <c r="G28" i="10" s="1"/>
  <c r="S31" i="17"/>
  <c r="S33" i="17" s="1"/>
  <c r="I33" i="8" s="1"/>
  <c r="AY29" i="35"/>
  <c r="AY42" i="35"/>
  <c r="AY40" i="31"/>
  <c r="AI9" i="77"/>
  <c r="AK9" i="77" s="1"/>
  <c r="I18" i="16" s="1"/>
  <c r="AI19" i="77"/>
  <c r="AK19" i="77" s="1"/>
  <c r="I28" i="16" s="1"/>
  <c r="M28" i="16" s="1"/>
  <c r="S28" i="16" s="1"/>
  <c r="AI20" i="77"/>
  <c r="AK20" i="77" s="1"/>
  <c r="I29" i="16" s="1"/>
  <c r="M29" i="16" s="1"/>
  <c r="S29" i="16" s="1"/>
  <c r="AI18" i="77"/>
  <c r="AK18" i="77" s="1"/>
  <c r="I27" i="16" s="1"/>
  <c r="M27" i="16" s="1"/>
  <c r="S27" i="16" s="1"/>
  <c r="AM19" i="77"/>
  <c r="AO19" i="77" s="1"/>
  <c r="I26" i="21" s="1"/>
  <c r="M26" i="21" s="1"/>
  <c r="S26" i="21" s="1"/>
  <c r="AM9" i="77"/>
  <c r="AO9" i="77" s="1"/>
  <c r="I16" i="21" s="1"/>
  <c r="AM18" i="77"/>
  <c r="AO18" i="77" s="1"/>
  <c r="I25" i="21" s="1"/>
  <c r="M25" i="21" s="1"/>
  <c r="S25" i="21" s="1"/>
  <c r="AM20" i="77"/>
  <c r="AO20" i="77" s="1"/>
  <c r="I27" i="21" s="1"/>
  <c r="M27" i="21" s="1"/>
  <c r="S27" i="21" s="1"/>
  <c r="AQ9" i="77"/>
  <c r="AS9" i="77" s="1"/>
  <c r="I18" i="15" s="1"/>
  <c r="AQ19" i="77"/>
  <c r="AS19" i="77" s="1"/>
  <c r="I28" i="15" s="1"/>
  <c r="M28" i="15" s="1"/>
  <c r="AQ18" i="77"/>
  <c r="AS18" i="77" s="1"/>
  <c r="I27" i="15" s="1"/>
  <c r="M27" i="15" s="1"/>
  <c r="AQ20" i="77"/>
  <c r="AS20" i="77" s="1"/>
  <c r="I29" i="15" s="1"/>
  <c r="M29" i="15" s="1"/>
  <c r="AM43" i="36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AW12" i="32"/>
  <c r="AW21" i="32"/>
  <c r="AW13" i="32"/>
  <c r="AW9" i="32"/>
  <c r="AW10" i="32"/>
  <c r="CC22" i="79"/>
  <c r="CE22" i="79" s="1"/>
  <c r="AM12" i="32" s="1"/>
  <c r="AM32" i="41"/>
  <c r="AS32" i="41" s="1"/>
  <c r="W31" i="46"/>
  <c r="Y31" i="46" s="1"/>
  <c r="W23" i="46"/>
  <c r="Y23" i="46" s="1"/>
  <c r="AM29" i="31"/>
  <c r="AS29" i="31" s="1"/>
  <c r="CE8" i="83"/>
  <c r="BQ8" i="79" s="1"/>
  <c r="BU8" i="79" s="1"/>
  <c r="BW8" i="79" s="1"/>
  <c r="BO8" i="79"/>
  <c r="AG21" i="40"/>
  <c r="AG13" i="40"/>
  <c r="AG9" i="40"/>
  <c r="AG10" i="40"/>
  <c r="AG12" i="40"/>
  <c r="Y43" i="35"/>
  <c r="AK43" i="35" s="1"/>
  <c r="AC43" i="35"/>
  <c r="Q13" i="39"/>
  <c r="CA22" i="52"/>
  <c r="BC22" i="52"/>
  <c r="AM22" i="52"/>
  <c r="CG22" i="52"/>
  <c r="BQ22" i="52"/>
  <c r="AS22" i="52"/>
  <c r="AC22" i="52"/>
  <c r="BW22" i="52"/>
  <c r="BG22" i="52"/>
  <c r="AI22" i="52"/>
  <c r="Q22" i="52"/>
  <c r="BM22" i="52"/>
  <c r="AW22" i="52"/>
  <c r="BA22" i="52" s="1"/>
  <c r="Y22" i="52"/>
  <c r="Q13" i="42"/>
  <c r="S13" i="42"/>
  <c r="BA13" i="34"/>
  <c r="AK13" i="34"/>
  <c r="S13" i="34"/>
  <c r="Q13" i="34"/>
  <c r="AU13" i="34"/>
  <c r="AE13" i="34"/>
  <c r="AU11" i="44"/>
  <c r="AE11" i="44"/>
  <c r="BA11" i="44"/>
  <c r="AK11" i="44"/>
  <c r="S11" i="44"/>
  <c r="Q11" i="44"/>
  <c r="AU11" i="36"/>
  <c r="AE11" i="36"/>
  <c r="BA11" i="36"/>
  <c r="AK11" i="36"/>
  <c r="Q11" i="36"/>
  <c r="AU11" i="45"/>
  <c r="AE11" i="45"/>
  <c r="BA11" i="45"/>
  <c r="AK11" i="45"/>
  <c r="S11" i="45"/>
  <c r="Q11" i="45"/>
  <c r="AU11" i="37"/>
  <c r="AE11" i="37"/>
  <c r="BA11" i="37"/>
  <c r="AK11" i="37"/>
  <c r="Q11" i="37"/>
  <c r="AU11" i="30"/>
  <c r="AE11" i="30"/>
  <c r="BA11" i="30"/>
  <c r="AK11" i="30"/>
  <c r="S11" i="30"/>
  <c r="Q11" i="30"/>
  <c r="W29" i="37"/>
  <c r="AC29" i="37" s="1"/>
  <c r="AM30" i="42"/>
  <c r="AS30" i="42" s="1"/>
  <c r="AM29" i="43"/>
  <c r="AS29" i="43" s="1"/>
  <c r="AO29" i="43"/>
  <c r="AY29" i="43" s="1"/>
  <c r="Y23" i="43"/>
  <c r="AK23" i="43" s="1"/>
  <c r="W23" i="43"/>
  <c r="W32" i="44"/>
  <c r="AC32" i="44" s="1"/>
  <c r="S25" i="97"/>
  <c r="I39" i="41" s="1"/>
  <c r="M39" i="41" s="1"/>
  <c r="Q25" i="97"/>
  <c r="I38" i="41" s="1"/>
  <c r="M38" i="41" s="1"/>
  <c r="S33" i="97"/>
  <c r="I39" i="33" s="1"/>
  <c r="M39" i="33" s="1"/>
  <c r="Q33" i="97"/>
  <c r="I38" i="33" s="1"/>
  <c r="M38" i="33" s="1"/>
  <c r="S22" i="97"/>
  <c r="I39" i="44" s="1"/>
  <c r="M39" i="44" s="1"/>
  <c r="Q22" i="97"/>
  <c r="I38" i="44" s="1"/>
  <c r="M38" i="44" s="1"/>
  <c r="S30" i="97"/>
  <c r="I39" i="36" s="1"/>
  <c r="M39" i="36" s="1"/>
  <c r="Q30" i="97"/>
  <c r="I38" i="36" s="1"/>
  <c r="M38" i="36" s="1"/>
  <c r="AI41" i="38"/>
  <c r="AM55" i="56"/>
  <c r="AS55" i="56" s="1"/>
  <c r="AC55" i="56"/>
  <c r="AI55" i="56" s="1"/>
  <c r="Q55" i="56"/>
  <c r="W55" i="56" s="1"/>
  <c r="Y55" i="56"/>
  <c r="Y28" i="56"/>
  <c r="AM28" i="56"/>
  <c r="AS28" i="56" s="1"/>
  <c r="AC28" i="56"/>
  <c r="AI28" i="56" s="1"/>
  <c r="Q28" i="56"/>
  <c r="W28" i="56" s="1"/>
  <c r="G10" i="103"/>
  <c r="G9" i="103"/>
  <c r="Y43" i="33"/>
  <c r="AK43" i="33" s="1"/>
  <c r="AC43" i="33"/>
  <c r="AM43" i="35"/>
  <c r="AM43" i="46"/>
  <c r="AO43" i="46" s="1"/>
  <c r="Y28" i="33"/>
  <c r="W28" i="33"/>
  <c r="AC28" i="33" s="1"/>
  <c r="W25" i="33"/>
  <c r="AC25" i="33" s="1"/>
  <c r="Y25" i="33"/>
  <c r="Y27" i="38"/>
  <c r="W27" i="38"/>
  <c r="AC27" i="38" s="1"/>
  <c r="W33" i="38"/>
  <c r="AC33" i="38" s="1"/>
  <c r="Y25" i="38"/>
  <c r="W25" i="38"/>
  <c r="AC25" i="38" s="1"/>
  <c r="W28" i="39"/>
  <c r="AC28" i="39" s="1"/>
  <c r="Y12" i="39"/>
  <c r="AK12" i="39" s="1"/>
  <c r="W12" i="39"/>
  <c r="W25" i="39"/>
  <c r="AC25" i="39" s="1"/>
  <c r="Y25" i="39"/>
  <c r="Y27" i="40"/>
  <c r="AK27" i="40" s="1"/>
  <c r="W27" i="40"/>
  <c r="W33" i="40"/>
  <c r="AC33" i="40" s="1"/>
  <c r="Y25" i="40"/>
  <c r="AI25" i="40" s="1"/>
  <c r="W25" i="40"/>
  <c r="AC25" i="40" s="1"/>
  <c r="W40" i="41"/>
  <c r="AW21" i="38"/>
  <c r="AW13" i="38"/>
  <c r="AW9" i="38"/>
  <c r="AW10" i="38"/>
  <c r="CC16" i="79"/>
  <c r="CE16" i="79" s="1"/>
  <c r="AW12" i="38"/>
  <c r="AY44" i="46"/>
  <c r="AG8" i="7" s="1"/>
  <c r="AE8" i="45"/>
  <c r="Y8" i="45"/>
  <c r="AC8" i="45"/>
  <c r="I11" i="96"/>
  <c r="E14" i="95" s="1"/>
  <c r="G14" i="95" s="1"/>
  <c r="K15" i="96"/>
  <c r="E23" i="95" s="1"/>
  <c r="G23" i="95" s="1"/>
  <c r="I15" i="96"/>
  <c r="E22" i="95" s="1"/>
  <c r="G22" i="95" s="1"/>
  <c r="I18" i="96"/>
  <c r="E29" i="95" s="1"/>
  <c r="G29" i="95" s="1"/>
  <c r="K69" i="95"/>
  <c r="I34" i="16" s="1"/>
  <c r="M34" i="16" s="1"/>
  <c r="I23" i="96"/>
  <c r="E74" i="95" s="1"/>
  <c r="G74" i="95" s="1"/>
  <c r="U18" i="97"/>
  <c r="U19" i="97"/>
  <c r="K83" i="95"/>
  <c r="I170" i="11" s="1"/>
  <c r="M11" i="94"/>
  <c r="K11" i="94"/>
  <c r="I46" i="45" s="1"/>
  <c r="M46" i="45" s="1"/>
  <c r="K15" i="94"/>
  <c r="I46" i="41" s="1"/>
  <c r="M46" i="41" s="1"/>
  <c r="M19" i="94"/>
  <c r="K19" i="94"/>
  <c r="I46" i="37" s="1"/>
  <c r="M46" i="37" s="1"/>
  <c r="K23" i="94"/>
  <c r="I46" i="33" s="1"/>
  <c r="M46" i="33" s="1"/>
  <c r="M27" i="94"/>
  <c r="K27" i="94"/>
  <c r="I46" i="30" s="1"/>
  <c r="M46" i="30" s="1"/>
  <c r="K31" i="94"/>
  <c r="I36" i="22" s="1"/>
  <c r="M36" i="22" s="1"/>
  <c r="S36" i="22" s="1"/>
  <c r="K29" i="96"/>
  <c r="I29" i="96"/>
  <c r="E35" i="94" s="1"/>
  <c r="G35" i="94" s="1"/>
  <c r="I31" i="96"/>
  <c r="E39" i="94" s="1"/>
  <c r="G39" i="94" s="1"/>
  <c r="W42" i="39"/>
  <c r="AM43" i="38"/>
  <c r="Q37" i="41"/>
  <c r="AU37" i="41"/>
  <c r="AE37" i="41"/>
  <c r="BA37" i="41"/>
  <c r="AK37" i="41"/>
  <c r="S37" i="41"/>
  <c r="W33" i="45"/>
  <c r="AC33" i="45" s="1"/>
  <c r="AM31" i="45"/>
  <c r="AS31" i="45" s="1"/>
  <c r="AM26" i="45"/>
  <c r="Y25" i="30"/>
  <c r="W25" i="30"/>
  <c r="AC25" i="30" s="1"/>
  <c r="W12" i="34"/>
  <c r="AC12" i="34" s="1"/>
  <c r="AO32" i="35"/>
  <c r="AM32" i="35"/>
  <c r="AS32" i="35" s="1"/>
  <c r="Y31" i="36"/>
  <c r="W31" i="36"/>
  <c r="AC31" i="36" s="1"/>
  <c r="W28" i="36"/>
  <c r="AC28" i="36" s="1"/>
  <c r="AM40" i="39"/>
  <c r="Q9" i="30"/>
  <c r="AU9" i="30"/>
  <c r="AE9" i="30"/>
  <c r="BA9" i="30"/>
  <c r="AK9" i="30"/>
  <c r="BA9" i="36"/>
  <c r="AK9" i="36"/>
  <c r="S9" i="36"/>
  <c r="Q9" i="36"/>
  <c r="AU9" i="36"/>
  <c r="AE9" i="36"/>
  <c r="Q9" i="45"/>
  <c r="S9" i="45"/>
  <c r="K15" i="73"/>
  <c r="I35" i="23" s="1"/>
  <c r="M35" i="23" s="1"/>
  <c r="S35" i="23" s="1"/>
  <c r="I15" i="73"/>
  <c r="I35" i="25" s="1"/>
  <c r="M35" i="25" s="1"/>
  <c r="S35" i="25" s="1"/>
  <c r="AG12" i="36"/>
  <c r="AG21" i="36"/>
  <c r="AG13" i="36"/>
  <c r="AG9" i="36"/>
  <c r="AG10" i="36"/>
  <c r="I42" i="74"/>
  <c r="I41" i="56" s="1"/>
  <c r="M41" i="56" s="1"/>
  <c r="K47" i="56"/>
  <c r="K48" i="56"/>
  <c r="K46" i="56"/>
  <c r="M46" i="56" s="1"/>
  <c r="S42" i="43"/>
  <c r="S12" i="41"/>
  <c r="S30" i="41"/>
  <c r="Y27" i="46"/>
  <c r="W27" i="46"/>
  <c r="Y30" i="31"/>
  <c r="AI30" i="31" s="1"/>
  <c r="W30" i="31"/>
  <c r="AC30" i="31" s="1"/>
  <c r="S25" i="31"/>
  <c r="Y32" i="32"/>
  <c r="AI32" i="32" s="1"/>
  <c r="W32" i="32"/>
  <c r="AC32" i="32" s="1"/>
  <c r="AS41" i="38"/>
  <c r="AO41" i="38"/>
  <c r="AY40" i="38"/>
  <c r="AU19" i="44"/>
  <c r="AE19" i="44"/>
  <c r="BA19" i="44"/>
  <c r="AK19" i="44"/>
  <c r="Q19" i="44"/>
  <c r="AU19" i="36"/>
  <c r="AE19" i="36"/>
  <c r="BA19" i="36"/>
  <c r="AK19" i="36"/>
  <c r="S19" i="36"/>
  <c r="Q19" i="36"/>
  <c r="AU19" i="45"/>
  <c r="AE19" i="45"/>
  <c r="BA19" i="45"/>
  <c r="AK19" i="45"/>
  <c r="Q19" i="45"/>
  <c r="AU19" i="37"/>
  <c r="AE19" i="37"/>
  <c r="BA19" i="37"/>
  <c r="AK19" i="37"/>
  <c r="S19" i="37"/>
  <c r="Q19" i="37"/>
  <c r="AU19" i="30"/>
  <c r="AE19" i="30"/>
  <c r="BA19" i="30"/>
  <c r="AK19" i="30"/>
  <c r="Q19" i="30"/>
  <c r="S14" i="32"/>
  <c r="Q14" i="32"/>
  <c r="BW24" i="52"/>
  <c r="BG24" i="52"/>
  <c r="AI24" i="52"/>
  <c r="Q24" i="52"/>
  <c r="BM24" i="52"/>
  <c r="AW24" i="52"/>
  <c r="BA24" i="52" s="1"/>
  <c r="Y24" i="52"/>
  <c r="CA24" i="52"/>
  <c r="BC24" i="52"/>
  <c r="AM24" i="52"/>
  <c r="CG24" i="52"/>
  <c r="BQ24" i="52"/>
  <c r="AS24" i="52"/>
  <c r="AC24" i="52"/>
  <c r="AU14" i="34"/>
  <c r="AE14" i="34"/>
  <c r="BA14" i="34"/>
  <c r="AK14" i="34"/>
  <c r="S14" i="34"/>
  <c r="Q14" i="34"/>
  <c r="BA14" i="37"/>
  <c r="AK14" i="37"/>
  <c r="S14" i="37"/>
  <c r="Q14" i="37"/>
  <c r="AU14" i="37"/>
  <c r="AE14" i="37"/>
  <c r="AI19" i="91"/>
  <c r="AI15" i="91"/>
  <c r="AI11" i="91"/>
  <c r="AI20" i="91"/>
  <c r="AI16" i="91"/>
  <c r="AI12" i="91"/>
  <c r="AI8" i="91"/>
  <c r="AI21" i="91"/>
  <c r="AI17" i="91"/>
  <c r="AI13" i="91"/>
  <c r="AI9" i="91"/>
  <c r="AI23" i="91"/>
  <c r="AI22" i="91"/>
  <c r="AI18" i="91"/>
  <c r="AI14" i="91"/>
  <c r="AI10" i="91"/>
  <c r="M8" i="7"/>
  <c r="AS48" i="46"/>
  <c r="S31" i="42"/>
  <c r="W28" i="42"/>
  <c r="AC28" i="42" s="1"/>
  <c r="S23" i="42"/>
  <c r="S32" i="43"/>
  <c r="S34" i="43"/>
  <c r="S26" i="44"/>
  <c r="Y12" i="44"/>
  <c r="AK12" i="44" s="1"/>
  <c r="W12" i="44"/>
  <c r="S40" i="44"/>
  <c r="Y43" i="38"/>
  <c r="AK43" i="38" s="1"/>
  <c r="AC43" i="38"/>
  <c r="K56" i="74"/>
  <c r="I60" i="54" s="1"/>
  <c r="M60" i="54" s="1"/>
  <c r="K71" i="96"/>
  <c r="I39" i="53" s="1"/>
  <c r="M39" i="53" s="1"/>
  <c r="Q39" i="53" s="1"/>
  <c r="W39" i="53" s="1"/>
  <c r="Q20" i="50"/>
  <c r="W20" i="50" s="1"/>
  <c r="Y20" i="50"/>
  <c r="AM23" i="56"/>
  <c r="AC23" i="56"/>
  <c r="Q23" i="56"/>
  <c r="W23" i="56" s="1"/>
  <c r="AS23" i="56"/>
  <c r="AI23" i="56"/>
  <c r="AC42" i="34"/>
  <c r="AE42" i="34"/>
  <c r="AO42" i="40"/>
  <c r="AM42" i="40"/>
  <c r="S26" i="33"/>
  <c r="S29" i="38"/>
  <c r="AO26" i="39"/>
  <c r="BA26" i="39" s="1"/>
  <c r="AM26" i="39"/>
  <c r="S29" i="40"/>
  <c r="K78" i="96"/>
  <c r="I25" i="22" s="1"/>
  <c r="M25" i="22" s="1"/>
  <c r="S25" i="22" s="1"/>
  <c r="I78" i="96"/>
  <c r="I25" i="24" s="1"/>
  <c r="M25" i="24" s="1"/>
  <c r="S25" i="24" s="1"/>
  <c r="Q60" i="50"/>
  <c r="W60" i="50" s="1"/>
  <c r="Y60" i="50"/>
  <c r="AI30" i="41"/>
  <c r="AU9" i="31"/>
  <c r="AE9" i="31"/>
  <c r="BA9" i="31"/>
  <c r="AK9" i="31"/>
  <c r="S9" i="31"/>
  <c r="Q9" i="31"/>
  <c r="AU9" i="46"/>
  <c r="AE9" i="46"/>
  <c r="BA9" i="46"/>
  <c r="AK9" i="46"/>
  <c r="Q9" i="46"/>
  <c r="AY34" i="45"/>
  <c r="AU8" i="45"/>
  <c r="AO8" i="45"/>
  <c r="AC42" i="38"/>
  <c r="AE42" i="38"/>
  <c r="Y42" i="44"/>
  <c r="AK42" i="44" s="1"/>
  <c r="W42" i="44"/>
  <c r="M36" i="30"/>
  <c r="M8" i="24"/>
  <c r="M36" i="39"/>
  <c r="M36" i="38"/>
  <c r="W27" i="45"/>
  <c r="Y27" i="45"/>
  <c r="AK27" i="45" s="1"/>
  <c r="Y12" i="35"/>
  <c r="AK12" i="35" s="1"/>
  <c r="W12" i="35"/>
  <c r="W30" i="35"/>
  <c r="AC30" i="35" s="1"/>
  <c r="W33" i="36"/>
  <c r="AC33" i="36" s="1"/>
  <c r="AU8" i="42"/>
  <c r="AO8" i="42"/>
  <c r="S40" i="42"/>
  <c r="AI43" i="37"/>
  <c r="AG12" i="46"/>
  <c r="AI12" i="46" s="1"/>
  <c r="AG21" i="46"/>
  <c r="AI21" i="46" s="1"/>
  <c r="AG13" i="46"/>
  <c r="AI13" i="46" s="1"/>
  <c r="AG9" i="46"/>
  <c r="AI9" i="46" s="1"/>
  <c r="AG10" i="46"/>
  <c r="AI10" i="46" s="1"/>
  <c r="I38" i="74"/>
  <c r="I33" i="56" s="1"/>
  <c r="M33" i="56" s="1"/>
  <c r="K17" i="73"/>
  <c r="I41" i="23" s="1"/>
  <c r="M41" i="23" s="1"/>
  <c r="S41" i="23" s="1"/>
  <c r="I17" i="73"/>
  <c r="I41" i="25" s="1"/>
  <c r="M41" i="25" s="1"/>
  <c r="S41" i="25" s="1"/>
  <c r="W8" i="52"/>
  <c r="AO42" i="32"/>
  <c r="AM42" i="32"/>
  <c r="AG22" i="43"/>
  <c r="AG23" i="43"/>
  <c r="AI23" i="43" s="1"/>
  <c r="AG24" i="43"/>
  <c r="AG8" i="43"/>
  <c r="AI8" i="43" s="1"/>
  <c r="AG26" i="43"/>
  <c r="AG34" i="43"/>
  <c r="S10" i="25"/>
  <c r="S33" i="41"/>
  <c r="S24" i="41"/>
  <c r="Y31" i="41"/>
  <c r="W31" i="41"/>
  <c r="AC31" i="41" s="1"/>
  <c r="S34" i="46"/>
  <c r="S28" i="31"/>
  <c r="S12" i="31"/>
  <c r="Y23" i="31"/>
  <c r="W23" i="31"/>
  <c r="AC23" i="31" s="1"/>
  <c r="S31" i="32"/>
  <c r="Y28" i="32"/>
  <c r="AI28" i="32" s="1"/>
  <c r="W28" i="32"/>
  <c r="AC28" i="32" s="1"/>
  <c r="S23" i="32"/>
  <c r="AY28" i="42"/>
  <c r="Q15" i="46"/>
  <c r="S15" i="46" s="1"/>
  <c r="AU15" i="46"/>
  <c r="AE15" i="46"/>
  <c r="BA15" i="46"/>
  <c r="AK15" i="46"/>
  <c r="BA15" i="38"/>
  <c r="AK15" i="38"/>
  <c r="S15" i="38"/>
  <c r="Q15" i="38"/>
  <c r="AU15" i="38"/>
  <c r="AE15" i="38"/>
  <c r="Q15" i="31"/>
  <c r="S15" i="31" s="1"/>
  <c r="AU15" i="31"/>
  <c r="AE15" i="31"/>
  <c r="BA15" i="31"/>
  <c r="AK15" i="31"/>
  <c r="AU15" i="39"/>
  <c r="AE15" i="39"/>
  <c r="BA15" i="39"/>
  <c r="AK15" i="39"/>
  <c r="Q15" i="39"/>
  <c r="CA26" i="52"/>
  <c r="BC26" i="52"/>
  <c r="AM26" i="52"/>
  <c r="CG26" i="52"/>
  <c r="BQ26" i="52"/>
  <c r="AS26" i="52"/>
  <c r="AC26" i="52"/>
  <c r="BW26" i="52"/>
  <c r="BG26" i="52"/>
  <c r="AI26" i="52"/>
  <c r="Q26" i="52"/>
  <c r="BM26" i="52"/>
  <c r="AW26" i="52"/>
  <c r="BA26" i="52" s="1"/>
  <c r="Y26" i="52"/>
  <c r="AU16" i="37"/>
  <c r="AE16" i="37"/>
  <c r="BA16" i="37"/>
  <c r="AK16" i="37"/>
  <c r="Q16" i="37"/>
  <c r="AU16" i="40"/>
  <c r="AE16" i="40"/>
  <c r="BA16" i="40"/>
  <c r="AK16" i="40"/>
  <c r="S16" i="40"/>
  <c r="Q16" i="40"/>
  <c r="AU16" i="39"/>
  <c r="AE16" i="39"/>
  <c r="BA16" i="39"/>
  <c r="AK16" i="39"/>
  <c r="Q16" i="39"/>
  <c r="Q16" i="42"/>
  <c r="S16" i="42" s="1"/>
  <c r="AU16" i="42"/>
  <c r="AE16" i="42"/>
  <c r="BA16" i="42"/>
  <c r="AK16" i="42"/>
  <c r="W42" i="33"/>
  <c r="Y28" i="37"/>
  <c r="W28" i="37"/>
  <c r="AC28" i="37" s="1"/>
  <c r="W27" i="42"/>
  <c r="Y33" i="42"/>
  <c r="AI33" i="42" s="1"/>
  <c r="W33" i="42"/>
  <c r="AC33" i="42" s="1"/>
  <c r="W25" i="42"/>
  <c r="AC25" i="42" s="1"/>
  <c r="Y12" i="43"/>
  <c r="AK12" i="43" s="1"/>
  <c r="W12" i="43"/>
  <c r="W30" i="43"/>
  <c r="AC30" i="43" s="1"/>
  <c r="Y27" i="44"/>
  <c r="AK27" i="44" s="1"/>
  <c r="W27" i="44"/>
  <c r="W33" i="44"/>
  <c r="AC33" i="44" s="1"/>
  <c r="Y25" i="44"/>
  <c r="W25" i="44"/>
  <c r="AC25" i="44" s="1"/>
  <c r="Y43" i="42"/>
  <c r="AK43" i="42" s="1"/>
  <c r="AC43" i="42"/>
  <c r="AO43" i="32"/>
  <c r="AM43" i="32"/>
  <c r="Q63" i="54"/>
  <c r="W63" i="54" s="1"/>
  <c r="Y63" i="54"/>
  <c r="CG21" i="52"/>
  <c r="BQ21" i="52"/>
  <c r="AC21" i="52"/>
  <c r="AI21" i="52" s="1"/>
  <c r="BW21" i="52"/>
  <c r="BG21" i="52"/>
  <c r="Q21" i="52"/>
  <c r="W21" i="52" s="1"/>
  <c r="BM21" i="52"/>
  <c r="AW21" i="52"/>
  <c r="CA21" i="52"/>
  <c r="CE21" i="52" s="1"/>
  <c r="BC21" i="52"/>
  <c r="AM21" i="52"/>
  <c r="AQ21" i="52" s="1"/>
  <c r="Y8" i="36"/>
  <c r="AC8" i="36"/>
  <c r="AI25" i="30"/>
  <c r="AO42" i="37"/>
  <c r="S29" i="33"/>
  <c r="W30" i="38"/>
  <c r="AC30" i="38" s="1"/>
  <c r="S29" i="39"/>
  <c r="S32" i="40"/>
  <c r="U83" i="52"/>
  <c r="Q83" i="52"/>
  <c r="Y83" i="52" s="1"/>
  <c r="Y40" i="30"/>
  <c r="W40" i="30"/>
  <c r="AC40" i="30" s="1"/>
  <c r="K28" i="73"/>
  <c r="I77" i="23" s="1"/>
  <c r="M77" i="23" s="1"/>
  <c r="S77" i="23" s="1"/>
  <c r="K27" i="73"/>
  <c r="I74" i="23" s="1"/>
  <c r="M74" i="23" s="1"/>
  <c r="S74" i="23" s="1"/>
  <c r="AI43" i="43"/>
  <c r="CG91" i="52"/>
  <c r="BQ91" i="52"/>
  <c r="AS91" i="52"/>
  <c r="AC91" i="52"/>
  <c r="BW91" i="52"/>
  <c r="BG91" i="52"/>
  <c r="AI91" i="52"/>
  <c r="Q91" i="52"/>
  <c r="W91" i="52" s="1"/>
  <c r="BM91" i="52"/>
  <c r="AW91" i="52"/>
  <c r="Y91" i="52"/>
  <c r="CA91" i="52"/>
  <c r="CE91" i="52" s="1"/>
  <c r="BC91" i="52"/>
  <c r="AM91" i="52"/>
  <c r="AQ91" i="52" s="1"/>
  <c r="AS8" i="42"/>
  <c r="Y41" i="41"/>
  <c r="AK41" i="41" s="1"/>
  <c r="AC41" i="41"/>
  <c r="AE41" i="41"/>
  <c r="S9" i="40"/>
  <c r="Q9" i="40"/>
  <c r="K55" i="96"/>
  <c r="I29" i="53" s="1"/>
  <c r="M29" i="53" s="1"/>
  <c r="Q29" i="53" s="1"/>
  <c r="W29" i="53" s="1"/>
  <c r="I55" i="96"/>
  <c r="I29" i="55" s="1"/>
  <c r="M29" i="55" s="1"/>
  <c r="I73" i="96"/>
  <c r="I10" i="24" s="1"/>
  <c r="M10" i="24" s="1"/>
  <c r="S10" i="24" s="1"/>
  <c r="M10" i="51"/>
  <c r="M36" i="43"/>
  <c r="M36" i="42"/>
  <c r="AM33" i="30"/>
  <c r="AS33" i="30" s="1"/>
  <c r="Y12" i="30"/>
  <c r="W12" i="30"/>
  <c r="AC12" i="30" s="1"/>
  <c r="W30" i="30"/>
  <c r="AC30" i="30" s="1"/>
  <c r="W34" i="34"/>
  <c r="AC34" i="34" s="1"/>
  <c r="W29" i="34"/>
  <c r="AC29" i="34" s="1"/>
  <c r="AO33" i="35"/>
  <c r="AM33" i="35"/>
  <c r="AS33" i="35" s="1"/>
  <c r="W31" i="35"/>
  <c r="AC31" i="35" s="1"/>
  <c r="Y31" i="35"/>
  <c r="AI31" i="35" s="1"/>
  <c r="Y26" i="35"/>
  <c r="AK26" i="35" s="1"/>
  <c r="W26" i="35"/>
  <c r="W34" i="36"/>
  <c r="AC34" i="36" s="1"/>
  <c r="Y29" i="36"/>
  <c r="W29" i="36"/>
  <c r="AC29" i="36" s="1"/>
  <c r="Y8" i="37"/>
  <c r="AC8" i="37"/>
  <c r="Y40" i="38"/>
  <c r="W40" i="38"/>
  <c r="AC40" i="38" s="1"/>
  <c r="M33" i="18"/>
  <c r="G27" i="10" s="1"/>
  <c r="S31" i="18"/>
  <c r="S33" i="18" s="1"/>
  <c r="I32" i="8" s="1"/>
  <c r="AQ82" i="52"/>
  <c r="Y43" i="45"/>
  <c r="AK43" i="45" s="1"/>
  <c r="AC43" i="45"/>
  <c r="AE43" i="45"/>
  <c r="Y41" i="37"/>
  <c r="AI41" i="37" s="1"/>
  <c r="AC41" i="37"/>
  <c r="K10" i="73"/>
  <c r="I20" i="23" s="1"/>
  <c r="M20" i="23" s="1"/>
  <c r="S20" i="23" s="1"/>
  <c r="I10" i="73"/>
  <c r="I20" i="25" s="1"/>
  <c r="M20" i="25" s="1"/>
  <c r="S20" i="25" s="1"/>
  <c r="AC42" i="32"/>
  <c r="AE42" i="32"/>
  <c r="Y42" i="36"/>
  <c r="AK42" i="36" s="1"/>
  <c r="W42" i="36"/>
  <c r="S10" i="23"/>
  <c r="W29" i="41"/>
  <c r="AC29" i="41" s="1"/>
  <c r="W30" i="46"/>
  <c r="Y30" i="46" s="1"/>
  <c r="Y32" i="46"/>
  <c r="W32" i="46"/>
  <c r="W27" i="31"/>
  <c r="AC27" i="31" s="1"/>
  <c r="Y27" i="31"/>
  <c r="AY82" i="52"/>
  <c r="BA82" i="52" s="1"/>
  <c r="AW82" i="52"/>
  <c r="BC82" i="52" s="1"/>
  <c r="AY84" i="52"/>
  <c r="AW84" i="52"/>
  <c r="BC84" i="52" s="1"/>
  <c r="AI28" i="31"/>
  <c r="AI25" i="31"/>
  <c r="AU17" i="41"/>
  <c r="AE17" i="41"/>
  <c r="BA17" i="41"/>
  <c r="AK17" i="41"/>
  <c r="Q17" i="41"/>
  <c r="AU17" i="33"/>
  <c r="AE17" i="33"/>
  <c r="BA17" i="33"/>
  <c r="AK17" i="33"/>
  <c r="S17" i="33"/>
  <c r="Q17" i="33"/>
  <c r="BA17" i="44"/>
  <c r="AK17" i="44"/>
  <c r="S17" i="44"/>
  <c r="Q17" i="44"/>
  <c r="AU17" i="44"/>
  <c r="AE17" i="44"/>
  <c r="BA17" i="36"/>
  <c r="AK17" i="36"/>
  <c r="Q17" i="36"/>
  <c r="AU17" i="36"/>
  <c r="AE17" i="36"/>
  <c r="AU18" i="46"/>
  <c r="AE18" i="46"/>
  <c r="BA18" i="46"/>
  <c r="AK18" i="46"/>
  <c r="Q18" i="46"/>
  <c r="AU18" i="31"/>
  <c r="AE18" i="31"/>
  <c r="BA18" i="31"/>
  <c r="AK18" i="31"/>
  <c r="S18" i="31"/>
  <c r="Q18" i="31"/>
  <c r="AU18" i="33"/>
  <c r="AE18" i="33"/>
  <c r="BA18" i="33"/>
  <c r="AK18" i="33"/>
  <c r="Q18" i="33"/>
  <c r="AU18" i="36"/>
  <c r="AE18" i="36"/>
  <c r="BA18" i="36"/>
  <c r="AK18" i="36"/>
  <c r="S18" i="36"/>
  <c r="Q18" i="36"/>
  <c r="BA18" i="35"/>
  <c r="AK18" i="35"/>
  <c r="S18" i="35"/>
  <c r="Q18" i="35"/>
  <c r="AU18" i="35"/>
  <c r="AE18" i="35"/>
  <c r="BA27" i="7"/>
  <c r="G41" i="10"/>
  <c r="AS41" i="30"/>
  <c r="AO41" i="30"/>
  <c r="Y42" i="31"/>
  <c r="AK42" i="31" s="1"/>
  <c r="W42" i="31"/>
  <c r="S24" i="37"/>
  <c r="S26" i="43"/>
  <c r="AE15" i="48"/>
  <c r="AE29" i="48" s="1"/>
  <c r="E26" i="8" s="1"/>
  <c r="AA29" i="48"/>
  <c r="E18" i="10" s="1"/>
  <c r="W40" i="46"/>
  <c r="Y40" i="46" s="1"/>
  <c r="AM59" i="56"/>
  <c r="AC59" i="56"/>
  <c r="Q59" i="56"/>
  <c r="W59" i="56" s="1"/>
  <c r="AS59" i="56"/>
  <c r="AI59" i="56"/>
  <c r="Y59" i="56"/>
  <c r="AS61" i="56"/>
  <c r="AI61" i="56"/>
  <c r="Y61" i="56"/>
  <c r="AM61" i="56"/>
  <c r="AC61" i="56"/>
  <c r="Q61" i="56"/>
  <c r="W61" i="56" s="1"/>
  <c r="AI25" i="33"/>
  <c r="BM27" i="52"/>
  <c r="AW27" i="52"/>
  <c r="Y27" i="52"/>
  <c r="CA27" i="52"/>
  <c r="CE27" i="52" s="1"/>
  <c r="BC27" i="52"/>
  <c r="AM27" i="52"/>
  <c r="AQ27" i="52" s="1"/>
  <c r="CG27" i="52"/>
  <c r="BQ27" i="52"/>
  <c r="AS27" i="52"/>
  <c r="AC27" i="52"/>
  <c r="BW27" i="52"/>
  <c r="BG27" i="52"/>
  <c r="AI27" i="52"/>
  <c r="Q27" i="52"/>
  <c r="W27" i="52" s="1"/>
  <c r="AO43" i="40"/>
  <c r="Y23" i="33"/>
  <c r="AK23" i="33" s="1"/>
  <c r="W23" i="33"/>
  <c r="S31" i="38"/>
  <c r="W26" i="38"/>
  <c r="AC26" i="38" s="1"/>
  <c r="S12" i="38"/>
  <c r="S23" i="38"/>
  <c r="S28" i="40"/>
  <c r="K30" i="73"/>
  <c r="I83" i="23" s="1"/>
  <c r="M83" i="23" s="1"/>
  <c r="S83" i="23" s="1"/>
  <c r="K77" i="96"/>
  <c r="I24" i="22" s="1"/>
  <c r="M24" i="22" s="1"/>
  <c r="S24" i="22" s="1"/>
  <c r="Y41" i="43"/>
  <c r="AK41" i="43" s="1"/>
  <c r="AC41" i="43"/>
  <c r="AE41" i="43"/>
  <c r="AW34" i="38"/>
  <c r="AW26" i="38"/>
  <c r="AW22" i="38"/>
  <c r="AW23" i="38"/>
  <c r="AS16" i="79"/>
  <c r="AU16" i="79" s="1"/>
  <c r="AM8" i="38" s="1"/>
  <c r="AW8" i="38"/>
  <c r="AW24" i="38"/>
  <c r="K84" i="74"/>
  <c r="I58" i="50" s="1"/>
  <c r="M58" i="50" s="1"/>
  <c r="M21" i="54"/>
  <c r="AS43" i="44"/>
  <c r="AU43" i="44"/>
  <c r="M44" i="27"/>
  <c r="M50" i="27" s="1"/>
  <c r="G26" i="10" s="1"/>
  <c r="I50" i="27"/>
  <c r="M44" i="26"/>
  <c r="M50" i="26" s="1"/>
  <c r="I50" i="26"/>
  <c r="E31" i="12" s="1"/>
  <c r="E38" i="12" s="1"/>
  <c r="E41" i="12" s="1"/>
  <c r="G52" i="10" s="1"/>
  <c r="BO12" i="51"/>
  <c r="BG12" i="51"/>
  <c r="AY12" i="51"/>
  <c r="AQ12" i="51"/>
  <c r="AU12" i="51" s="1"/>
  <c r="AI12" i="51"/>
  <c r="AA12" i="51"/>
  <c r="Q12" i="51"/>
  <c r="M36" i="31"/>
  <c r="Y28" i="45"/>
  <c r="W28" i="45"/>
  <c r="AC28" i="45" s="1"/>
  <c r="W31" i="30"/>
  <c r="AC31" i="30" s="1"/>
  <c r="Y26" i="30"/>
  <c r="W26" i="30"/>
  <c r="AC26" i="30" s="1"/>
  <c r="W30" i="34"/>
  <c r="AC30" i="34" s="1"/>
  <c r="W23" i="35"/>
  <c r="Y23" i="35" s="1"/>
  <c r="AK23" i="35" s="1"/>
  <c r="S30" i="36"/>
  <c r="AY33" i="35"/>
  <c r="AY27" i="31"/>
  <c r="K40" i="74"/>
  <c r="I37" i="54" s="1"/>
  <c r="M37" i="54" s="1"/>
  <c r="I40" i="74"/>
  <c r="I37" i="56" s="1"/>
  <c r="M37" i="56" s="1"/>
  <c r="AY9" i="77"/>
  <c r="BA9" i="77" s="1"/>
  <c r="E78" i="74" s="1"/>
  <c r="AY19" i="77"/>
  <c r="BA19" i="77" s="1"/>
  <c r="E88" i="74" s="1"/>
  <c r="AY20" i="77"/>
  <c r="BA20" i="77" s="1"/>
  <c r="E89" i="74" s="1"/>
  <c r="AY18" i="77"/>
  <c r="BA18" i="77" s="1"/>
  <c r="E87" i="74" s="1"/>
  <c r="BC19" i="77"/>
  <c r="BE19" i="77" s="1"/>
  <c r="I27" i="11" s="1"/>
  <c r="M27" i="11" s="1"/>
  <c r="BC9" i="77"/>
  <c r="BE9" i="77" s="1"/>
  <c r="I13" i="11" s="1"/>
  <c r="BC18" i="77"/>
  <c r="BE18" i="77" s="1"/>
  <c r="I59" i="11" s="1"/>
  <c r="BC20" i="77"/>
  <c r="BE20" i="77" s="1"/>
  <c r="I72" i="11" s="1"/>
  <c r="M72" i="11" s="1"/>
  <c r="O19" i="77"/>
  <c r="Q19" i="77" s="1"/>
  <c r="E71" i="74" s="1"/>
  <c r="O9" i="77"/>
  <c r="Q9" i="77" s="1"/>
  <c r="E61" i="74" s="1"/>
  <c r="O18" i="77"/>
  <c r="Q18" i="77" s="1"/>
  <c r="E70" i="74" s="1"/>
  <c r="O20" i="77"/>
  <c r="Q20" i="77" s="1"/>
  <c r="E72" i="74" s="1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W26" i="46"/>
  <c r="Y26" i="46" s="1"/>
  <c r="Y28" i="46"/>
  <c r="W28" i="46"/>
  <c r="W34" i="32"/>
  <c r="Y34" i="32"/>
  <c r="AK34" i="32" s="1"/>
  <c r="Y29" i="32"/>
  <c r="AI29" i="32" s="1"/>
  <c r="W29" i="32"/>
  <c r="AC29" i="32" s="1"/>
  <c r="Y41" i="35"/>
  <c r="AC41" i="35"/>
  <c r="Q13" i="45"/>
  <c r="S13" i="45" s="1"/>
  <c r="Q13" i="37"/>
  <c r="AU13" i="37"/>
  <c r="AE13" i="37"/>
  <c r="BA13" i="37"/>
  <c r="AK13" i="37"/>
  <c r="S13" i="37"/>
  <c r="Q13" i="30"/>
  <c r="S13" i="30" s="1"/>
  <c r="AU13" i="30"/>
  <c r="AE13" i="30"/>
  <c r="BA13" i="30"/>
  <c r="AK13" i="30"/>
  <c r="Q13" i="40"/>
  <c r="Q13" i="32"/>
  <c r="BA11" i="42"/>
  <c r="AK11" i="42"/>
  <c r="S11" i="42"/>
  <c r="Q11" i="42"/>
  <c r="AU11" i="42"/>
  <c r="AE11" i="42"/>
  <c r="AU11" i="34"/>
  <c r="AE11" i="34"/>
  <c r="BA11" i="34"/>
  <c r="AK11" i="34"/>
  <c r="S11" i="34"/>
  <c r="Q11" i="34"/>
  <c r="Q11" i="43"/>
  <c r="S11" i="43" s="1"/>
  <c r="AU11" i="43"/>
  <c r="AE11" i="43"/>
  <c r="BA11" i="43"/>
  <c r="AK11" i="43"/>
  <c r="AU11" i="35"/>
  <c r="AE11" i="35"/>
  <c r="BA11" i="35"/>
  <c r="AK11" i="35"/>
  <c r="S11" i="35"/>
  <c r="Q11" i="35"/>
  <c r="Y42" i="42"/>
  <c r="AK42" i="42" s="1"/>
  <c r="W42" i="42"/>
  <c r="W27" i="37"/>
  <c r="AC27" i="37" s="1"/>
  <c r="W30" i="44"/>
  <c r="AC30" i="44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S24" i="97"/>
  <c r="I39" i="42" s="1"/>
  <c r="M39" i="42" s="1"/>
  <c r="Q24" i="97"/>
  <c r="I38" i="42" s="1"/>
  <c r="M38" i="42" s="1"/>
  <c r="S32" i="97"/>
  <c r="I39" i="34" s="1"/>
  <c r="M39" i="34" s="1"/>
  <c r="Q32" i="97"/>
  <c r="I38" i="34" s="1"/>
  <c r="M38" i="34" s="1"/>
  <c r="AI43" i="38"/>
  <c r="AI25" i="38"/>
  <c r="AI42" i="38"/>
  <c r="K51" i="74"/>
  <c r="I55" i="54" s="1"/>
  <c r="M55" i="54" s="1"/>
  <c r="K37" i="74"/>
  <c r="I28" i="54" s="1"/>
  <c r="M28" i="54" s="1"/>
  <c r="Y41" i="44"/>
  <c r="AK41" i="44" s="1"/>
  <c r="AC41" i="44"/>
  <c r="AE41" i="44"/>
  <c r="AW23" i="32"/>
  <c r="AW24" i="32"/>
  <c r="AW22" i="32"/>
  <c r="AS22" i="79"/>
  <c r="AU22" i="79" s="1"/>
  <c r="AM8" i="32" s="1"/>
  <c r="AW8" i="32"/>
  <c r="AW34" i="32"/>
  <c r="AW26" i="32"/>
  <c r="AS22" i="88"/>
  <c r="AS18" i="88"/>
  <c r="AS14" i="88"/>
  <c r="AS10" i="88"/>
  <c r="AS19" i="88"/>
  <c r="AS15" i="88"/>
  <c r="AS11" i="88"/>
  <c r="AS23" i="88"/>
  <c r="AS20" i="88"/>
  <c r="AS16" i="88"/>
  <c r="AS12" i="88"/>
  <c r="AS8" i="88"/>
  <c r="AS21" i="88"/>
  <c r="AS17" i="88"/>
  <c r="AS13" i="88"/>
  <c r="AS9" i="88"/>
  <c r="AM42" i="34"/>
  <c r="AW10" i="33"/>
  <c r="AW12" i="33"/>
  <c r="AW21" i="33"/>
  <c r="AW13" i="33"/>
  <c r="AW9" i="33"/>
  <c r="CC21" i="79"/>
  <c r="CE21" i="79" s="1"/>
  <c r="S28" i="33"/>
  <c r="S25" i="33"/>
  <c r="S27" i="38"/>
  <c r="S33" i="38"/>
  <c r="S25" i="38"/>
  <c r="S28" i="39"/>
  <c r="S12" i="39"/>
  <c r="S25" i="39"/>
  <c r="S27" i="40"/>
  <c r="S33" i="40"/>
  <c r="S25" i="40"/>
  <c r="S40" i="41"/>
  <c r="AM8" i="51"/>
  <c r="BS8" i="51"/>
  <c r="AW12" i="31"/>
  <c r="AW21" i="31"/>
  <c r="AW13" i="31"/>
  <c r="AW9" i="31"/>
  <c r="AW12" i="35"/>
  <c r="AW10" i="35"/>
  <c r="CC19" i="79"/>
  <c r="CE19" i="79" s="1"/>
  <c r="AW9" i="35"/>
  <c r="AW10" i="31"/>
  <c r="AW13" i="35"/>
  <c r="AW21" i="35"/>
  <c r="S9" i="33"/>
  <c r="Q9" i="33"/>
  <c r="AG23" i="45"/>
  <c r="AG22" i="45"/>
  <c r="AG24" i="45"/>
  <c r="AG26" i="45"/>
  <c r="AG34" i="45"/>
  <c r="AG8" i="45"/>
  <c r="AI8" i="45" s="1"/>
  <c r="AI28" i="55"/>
  <c r="Q28" i="55"/>
  <c r="W28" i="55" s="1"/>
  <c r="AA28" i="55"/>
  <c r="K12" i="96"/>
  <c r="E17" i="95" s="1"/>
  <c r="G17" i="95" s="1"/>
  <c r="I12" i="96"/>
  <c r="E16" i="95" s="1"/>
  <c r="G16" i="95" s="1"/>
  <c r="K16" i="96"/>
  <c r="E25" i="95" s="1"/>
  <c r="G25" i="95" s="1"/>
  <c r="I16" i="96"/>
  <c r="E24" i="95" s="1"/>
  <c r="G24" i="95" s="1"/>
  <c r="K19" i="96"/>
  <c r="E32" i="95" s="1"/>
  <c r="G32" i="95" s="1"/>
  <c r="I19" i="96"/>
  <c r="E31" i="95" s="1"/>
  <c r="G31" i="95" s="1"/>
  <c r="K22" i="96"/>
  <c r="E71" i="95" s="1"/>
  <c r="G71" i="95" s="1"/>
  <c r="I22" i="96"/>
  <c r="E70" i="95" s="1"/>
  <c r="G70" i="95" s="1"/>
  <c r="M78" i="95"/>
  <c r="K78" i="95"/>
  <c r="I169" i="11" s="1"/>
  <c r="O36" i="97"/>
  <c r="O32" i="97"/>
  <c r="O28" i="97"/>
  <c r="O24" i="97"/>
  <c r="O20" i="97"/>
  <c r="O35" i="97"/>
  <c r="O31" i="97"/>
  <c r="O27" i="97"/>
  <c r="O23" i="97"/>
  <c r="O34" i="97"/>
  <c r="O30" i="97"/>
  <c r="O26" i="97"/>
  <c r="O22" i="97"/>
  <c r="O37" i="97"/>
  <c r="O33" i="97"/>
  <c r="O29" i="97"/>
  <c r="O25" i="97"/>
  <c r="O21" i="97"/>
  <c r="K85" i="95"/>
  <c r="I174" i="11" s="1"/>
  <c r="M85" i="95"/>
  <c r="K27" i="96"/>
  <c r="I27" i="96"/>
  <c r="E8" i="94" s="1"/>
  <c r="M12" i="94"/>
  <c r="K12" i="94"/>
  <c r="I46" i="44" s="1"/>
  <c r="M46" i="44" s="1"/>
  <c r="M16" i="94"/>
  <c r="K16" i="94"/>
  <c r="I46" i="40" s="1"/>
  <c r="M46" i="40" s="1"/>
  <c r="K20" i="94"/>
  <c r="I46" i="36" s="1"/>
  <c r="M46" i="36" s="1"/>
  <c r="M24" i="94"/>
  <c r="K24" i="94"/>
  <c r="I46" i="32" s="1"/>
  <c r="M46" i="32" s="1"/>
  <c r="K28" i="94"/>
  <c r="I35" i="24" s="1"/>
  <c r="M35" i="24" s="1"/>
  <c r="S35" i="24" s="1"/>
  <c r="I30" i="96"/>
  <c r="K30" i="96" s="1"/>
  <c r="E36" i="94" s="1"/>
  <c r="G36" i="94" s="1"/>
  <c r="Y41" i="39"/>
  <c r="AK41" i="39" s="1"/>
  <c r="AE41" i="39"/>
  <c r="AC41" i="39"/>
  <c r="S42" i="39"/>
  <c r="M36" i="40"/>
  <c r="M36" i="35"/>
  <c r="M36" i="34"/>
  <c r="I44" i="34"/>
  <c r="W24" i="45"/>
  <c r="AC24" i="45" s="1"/>
  <c r="W27" i="30"/>
  <c r="AC27" i="30" s="1"/>
  <c r="Y27" i="30"/>
  <c r="W31" i="34"/>
  <c r="AC31" i="34" s="1"/>
  <c r="AO28" i="34"/>
  <c r="AY28" i="34" s="1"/>
  <c r="AM28" i="34"/>
  <c r="AS28" i="34" s="1"/>
  <c r="W23" i="34"/>
  <c r="AC23" i="34" s="1"/>
  <c r="W26" i="36"/>
  <c r="AC26" i="36" s="1"/>
  <c r="AE8" i="40"/>
  <c r="Y8" i="40"/>
  <c r="AC8" i="40"/>
  <c r="BY83" i="52"/>
  <c r="BY84" i="52"/>
  <c r="BY80" i="52"/>
  <c r="BY85" i="52"/>
  <c r="BY81" i="52"/>
  <c r="BY82" i="52"/>
  <c r="AI38" i="55"/>
  <c r="Q38" i="55"/>
  <c r="W38" i="55" s="1"/>
  <c r="AA38" i="55"/>
  <c r="I41" i="74"/>
  <c r="I39" i="56" s="1"/>
  <c r="M39" i="56" s="1"/>
  <c r="AG23" i="46"/>
  <c r="AI23" i="46" s="1"/>
  <c r="AG24" i="46"/>
  <c r="AI24" i="46" s="1"/>
  <c r="AG8" i="46"/>
  <c r="AI8" i="46" s="1"/>
  <c r="AG22" i="46"/>
  <c r="AI22" i="46" s="1"/>
  <c r="AG26" i="46"/>
  <c r="AI26" i="46" s="1"/>
  <c r="AG34" i="46"/>
  <c r="AI34" i="46" s="1"/>
  <c r="S9" i="21"/>
  <c r="AU43" i="39"/>
  <c r="AS43" i="39"/>
  <c r="W28" i="41"/>
  <c r="AC28" i="41" s="1"/>
  <c r="W25" i="41"/>
  <c r="AC25" i="41" s="1"/>
  <c r="W33" i="46"/>
  <c r="Y33" i="46"/>
  <c r="Y24" i="46"/>
  <c r="W24" i="46"/>
  <c r="W25" i="46"/>
  <c r="Y25" i="46"/>
  <c r="W32" i="31"/>
  <c r="AC32" i="31" s="1"/>
  <c r="W30" i="32"/>
  <c r="AC30" i="32" s="1"/>
  <c r="Y30" i="32"/>
  <c r="AI30" i="32" s="1"/>
  <c r="AW21" i="40"/>
  <c r="AW13" i="40"/>
  <c r="AW9" i="40"/>
  <c r="CC14" i="79"/>
  <c r="CE14" i="79" s="1"/>
  <c r="AW10" i="40"/>
  <c r="AW12" i="40"/>
  <c r="AU19" i="42"/>
  <c r="AE19" i="42"/>
  <c r="BA19" i="42"/>
  <c r="AK19" i="42"/>
  <c r="Q19" i="42"/>
  <c r="AU19" i="34"/>
  <c r="AE19" i="34"/>
  <c r="BA19" i="34"/>
  <c r="AK19" i="34"/>
  <c r="S19" i="34"/>
  <c r="Q19" i="34"/>
  <c r="Q19" i="43"/>
  <c r="AU19" i="43"/>
  <c r="AE19" i="43"/>
  <c r="BA19" i="43"/>
  <c r="AK19" i="43"/>
  <c r="S19" i="43"/>
  <c r="AU19" i="35"/>
  <c r="AE19" i="35"/>
  <c r="BA19" i="35"/>
  <c r="AK19" i="35"/>
  <c r="S19" i="35"/>
  <c r="Q19" i="35"/>
  <c r="Q14" i="44"/>
  <c r="S14" i="43"/>
  <c r="Q14" i="43"/>
  <c r="AU14" i="46"/>
  <c r="AE14" i="46"/>
  <c r="BA14" i="46"/>
  <c r="AK14" i="46"/>
  <c r="Q14" i="46"/>
  <c r="AU14" i="31"/>
  <c r="AE14" i="31"/>
  <c r="BA14" i="31"/>
  <c r="AK14" i="31"/>
  <c r="S14" i="31"/>
  <c r="Q14" i="31"/>
  <c r="Q14" i="33"/>
  <c r="AI42" i="36"/>
  <c r="W32" i="37"/>
  <c r="AC32" i="37" s="1"/>
  <c r="Y34" i="37"/>
  <c r="W34" i="37"/>
  <c r="AC34" i="37" s="1"/>
  <c r="W23" i="37"/>
  <c r="AC23" i="37" s="1"/>
  <c r="Y23" i="37"/>
  <c r="W26" i="42"/>
  <c r="Y26" i="42" s="1"/>
  <c r="AK26" i="42" s="1"/>
  <c r="W12" i="42"/>
  <c r="Y12" i="42"/>
  <c r="AK12" i="42" s="1"/>
  <c r="W31" i="44"/>
  <c r="AC31" i="44" s="1"/>
  <c r="AM28" i="44"/>
  <c r="AS28" i="44" s="1"/>
  <c r="W23" i="44"/>
  <c r="AM40" i="36"/>
  <c r="AS54" i="56"/>
  <c r="AI54" i="56"/>
  <c r="Y54" i="56"/>
  <c r="AM54" i="56"/>
  <c r="AC54" i="56"/>
  <c r="Q54" i="56"/>
  <c r="W54" i="56" s="1"/>
  <c r="AS53" i="56"/>
  <c r="AI53" i="56"/>
  <c r="AM53" i="56"/>
  <c r="AC53" i="56"/>
  <c r="Q53" i="56"/>
  <c r="W53" i="56" s="1"/>
  <c r="AE8" i="33"/>
  <c r="Y8" i="33"/>
  <c r="AC8" i="33"/>
  <c r="BM15" i="52"/>
  <c r="AW15" i="52"/>
  <c r="Y15" i="52"/>
  <c r="CA15" i="52"/>
  <c r="CE15" i="52" s="1"/>
  <c r="BC15" i="52"/>
  <c r="AM15" i="52"/>
  <c r="AQ15" i="52" s="1"/>
  <c r="BW15" i="52"/>
  <c r="BG15" i="52"/>
  <c r="AI15" i="52"/>
  <c r="Q15" i="52"/>
  <c r="W15" i="52" s="1"/>
  <c r="CG15" i="52"/>
  <c r="BQ15" i="52"/>
  <c r="AS15" i="52"/>
  <c r="AC15" i="52"/>
  <c r="Q23" i="54"/>
  <c r="W23" i="54" s="1"/>
  <c r="Y23" i="54"/>
  <c r="W33" i="33"/>
  <c r="AC33" i="33" s="1"/>
  <c r="Y33" i="33"/>
  <c r="W24" i="33"/>
  <c r="AC24" i="33" s="1"/>
  <c r="AM31" i="33"/>
  <c r="AS31" i="33" s="1"/>
  <c r="AM34" i="38"/>
  <c r="AS34" i="38" s="1"/>
  <c r="W33" i="39"/>
  <c r="AC33" i="39" s="1"/>
  <c r="Y33" i="39"/>
  <c r="AI33" i="39" s="1"/>
  <c r="AM31" i="39"/>
  <c r="AS31" i="39" s="1"/>
  <c r="AM34" i="40"/>
  <c r="AI40" i="55"/>
  <c r="Q40" i="55"/>
  <c r="W40" i="55" s="1"/>
  <c r="AA40" i="55"/>
  <c r="AW89" i="52"/>
  <c r="Y89" i="52"/>
  <c r="CA89" i="52"/>
  <c r="CE89" i="52" s="1"/>
  <c r="BC89" i="52"/>
  <c r="AM89" i="52"/>
  <c r="AQ89" i="52" s="1"/>
  <c r="BQ89" i="52"/>
  <c r="BW89" i="52" s="1"/>
  <c r="AS89" i="52"/>
  <c r="AC89" i="52"/>
  <c r="BG89" i="52"/>
  <c r="BM89" i="52" s="1"/>
  <c r="AI89" i="52"/>
  <c r="Q89" i="52"/>
  <c r="W89" i="52" s="1"/>
  <c r="K47" i="54"/>
  <c r="K46" i="54"/>
  <c r="M46" i="54" s="1"/>
  <c r="K48" i="54"/>
  <c r="AI43" i="41"/>
  <c r="AI33" i="41"/>
  <c r="AI33" i="55"/>
  <c r="Q33" i="55"/>
  <c r="W33" i="55" s="1"/>
  <c r="AA33" i="55"/>
  <c r="AI11" i="55"/>
  <c r="Q11" i="55"/>
  <c r="W11" i="55" s="1"/>
  <c r="AA11" i="55"/>
  <c r="AO42" i="44"/>
  <c r="AM42" i="44"/>
  <c r="AU37" i="30"/>
  <c r="AE37" i="30"/>
  <c r="BA37" i="30"/>
  <c r="AK37" i="30"/>
  <c r="Q37" i="30"/>
  <c r="Q37" i="39"/>
  <c r="AU37" i="39"/>
  <c r="AE37" i="39"/>
  <c r="BA37" i="39"/>
  <c r="AK37" i="39"/>
  <c r="BA37" i="38"/>
  <c r="AK37" i="38"/>
  <c r="S37" i="38"/>
  <c r="Q37" i="38"/>
  <c r="AU37" i="38"/>
  <c r="AE37" i="38"/>
  <c r="AM27" i="45"/>
  <c r="AM12" i="35"/>
  <c r="AO30" i="35"/>
  <c r="AY30" i="35" s="1"/>
  <c r="AM30" i="35"/>
  <c r="AS30" i="35" s="1"/>
  <c r="W25" i="35"/>
  <c r="AC25" i="35" s="1"/>
  <c r="AM33" i="36"/>
  <c r="AS33" i="36" s="1"/>
  <c r="AY8" i="42"/>
  <c r="G966" i="1"/>
  <c r="E25" i="2"/>
  <c r="G968" i="1" s="1"/>
  <c r="AI27" i="45"/>
  <c r="AW24" i="30"/>
  <c r="AW8" i="30"/>
  <c r="AW34" i="30"/>
  <c r="AW26" i="30"/>
  <c r="AW22" i="30"/>
  <c r="AS23" i="79"/>
  <c r="AU23" i="79" s="1"/>
  <c r="AM8" i="30" s="1"/>
  <c r="AW23" i="30"/>
  <c r="Y43" i="32"/>
  <c r="AK43" i="32" s="1"/>
  <c r="AC43" i="32"/>
  <c r="AI28" i="37"/>
  <c r="W43" i="46"/>
  <c r="Y43" i="46" s="1"/>
  <c r="W41" i="46"/>
  <c r="Y41" i="46" s="1"/>
  <c r="I12" i="73"/>
  <c r="I26" i="25" s="1"/>
  <c r="M26" i="25" s="1"/>
  <c r="S26" i="25" s="1"/>
  <c r="AS8" i="52"/>
  <c r="AO41" i="36"/>
  <c r="AY41" i="36" s="1"/>
  <c r="AS41" i="36"/>
  <c r="AY27" i="36"/>
  <c r="Y8" i="46"/>
  <c r="AM42" i="45"/>
  <c r="W8" i="35"/>
  <c r="W8" i="31"/>
  <c r="W26" i="41"/>
  <c r="W29" i="46"/>
  <c r="Y29" i="46"/>
  <c r="W31" i="31"/>
  <c r="AC31" i="31" s="1"/>
  <c r="W26" i="31"/>
  <c r="AC26" i="31" s="1"/>
  <c r="W26" i="32"/>
  <c r="Y26" i="32"/>
  <c r="AK26" i="32" s="1"/>
  <c r="Y40" i="43"/>
  <c r="AK40" i="43" s="1"/>
  <c r="W40" i="43"/>
  <c r="W40" i="35"/>
  <c r="Y24" i="54"/>
  <c r="AU15" i="44"/>
  <c r="AE15" i="44"/>
  <c r="BA15" i="44"/>
  <c r="AK15" i="44"/>
  <c r="Q15" i="44"/>
  <c r="AU15" i="36"/>
  <c r="AE15" i="36"/>
  <c r="BA15" i="36"/>
  <c r="AK15" i="36"/>
  <c r="Q15" i="36"/>
  <c r="AU15" i="45"/>
  <c r="AE15" i="45"/>
  <c r="BA15" i="45"/>
  <c r="AK15" i="45"/>
  <c r="Q15" i="45"/>
  <c r="AU15" i="37"/>
  <c r="AE15" i="37"/>
  <c r="BA15" i="37"/>
  <c r="AK15" i="37"/>
  <c r="Q15" i="37"/>
  <c r="AU15" i="30"/>
  <c r="AE15" i="30"/>
  <c r="BA15" i="30"/>
  <c r="AK15" i="30"/>
  <c r="Q15" i="30"/>
  <c r="BA16" i="33"/>
  <c r="AK16" i="33"/>
  <c r="Q16" i="33"/>
  <c r="AU16" i="33"/>
  <c r="AE16" i="33"/>
  <c r="Q16" i="36"/>
  <c r="AU16" i="36"/>
  <c r="AE16" i="36"/>
  <c r="BA16" i="36"/>
  <c r="AK16" i="36"/>
  <c r="S16" i="36"/>
  <c r="AU16" i="35"/>
  <c r="AE16" i="35"/>
  <c r="BA16" i="35"/>
  <c r="AK16" i="35"/>
  <c r="Q16" i="35"/>
  <c r="AU16" i="38"/>
  <c r="AE16" i="38"/>
  <c r="BA16" i="38"/>
  <c r="AK16" i="38"/>
  <c r="Q16" i="38"/>
  <c r="Y41" i="36"/>
  <c r="AC41" i="36"/>
  <c r="AM42" i="33"/>
  <c r="AM28" i="37"/>
  <c r="AS28" i="37" s="1"/>
  <c r="AM27" i="42"/>
  <c r="AM33" i="42"/>
  <c r="AS33" i="42" s="1"/>
  <c r="W24" i="42"/>
  <c r="AC24" i="42" s="1"/>
  <c r="AM25" i="42"/>
  <c r="AS25" i="42" s="1"/>
  <c r="AM12" i="43"/>
  <c r="AM30" i="43"/>
  <c r="AS30" i="43" s="1"/>
  <c r="AM27" i="44"/>
  <c r="AM33" i="44"/>
  <c r="AS33" i="44" s="1"/>
  <c r="W24" i="44"/>
  <c r="AC24" i="44" s="1"/>
  <c r="AM25" i="44"/>
  <c r="AS25" i="44" s="1"/>
  <c r="Y41" i="42"/>
  <c r="AK41" i="42" s="1"/>
  <c r="AE41" i="42"/>
  <c r="AC41" i="42"/>
  <c r="AM56" i="56"/>
  <c r="AS56" i="56" s="1"/>
  <c r="AC56" i="56"/>
  <c r="Q56" i="56"/>
  <c r="W56" i="56" s="1"/>
  <c r="AI56" i="56"/>
  <c r="AE8" i="39"/>
  <c r="AC8" i="39"/>
  <c r="Y8" i="39"/>
  <c r="K63" i="74"/>
  <c r="I16" i="50" s="1"/>
  <c r="M16" i="50" s="1"/>
  <c r="AG23" i="36"/>
  <c r="AG24" i="36"/>
  <c r="AI24" i="36" s="1"/>
  <c r="AG8" i="36"/>
  <c r="AI8" i="36" s="1"/>
  <c r="AG22" i="36"/>
  <c r="AG26" i="36"/>
  <c r="AG34" i="36"/>
  <c r="AY42" i="41"/>
  <c r="AY41" i="41"/>
  <c r="AG21" i="43"/>
  <c r="AG13" i="43"/>
  <c r="AG9" i="43"/>
  <c r="AG12" i="43"/>
  <c r="AI12" i="43" s="1"/>
  <c r="AG10" i="43"/>
  <c r="AI27" i="30"/>
  <c r="AI40" i="30"/>
  <c r="AS42" i="35"/>
  <c r="AU42" i="35"/>
  <c r="AC42" i="40"/>
  <c r="AE42" i="40"/>
  <c r="W32" i="38"/>
  <c r="AC32" i="38" s="1"/>
  <c r="Y32" i="38"/>
  <c r="AI32" i="38" s="1"/>
  <c r="W23" i="39"/>
  <c r="Y23" i="39"/>
  <c r="AK23" i="39" s="1"/>
  <c r="U82" i="52"/>
  <c r="W82" i="52" s="1"/>
  <c r="Q82" i="52"/>
  <c r="Y82" i="52" s="1"/>
  <c r="S40" i="30"/>
  <c r="K83" i="74"/>
  <c r="I57" i="50" s="1"/>
  <c r="M57" i="50" s="1"/>
  <c r="AI26" i="55"/>
  <c r="Q26" i="55"/>
  <c r="W26" i="55" s="1"/>
  <c r="AA26" i="55"/>
  <c r="S9" i="20"/>
  <c r="S15" i="20" s="1"/>
  <c r="E41" i="8" s="1"/>
  <c r="M15" i="20"/>
  <c r="E35" i="10" s="1"/>
  <c r="I56" i="96"/>
  <c r="I30" i="55" s="1"/>
  <c r="M30" i="55" s="1"/>
  <c r="I74" i="96"/>
  <c r="I13" i="24" s="1"/>
  <c r="M13" i="24" s="1"/>
  <c r="S13" i="24" s="1"/>
  <c r="BO11" i="51"/>
  <c r="BS11" i="51" s="1"/>
  <c r="BG11" i="51"/>
  <c r="AY11" i="51"/>
  <c r="AQ11" i="51"/>
  <c r="AI11" i="51"/>
  <c r="AM11" i="51" s="1"/>
  <c r="AA11" i="51"/>
  <c r="Q11" i="51"/>
  <c r="W11" i="51" s="1"/>
  <c r="Q37" i="43"/>
  <c r="AU37" i="43"/>
  <c r="AE37" i="43"/>
  <c r="BA37" i="43"/>
  <c r="AK37" i="43"/>
  <c r="S37" i="43"/>
  <c r="AU37" i="42"/>
  <c r="AE37" i="42"/>
  <c r="BA37" i="42"/>
  <c r="AK37" i="42"/>
  <c r="S37" i="42"/>
  <c r="Q37" i="42"/>
  <c r="W33" i="30"/>
  <c r="AC33" i="30" s="1"/>
  <c r="S12" i="30"/>
  <c r="S30" i="30"/>
  <c r="S34" i="34"/>
  <c r="S29" i="34"/>
  <c r="Y33" i="35"/>
  <c r="AI33" i="35" s="1"/>
  <c r="W33" i="35"/>
  <c r="AC33" i="35" s="1"/>
  <c r="S31" i="35"/>
  <c r="S26" i="35"/>
  <c r="S34" i="36"/>
  <c r="S29" i="36"/>
  <c r="AG24" i="37"/>
  <c r="AG8" i="37"/>
  <c r="AI8" i="37" s="1"/>
  <c r="AG23" i="37"/>
  <c r="AI23" i="37" s="1"/>
  <c r="AG22" i="37"/>
  <c r="AG26" i="37"/>
  <c r="AG34" i="37"/>
  <c r="AI34" i="37" s="1"/>
  <c r="Y42" i="32"/>
  <c r="AK42" i="32" s="1"/>
  <c r="AM42" i="36"/>
  <c r="AW34" i="31"/>
  <c r="AW26" i="31"/>
  <c r="AW23" i="31"/>
  <c r="AW24" i="31"/>
  <c r="AW8" i="31"/>
  <c r="AW24" i="35"/>
  <c r="AW34" i="35"/>
  <c r="AW26" i="35"/>
  <c r="AW22" i="35"/>
  <c r="AW23" i="35"/>
  <c r="AS19" i="79"/>
  <c r="AU19" i="79" s="1"/>
  <c r="AM24" i="35" s="1"/>
  <c r="AW8" i="35"/>
  <c r="AW22" i="31"/>
  <c r="AM29" i="41"/>
  <c r="AS29" i="41" s="1"/>
  <c r="AO29" i="41"/>
  <c r="AO30" i="46"/>
  <c r="AM30" i="46"/>
  <c r="AM32" i="46"/>
  <c r="AO32" i="46" s="1"/>
  <c r="AY81" i="52"/>
  <c r="BA81" i="52" s="1"/>
  <c r="AW81" i="52"/>
  <c r="BC81" i="52" s="1"/>
  <c r="AI43" i="35"/>
  <c r="AI41" i="35"/>
  <c r="AI27" i="31"/>
  <c r="AI42" i="31"/>
  <c r="Q17" i="39"/>
  <c r="AU17" i="39"/>
  <c r="AE17" i="39"/>
  <c r="BA17" i="39"/>
  <c r="AK17" i="39"/>
  <c r="S17" i="39"/>
  <c r="CA30" i="52"/>
  <c r="BC30" i="52"/>
  <c r="AM30" i="52"/>
  <c r="CG30" i="52"/>
  <c r="BQ30" i="52"/>
  <c r="AS30" i="52"/>
  <c r="AC30" i="52"/>
  <c r="BW30" i="52"/>
  <c r="BG30" i="52"/>
  <c r="AI30" i="52"/>
  <c r="Q30" i="52"/>
  <c r="BM30" i="52"/>
  <c r="AW30" i="52"/>
  <c r="BA30" i="52" s="1"/>
  <c r="Y30" i="52"/>
  <c r="BA17" i="42"/>
  <c r="AK17" i="42"/>
  <c r="Q17" i="42"/>
  <c r="AU17" i="42"/>
  <c r="AE17" i="42"/>
  <c r="BA17" i="34"/>
  <c r="AK17" i="34"/>
  <c r="S17" i="34"/>
  <c r="Q17" i="34"/>
  <c r="AU17" i="34"/>
  <c r="AE17" i="34"/>
  <c r="AU18" i="42"/>
  <c r="AE18" i="42"/>
  <c r="BA18" i="42"/>
  <c r="AK18" i="42"/>
  <c r="S18" i="42"/>
  <c r="Q18" i="42"/>
  <c r="BA18" i="45"/>
  <c r="AK18" i="45"/>
  <c r="S18" i="45"/>
  <c r="Q18" i="45"/>
  <c r="AU18" i="45"/>
  <c r="AE18" i="45"/>
  <c r="BA18" i="30"/>
  <c r="AK18" i="30"/>
  <c r="Q18" i="30"/>
  <c r="AU18" i="30"/>
  <c r="AE18" i="30"/>
  <c r="AU18" i="32"/>
  <c r="AE18" i="32"/>
  <c r="BA18" i="32"/>
  <c r="AK18" i="32"/>
  <c r="Q18" i="32"/>
  <c r="BW32" i="52"/>
  <c r="BG32" i="52"/>
  <c r="AI32" i="52"/>
  <c r="Q32" i="52"/>
  <c r="BM32" i="52"/>
  <c r="AW32" i="52"/>
  <c r="BA32" i="52" s="1"/>
  <c r="Y32" i="52"/>
  <c r="CA32" i="52"/>
  <c r="BC32" i="52"/>
  <c r="AM32" i="52"/>
  <c r="CG32" i="52"/>
  <c r="BQ32" i="52"/>
  <c r="AS32" i="52"/>
  <c r="AC32" i="52"/>
  <c r="AY29" i="30"/>
  <c r="AY41" i="30"/>
  <c r="AO42" i="31"/>
  <c r="BA42" i="31" s="1"/>
  <c r="AM42" i="31"/>
  <c r="AM33" i="37"/>
  <c r="AS33" i="37" s="1"/>
  <c r="W31" i="37"/>
  <c r="AC31" i="37" s="1"/>
  <c r="W26" i="37"/>
  <c r="AC26" i="37" s="1"/>
  <c r="W34" i="42"/>
  <c r="W29" i="42"/>
  <c r="AC29" i="42" s="1"/>
  <c r="W33" i="43"/>
  <c r="AC33" i="43" s="1"/>
  <c r="W24" i="43"/>
  <c r="AC24" i="43" s="1"/>
  <c r="AO31" i="43"/>
  <c r="AY31" i="43" s="1"/>
  <c r="AM31" i="43"/>
  <c r="AS31" i="43" s="1"/>
  <c r="W34" i="44"/>
  <c r="Y34" i="44"/>
  <c r="AK34" i="44" s="1"/>
  <c r="Y29" i="44"/>
  <c r="W29" i="44"/>
  <c r="AC29" i="44" s="1"/>
  <c r="AW12" i="44"/>
  <c r="AW21" i="44"/>
  <c r="AW13" i="44"/>
  <c r="AW9" i="44"/>
  <c r="AW10" i="44"/>
  <c r="CC10" i="79"/>
  <c r="CE10" i="79" s="1"/>
  <c r="AM12" i="44" s="1"/>
  <c r="AO40" i="46"/>
  <c r="AM40" i="46"/>
  <c r="Q59" i="54"/>
  <c r="W59" i="54" s="1"/>
  <c r="Y59" i="54"/>
  <c r="Y61" i="54"/>
  <c r="Q61" i="54"/>
  <c r="W61" i="54" s="1"/>
  <c r="AI25" i="44"/>
  <c r="AI41" i="44"/>
  <c r="AG23" i="32"/>
  <c r="AG24" i="32"/>
  <c r="AG26" i="32"/>
  <c r="AI26" i="32" s="1"/>
  <c r="AG22" i="32"/>
  <c r="AG34" i="32"/>
  <c r="AI34" i="32" s="1"/>
  <c r="AG8" i="32"/>
  <c r="AG10" i="41"/>
  <c r="AG12" i="41"/>
  <c r="AG21" i="41"/>
  <c r="AG13" i="41"/>
  <c r="AG9" i="41"/>
  <c r="Q19" i="50"/>
  <c r="W19" i="50" s="1"/>
  <c r="Y19" i="50"/>
  <c r="AU41" i="39"/>
  <c r="AO41" i="39"/>
  <c r="BA41" i="39" s="1"/>
  <c r="AS41" i="39"/>
  <c r="AY27" i="39"/>
  <c r="W32" i="33"/>
  <c r="AC32" i="33" s="1"/>
  <c r="W34" i="33"/>
  <c r="W28" i="38"/>
  <c r="AC28" i="38" s="1"/>
  <c r="Y28" i="38"/>
  <c r="AI28" i="38" s="1"/>
  <c r="W32" i="39"/>
  <c r="AC32" i="39" s="1"/>
  <c r="W34" i="39"/>
  <c r="W31" i="40"/>
  <c r="AC31" i="40" s="1"/>
  <c r="AM26" i="40"/>
  <c r="W12" i="40"/>
  <c r="Y12" i="40"/>
  <c r="AK12" i="40" s="1"/>
  <c r="W23" i="40"/>
  <c r="AG12" i="31"/>
  <c r="AG21" i="31"/>
  <c r="AG13" i="31"/>
  <c r="AG9" i="31"/>
  <c r="AG12" i="35"/>
  <c r="AI12" i="35" s="1"/>
  <c r="AG10" i="35"/>
  <c r="AG13" i="35"/>
  <c r="AG21" i="35"/>
  <c r="AG9" i="35"/>
  <c r="AG10" i="31"/>
  <c r="AG21" i="38"/>
  <c r="AG13" i="38"/>
  <c r="AG9" i="38"/>
  <c r="AG10" i="38"/>
  <c r="AG12" i="38"/>
  <c r="BM93" i="52"/>
  <c r="AW93" i="52"/>
  <c r="Y93" i="52"/>
  <c r="CA93" i="52"/>
  <c r="CE93" i="52" s="1"/>
  <c r="BC93" i="52"/>
  <c r="AM93" i="52"/>
  <c r="AQ93" i="52" s="1"/>
  <c r="CG93" i="52"/>
  <c r="BQ93" i="52"/>
  <c r="AS93" i="52"/>
  <c r="AC93" i="52"/>
  <c r="BW93" i="52"/>
  <c r="BG93" i="52"/>
  <c r="AI93" i="52"/>
  <c r="Q93" i="52"/>
  <c r="W93" i="52" s="1"/>
  <c r="M21" i="56"/>
  <c r="AI25" i="55"/>
  <c r="Q25" i="55"/>
  <c r="W25" i="55" s="1"/>
  <c r="AA25" i="55"/>
  <c r="AG21" i="45"/>
  <c r="AG13" i="45"/>
  <c r="AG9" i="45"/>
  <c r="AG10" i="45"/>
  <c r="AG12" i="45"/>
  <c r="Y23" i="88"/>
  <c r="Y20" i="88"/>
  <c r="Y16" i="88"/>
  <c r="Y12" i="88"/>
  <c r="Y8" i="88"/>
  <c r="Y21" i="88"/>
  <c r="Y17" i="88"/>
  <c r="Y13" i="88"/>
  <c r="Y9" i="88"/>
  <c r="Y22" i="88"/>
  <c r="Y18" i="88"/>
  <c r="Y14" i="88"/>
  <c r="Y10" i="88"/>
  <c r="Y19" i="88"/>
  <c r="Y15" i="88"/>
  <c r="Y11" i="88"/>
  <c r="BG23" i="88"/>
  <c r="BO13" i="51"/>
  <c r="BG13" i="51"/>
  <c r="AY13" i="51"/>
  <c r="AQ13" i="51"/>
  <c r="AU13" i="51" s="1"/>
  <c r="AI13" i="51"/>
  <c r="AA13" i="51"/>
  <c r="Q13" i="51"/>
  <c r="BA37" i="31"/>
  <c r="AK37" i="31"/>
  <c r="S37" i="31"/>
  <c r="Q37" i="31"/>
  <c r="AU37" i="31"/>
  <c r="AE37" i="31"/>
  <c r="AO28" i="45"/>
  <c r="AY28" i="45" s="1"/>
  <c r="AM28" i="45"/>
  <c r="AS28" i="45" s="1"/>
  <c r="W29" i="30"/>
  <c r="AC29" i="30" s="1"/>
  <c r="AM31" i="30"/>
  <c r="AS31" i="30" s="1"/>
  <c r="AM26" i="30"/>
  <c r="AS26" i="30" s="1"/>
  <c r="AM30" i="34"/>
  <c r="AS30" i="34" s="1"/>
  <c r="W29" i="35"/>
  <c r="AC29" i="35" s="1"/>
  <c r="AM23" i="35"/>
  <c r="AO23" i="35" s="1"/>
  <c r="BA23" i="35" s="1"/>
  <c r="Y22" i="91"/>
  <c r="Y18" i="91"/>
  <c r="Y14" i="91"/>
  <c r="Y10" i="91"/>
  <c r="Y19" i="91"/>
  <c r="Y15" i="91"/>
  <c r="Y11" i="91"/>
  <c r="Y23" i="91"/>
  <c r="Y20" i="91"/>
  <c r="Y16" i="91"/>
  <c r="Y12" i="91"/>
  <c r="Y8" i="91"/>
  <c r="Y21" i="91"/>
  <c r="Y17" i="91"/>
  <c r="Y13" i="91"/>
  <c r="Y9" i="91"/>
  <c r="BG23" i="91"/>
  <c r="AM41" i="31"/>
  <c r="AM41" i="35"/>
  <c r="AY30" i="31"/>
  <c r="AY33" i="31"/>
  <c r="K14" i="73"/>
  <c r="I32" i="23" s="1"/>
  <c r="M32" i="23" s="1"/>
  <c r="S32" i="23" s="1"/>
  <c r="I14" i="73"/>
  <c r="I32" i="25" s="1"/>
  <c r="M32" i="25" s="1"/>
  <c r="S32" i="25" s="1"/>
  <c r="I39" i="74"/>
  <c r="I35" i="56" s="1"/>
  <c r="M35" i="56" s="1"/>
  <c r="G19" i="77"/>
  <c r="I19" i="77" s="1"/>
  <c r="I30" i="56" s="1"/>
  <c r="M30" i="56" s="1"/>
  <c r="G9" i="77"/>
  <c r="I9" i="77" s="1"/>
  <c r="I25" i="56" s="1"/>
  <c r="M25" i="56" s="1"/>
  <c r="G18" i="77"/>
  <c r="I18" i="77" s="1"/>
  <c r="I47" i="56" s="1"/>
  <c r="M47" i="56" s="1"/>
  <c r="G20" i="77"/>
  <c r="I20" i="77" s="1"/>
  <c r="I51" i="56" s="1"/>
  <c r="M51" i="56" s="1"/>
  <c r="K9" i="77"/>
  <c r="M9" i="77" s="1"/>
  <c r="I25" i="54" s="1"/>
  <c r="M25" i="54" s="1"/>
  <c r="K19" i="77"/>
  <c r="M19" i="77" s="1"/>
  <c r="I30" i="54" s="1"/>
  <c r="M30" i="54" s="1"/>
  <c r="K18" i="77"/>
  <c r="M18" i="77" s="1"/>
  <c r="I47" i="54" s="1"/>
  <c r="M47" i="54" s="1"/>
  <c r="K20" i="77"/>
  <c r="M20" i="77" s="1"/>
  <c r="I51" i="54" s="1"/>
  <c r="M51" i="54" s="1"/>
  <c r="AE19" i="77"/>
  <c r="AG19" i="77" s="1"/>
  <c r="I28" i="17" s="1"/>
  <c r="M28" i="17" s="1"/>
  <c r="S28" i="17" s="1"/>
  <c r="AE9" i="77"/>
  <c r="AG9" i="77" s="1"/>
  <c r="I18" i="17" s="1"/>
  <c r="AE18" i="77"/>
  <c r="AG18" i="77" s="1"/>
  <c r="I27" i="17" s="1"/>
  <c r="M27" i="17" s="1"/>
  <c r="S27" i="17" s="1"/>
  <c r="AE20" i="77"/>
  <c r="AG20" i="77" s="1"/>
  <c r="I29" i="17" s="1"/>
  <c r="M29" i="17" s="1"/>
  <c r="S29" i="17" s="1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Y23" i="41"/>
  <c r="AK23" i="41" s="1"/>
  <c r="W23" i="41"/>
  <c r="AM26" i="46"/>
  <c r="AO26" i="46" s="1"/>
  <c r="AO28" i="46"/>
  <c r="AM28" i="46"/>
  <c r="W34" i="31"/>
  <c r="AC34" i="31" s="1"/>
  <c r="AM34" i="32"/>
  <c r="AM29" i="32"/>
  <c r="AS29" i="32" s="1"/>
  <c r="Y40" i="40"/>
  <c r="AK40" i="40" s="1"/>
  <c r="W40" i="40"/>
  <c r="W40" i="34"/>
  <c r="Y40" i="34"/>
  <c r="AK40" i="34" s="1"/>
  <c r="Y43" i="31"/>
  <c r="AK43" i="31" s="1"/>
  <c r="AC43" i="31"/>
  <c r="Q13" i="43"/>
  <c r="Q13" i="35"/>
  <c r="AU13" i="46"/>
  <c r="AE13" i="46"/>
  <c r="BA13" i="46"/>
  <c r="AK13" i="46"/>
  <c r="Q13" i="46"/>
  <c r="AU13" i="38"/>
  <c r="AE13" i="38"/>
  <c r="BA13" i="38"/>
  <c r="AK13" i="38"/>
  <c r="S13" i="38"/>
  <c r="Q13" i="38"/>
  <c r="AU13" i="31"/>
  <c r="AE13" i="31"/>
  <c r="BA13" i="31"/>
  <c r="AK13" i="31"/>
  <c r="Q13" i="31"/>
  <c r="BA11" i="40"/>
  <c r="AK11" i="40"/>
  <c r="Q11" i="40"/>
  <c r="AU11" i="40"/>
  <c r="AE11" i="40"/>
  <c r="AU11" i="32"/>
  <c r="AE11" i="32"/>
  <c r="BA11" i="32"/>
  <c r="AK11" i="32"/>
  <c r="Q11" i="32"/>
  <c r="Q11" i="41"/>
  <c r="AU11" i="41"/>
  <c r="AE11" i="41"/>
  <c r="BA11" i="41"/>
  <c r="AK11" i="41"/>
  <c r="Q11" i="33"/>
  <c r="AU11" i="33"/>
  <c r="AE11" i="33"/>
  <c r="BA11" i="33"/>
  <c r="AK11" i="33"/>
  <c r="S11" i="33"/>
  <c r="AI21" i="88"/>
  <c r="AI17" i="88"/>
  <c r="AI13" i="88"/>
  <c r="AI9" i="88"/>
  <c r="AI23" i="88"/>
  <c r="AI22" i="88"/>
  <c r="AI18" i="88"/>
  <c r="AI14" i="88"/>
  <c r="AI10" i="88"/>
  <c r="AI19" i="88"/>
  <c r="AI15" i="88"/>
  <c r="AI11" i="88"/>
  <c r="AI20" i="88"/>
  <c r="AI16" i="88"/>
  <c r="AI12" i="88"/>
  <c r="AI8" i="88"/>
  <c r="AO42" i="42"/>
  <c r="BA42" i="42" s="1"/>
  <c r="AM42" i="42"/>
  <c r="AM27" i="37"/>
  <c r="AS27" i="37" s="1"/>
  <c r="AO27" i="37"/>
  <c r="AY27" i="37" s="1"/>
  <c r="Y32" i="42"/>
  <c r="AI32" i="42" s="1"/>
  <c r="W32" i="42"/>
  <c r="AC32" i="42" s="1"/>
  <c r="W27" i="43"/>
  <c r="AM30" i="44"/>
  <c r="AS30" i="44" s="1"/>
  <c r="S21" i="97"/>
  <c r="I39" i="45" s="1"/>
  <c r="M39" i="45" s="1"/>
  <c r="Q21" i="97"/>
  <c r="I38" i="45" s="1"/>
  <c r="M38" i="45" s="1"/>
  <c r="S29" i="97"/>
  <c r="I39" i="37" s="1"/>
  <c r="M39" i="37" s="1"/>
  <c r="Q29" i="97"/>
  <c r="I38" i="37" s="1"/>
  <c r="M38" i="37" s="1"/>
  <c r="S37" i="97"/>
  <c r="I39" i="30" s="1"/>
  <c r="M39" i="30" s="1"/>
  <c r="Q37" i="97"/>
  <c r="I38" i="30" s="1"/>
  <c r="M38" i="30" s="1"/>
  <c r="S26" i="97"/>
  <c r="I39" i="40" s="1"/>
  <c r="M39" i="40" s="1"/>
  <c r="Q26" i="97"/>
  <c r="I38" i="40" s="1"/>
  <c r="M38" i="40" s="1"/>
  <c r="S34" i="97"/>
  <c r="I39" i="32" s="1"/>
  <c r="M39" i="32" s="1"/>
  <c r="Q34" i="97"/>
  <c r="I38" i="32" s="1"/>
  <c r="M38" i="32" s="1"/>
  <c r="AI27" i="38"/>
  <c r="AS58" i="56"/>
  <c r="AI58" i="56"/>
  <c r="Y58" i="56"/>
  <c r="AM58" i="56"/>
  <c r="AC58" i="56"/>
  <c r="Q58" i="56"/>
  <c r="W58" i="56" s="1"/>
  <c r="AS57" i="56"/>
  <c r="AI57" i="56"/>
  <c r="Y57" i="56"/>
  <c r="AM57" i="56"/>
  <c r="AC57" i="56"/>
  <c r="Q57" i="56"/>
  <c r="W57" i="56" s="1"/>
  <c r="AG21" i="34"/>
  <c r="AG13" i="34"/>
  <c r="AG9" i="34"/>
  <c r="AG10" i="34"/>
  <c r="AG12" i="34"/>
  <c r="AM9" i="48"/>
  <c r="AM28" i="48" s="1"/>
  <c r="E21" i="8" s="1"/>
  <c r="E22" i="8" s="1"/>
  <c r="AI28" i="48"/>
  <c r="E21" i="10" s="1"/>
  <c r="Y43" i="44"/>
  <c r="AK43" i="44" s="1"/>
  <c r="AC43" i="44"/>
  <c r="AE43" i="44"/>
  <c r="S9" i="19"/>
  <c r="S15" i="19" s="1"/>
  <c r="E40" i="8" s="1"/>
  <c r="M15" i="19"/>
  <c r="E31" i="10" s="1"/>
  <c r="AE43" i="41"/>
  <c r="Y12" i="33"/>
  <c r="AK12" i="33" s="1"/>
  <c r="W12" i="33"/>
  <c r="W30" i="33"/>
  <c r="AC30" i="33" s="1"/>
  <c r="W24" i="38"/>
  <c r="AC24" i="38" s="1"/>
  <c r="W30" i="39"/>
  <c r="AC30" i="39" s="1"/>
  <c r="W24" i="40"/>
  <c r="AC24" i="40" s="1"/>
  <c r="W40" i="33"/>
  <c r="AI43" i="40"/>
  <c r="AI27" i="40"/>
  <c r="AI40" i="40"/>
  <c r="K9" i="96"/>
  <c r="E11" i="95" s="1"/>
  <c r="G11" i="95" s="1"/>
  <c r="I9" i="96"/>
  <c r="E10" i="95" s="1"/>
  <c r="G10" i="95" s="1"/>
  <c r="I13" i="96"/>
  <c r="E18" i="95" s="1"/>
  <c r="G18" i="95" s="1"/>
  <c r="K17" i="96"/>
  <c r="E27" i="95" s="1"/>
  <c r="G27" i="95" s="1"/>
  <c r="I17" i="96"/>
  <c r="E26" i="95" s="1"/>
  <c r="G26" i="95" s="1"/>
  <c r="G48" i="97"/>
  <c r="G44" i="97"/>
  <c r="G40" i="97"/>
  <c r="G36" i="97"/>
  <c r="AC36" i="97" s="1"/>
  <c r="E51" i="95" s="1"/>
  <c r="G51" i="95" s="1"/>
  <c r="G32" i="97"/>
  <c r="AC32" i="97" s="1"/>
  <c r="E47" i="95" s="1"/>
  <c r="G47" i="95" s="1"/>
  <c r="G28" i="97"/>
  <c r="AC28" i="97" s="1"/>
  <c r="E43" i="95" s="1"/>
  <c r="G43" i="95" s="1"/>
  <c r="G24" i="97"/>
  <c r="AC24" i="97" s="1"/>
  <c r="E39" i="95" s="1"/>
  <c r="G39" i="95" s="1"/>
  <c r="G20" i="97"/>
  <c r="AC20" i="97" s="1"/>
  <c r="E35" i="95" s="1"/>
  <c r="G35" i="95" s="1"/>
  <c r="G47" i="97"/>
  <c r="G43" i="97"/>
  <c r="AC43" i="97" s="1"/>
  <c r="E59" i="95" s="1"/>
  <c r="G59" i="95" s="1"/>
  <c r="G39" i="97"/>
  <c r="G35" i="97"/>
  <c r="AC35" i="97" s="1"/>
  <c r="E50" i="95" s="1"/>
  <c r="G50" i="95" s="1"/>
  <c r="G31" i="97"/>
  <c r="AC31" i="97" s="1"/>
  <c r="E46" i="95" s="1"/>
  <c r="G46" i="95" s="1"/>
  <c r="G27" i="97"/>
  <c r="AC27" i="97" s="1"/>
  <c r="E42" i="95" s="1"/>
  <c r="G42" i="95" s="1"/>
  <c r="G23" i="97"/>
  <c r="AC23" i="97" s="1"/>
  <c r="E38" i="95" s="1"/>
  <c r="G38" i="95" s="1"/>
  <c r="G46" i="97"/>
  <c r="G42" i="97"/>
  <c r="G38" i="97"/>
  <c r="G34" i="97"/>
  <c r="AC34" i="97" s="1"/>
  <c r="E49" i="95" s="1"/>
  <c r="G49" i="95" s="1"/>
  <c r="G30" i="97"/>
  <c r="AC30" i="97" s="1"/>
  <c r="E45" i="95" s="1"/>
  <c r="G45" i="95" s="1"/>
  <c r="G26" i="97"/>
  <c r="AC26" i="97" s="1"/>
  <c r="E41" i="95" s="1"/>
  <c r="G41" i="95" s="1"/>
  <c r="G22" i="97"/>
  <c r="AC22" i="97" s="1"/>
  <c r="E37" i="95" s="1"/>
  <c r="G37" i="95" s="1"/>
  <c r="G18" i="97"/>
  <c r="AC18" i="97" s="1"/>
  <c r="E33" i="95" s="1"/>
  <c r="G33" i="95" s="1"/>
  <c r="G45" i="97"/>
  <c r="G41" i="97"/>
  <c r="G37" i="97"/>
  <c r="AC37" i="97" s="1"/>
  <c r="E52" i="95" s="1"/>
  <c r="G52" i="95" s="1"/>
  <c r="G33" i="97"/>
  <c r="AC33" i="97" s="1"/>
  <c r="E48" i="95" s="1"/>
  <c r="G48" i="95" s="1"/>
  <c r="G29" i="97"/>
  <c r="AC29" i="97" s="1"/>
  <c r="E44" i="95" s="1"/>
  <c r="G44" i="95" s="1"/>
  <c r="G25" i="97"/>
  <c r="AC25" i="97" s="1"/>
  <c r="E40" i="95" s="1"/>
  <c r="G40" i="95" s="1"/>
  <c r="G21" i="97"/>
  <c r="AC21" i="97" s="1"/>
  <c r="E36" i="95" s="1"/>
  <c r="G36" i="95" s="1"/>
  <c r="G19" i="97"/>
  <c r="AC19" i="97" s="1"/>
  <c r="E34" i="95" s="1"/>
  <c r="G34" i="95" s="1"/>
  <c r="M72" i="95"/>
  <c r="K72" i="95"/>
  <c r="I32" i="21" s="1"/>
  <c r="M32" i="21" s="1"/>
  <c r="I25" i="96"/>
  <c r="E79" i="95" s="1"/>
  <c r="G79" i="95" s="1"/>
  <c r="AA46" i="97"/>
  <c r="AA42" i="97"/>
  <c r="AA38" i="97"/>
  <c r="AA45" i="97"/>
  <c r="AA41" i="97"/>
  <c r="AA48" i="97"/>
  <c r="AA44" i="97"/>
  <c r="AA40" i="97"/>
  <c r="AA47" i="97"/>
  <c r="AA43" i="97"/>
  <c r="AA39" i="97"/>
  <c r="K8" i="96"/>
  <c r="E9" i="95" s="1"/>
  <c r="G9" i="95" s="1"/>
  <c r="I8" i="96"/>
  <c r="E8" i="95" s="1"/>
  <c r="I28" i="96"/>
  <c r="K28" i="96" s="1"/>
  <c r="E9" i="94" s="1"/>
  <c r="G9" i="94" s="1"/>
  <c r="M13" i="94"/>
  <c r="K13" i="94"/>
  <c r="I46" i="43" s="1"/>
  <c r="M46" i="43" s="1"/>
  <c r="K17" i="94"/>
  <c r="I46" i="39" s="1"/>
  <c r="M46" i="39" s="1"/>
  <c r="M21" i="94"/>
  <c r="K21" i="94"/>
  <c r="I46" i="35" s="1"/>
  <c r="M46" i="35" s="1"/>
  <c r="K25" i="94"/>
  <c r="I30" i="51" s="1"/>
  <c r="M30" i="51" s="1"/>
  <c r="M29" i="94"/>
  <c r="K29" i="94"/>
  <c r="I35" i="22" s="1"/>
  <c r="M35" i="22" s="1"/>
  <c r="S35" i="22" s="1"/>
  <c r="K38" i="94"/>
  <c r="I172" i="11" s="1"/>
  <c r="M38" i="94"/>
  <c r="Y43" i="39"/>
  <c r="AK43" i="39" s="1"/>
  <c r="AC43" i="39"/>
  <c r="AE43" i="39"/>
  <c r="AM42" i="38"/>
  <c r="AE43" i="38"/>
  <c r="BA37" i="40"/>
  <c r="AK37" i="40"/>
  <c r="S37" i="40"/>
  <c r="Q37" i="40"/>
  <c r="AU37" i="40"/>
  <c r="AE37" i="40"/>
  <c r="AU37" i="35"/>
  <c r="AE37" i="35"/>
  <c r="BA37" i="35"/>
  <c r="AK37" i="35"/>
  <c r="S37" i="35"/>
  <c r="Q37" i="35"/>
  <c r="AU37" i="34"/>
  <c r="AE37" i="34"/>
  <c r="BA37" i="34"/>
  <c r="AK37" i="34"/>
  <c r="Q37" i="34"/>
  <c r="S24" i="45"/>
  <c r="S27" i="30"/>
  <c r="S31" i="34"/>
  <c r="W28" i="34"/>
  <c r="AC28" i="34" s="1"/>
  <c r="S23" i="34"/>
  <c r="S26" i="36"/>
  <c r="W12" i="36"/>
  <c r="AC12" i="36" s="1"/>
  <c r="AG26" i="40"/>
  <c r="AG22" i="40"/>
  <c r="AG23" i="40"/>
  <c r="AG24" i="40"/>
  <c r="AG8" i="40"/>
  <c r="AI8" i="40" s="1"/>
  <c r="AG34" i="40"/>
  <c r="BA9" i="34"/>
  <c r="AK9" i="34"/>
  <c r="S9" i="34"/>
  <c r="Q9" i="34"/>
  <c r="AU9" i="34"/>
  <c r="AE9" i="34"/>
  <c r="Q9" i="35"/>
  <c r="S9" i="35"/>
  <c r="M82" i="98"/>
  <c r="Q41" i="98"/>
  <c r="Q82" i="98" s="1"/>
  <c r="K16" i="73"/>
  <c r="I38" i="23" s="1"/>
  <c r="M38" i="23" s="1"/>
  <c r="S38" i="23" s="1"/>
  <c r="I16" i="73"/>
  <c r="I38" i="25" s="1"/>
  <c r="M38" i="25" s="1"/>
  <c r="S38" i="25" s="1"/>
  <c r="AE8" i="41"/>
  <c r="Y8" i="41"/>
  <c r="AC8" i="41"/>
  <c r="AO43" i="39"/>
  <c r="BA43" i="39" s="1"/>
  <c r="S28" i="41"/>
  <c r="S25" i="41"/>
  <c r="S33" i="46"/>
  <c r="S24" i="46"/>
  <c r="S25" i="46"/>
  <c r="S32" i="31"/>
  <c r="S30" i="32"/>
  <c r="W23" i="89"/>
  <c r="BG8" i="89"/>
  <c r="AY41" i="38"/>
  <c r="AY30" i="38"/>
  <c r="BA19" i="40"/>
  <c r="AK19" i="40"/>
  <c r="Q19" i="40"/>
  <c r="AU19" i="40"/>
  <c r="AE19" i="40"/>
  <c r="AU19" i="32"/>
  <c r="AE19" i="32"/>
  <c r="BA19" i="32"/>
  <c r="AK19" i="32"/>
  <c r="Q19" i="32"/>
  <c r="Q19" i="41"/>
  <c r="S19" i="41" s="1"/>
  <c r="AU19" i="41"/>
  <c r="AE19" i="41"/>
  <c r="BA19" i="41"/>
  <c r="AK19" i="41"/>
  <c r="Q19" i="33"/>
  <c r="AU19" i="33"/>
  <c r="AE19" i="33"/>
  <c r="BA19" i="33"/>
  <c r="AK19" i="33"/>
  <c r="S19" i="33"/>
  <c r="Q14" i="40"/>
  <c r="S14" i="40" s="1"/>
  <c r="S14" i="39"/>
  <c r="Q14" i="39"/>
  <c r="Q14" i="42"/>
  <c r="S14" i="45"/>
  <c r="Q14" i="45"/>
  <c r="BA14" i="30"/>
  <c r="AK14" i="30"/>
  <c r="Q14" i="30"/>
  <c r="AU14" i="30"/>
  <c r="AE14" i="30"/>
  <c r="AI30" i="36"/>
  <c r="AI29" i="36"/>
  <c r="AI31" i="36"/>
  <c r="AI41" i="36"/>
  <c r="AU43" i="37"/>
  <c r="AS43" i="37"/>
  <c r="S32" i="37"/>
  <c r="S34" i="37"/>
  <c r="S23" i="37"/>
  <c r="S26" i="42"/>
  <c r="S12" i="42"/>
  <c r="S31" i="44"/>
  <c r="W28" i="44"/>
  <c r="AC28" i="44" s="1"/>
  <c r="S23" i="44"/>
  <c r="AI42" i="42"/>
  <c r="Y40" i="36"/>
  <c r="AK40" i="36" s="1"/>
  <c r="W40" i="36"/>
  <c r="Q54" i="54"/>
  <c r="W54" i="54" s="1"/>
  <c r="Y54" i="54"/>
  <c r="Y53" i="54"/>
  <c r="Q53" i="54"/>
  <c r="W53" i="54" s="1"/>
  <c r="AE8" i="44"/>
  <c r="Y8" i="44"/>
  <c r="AC8" i="44"/>
  <c r="AG23" i="33"/>
  <c r="AI23" i="33" s="1"/>
  <c r="AG24" i="33"/>
  <c r="AG8" i="33"/>
  <c r="AI8" i="33" s="1"/>
  <c r="AG22" i="33"/>
  <c r="AG26" i="33"/>
  <c r="AG34" i="33"/>
  <c r="Q12" i="50"/>
  <c r="W12" i="50" s="1"/>
  <c r="Y12" i="50"/>
  <c r="Y8" i="34"/>
  <c r="AC8" i="34"/>
  <c r="AC42" i="35"/>
  <c r="AE42" i="35"/>
  <c r="AC42" i="37"/>
  <c r="AE42" i="37"/>
  <c r="S33" i="33"/>
  <c r="S24" i="33"/>
  <c r="W31" i="33"/>
  <c r="AC31" i="33" s="1"/>
  <c r="Y34" i="38"/>
  <c r="W34" i="38"/>
  <c r="AC34" i="38" s="1"/>
  <c r="S33" i="39"/>
  <c r="AO24" i="39"/>
  <c r="AM24" i="39"/>
  <c r="AS24" i="39" s="1"/>
  <c r="W31" i="39"/>
  <c r="AC31" i="39" s="1"/>
  <c r="Y34" i="40"/>
  <c r="AK34" i="40" s="1"/>
  <c r="W34" i="40"/>
  <c r="Y41" i="40"/>
  <c r="AK41" i="40" s="1"/>
  <c r="AC41" i="40"/>
  <c r="AE41" i="40"/>
  <c r="Q55" i="50"/>
  <c r="W55" i="50" s="1"/>
  <c r="AI31" i="41"/>
  <c r="AU9" i="38"/>
  <c r="AE9" i="38"/>
  <c r="BA9" i="38"/>
  <c r="AK9" i="38"/>
  <c r="Q9" i="38"/>
  <c r="S9" i="43"/>
  <c r="Q9" i="43"/>
  <c r="AY8" i="45"/>
  <c r="Q31" i="54"/>
  <c r="W31" i="54" s="1"/>
  <c r="I44" i="45"/>
  <c r="M36" i="45"/>
  <c r="M36" i="44"/>
  <c r="I44" i="44"/>
  <c r="I162" i="11"/>
  <c r="I163" i="11" s="1"/>
  <c r="G53" i="10" s="1"/>
  <c r="AO29" i="45"/>
  <c r="AY29" i="45" s="1"/>
  <c r="AM29" i="45"/>
  <c r="AS29" i="45" s="1"/>
  <c r="W32" i="30"/>
  <c r="AC32" i="30" s="1"/>
  <c r="Y34" i="30"/>
  <c r="W34" i="30"/>
  <c r="AC34" i="30" s="1"/>
  <c r="W27" i="34"/>
  <c r="AC27" i="34" s="1"/>
  <c r="W33" i="34"/>
  <c r="AC33" i="34" s="1"/>
  <c r="W25" i="34"/>
  <c r="AC25" i="34" s="1"/>
  <c r="W28" i="35"/>
  <c r="AC28" i="35" s="1"/>
  <c r="W27" i="36"/>
  <c r="AC27" i="36" s="1"/>
  <c r="W25" i="36"/>
  <c r="AC25" i="36" s="1"/>
  <c r="Y43" i="34"/>
  <c r="AK43" i="34" s="1"/>
  <c r="AC43" i="34"/>
  <c r="AU8" i="40"/>
  <c r="AO8" i="40"/>
  <c r="AO8" i="37"/>
  <c r="AI28" i="45"/>
  <c r="AI29" i="45"/>
  <c r="Y41" i="32"/>
  <c r="AI41" i="32" s="1"/>
  <c r="AC41" i="32"/>
  <c r="AI25" i="37"/>
  <c r="AI42" i="37"/>
  <c r="AW12" i="36"/>
  <c r="AW21" i="36"/>
  <c r="AW13" i="36"/>
  <c r="AW9" i="36"/>
  <c r="CC18" i="79"/>
  <c r="CE18" i="79" s="1"/>
  <c r="AM12" i="36" s="1"/>
  <c r="AW10" i="36"/>
  <c r="AY32" i="36"/>
  <c r="AW34" i="41"/>
  <c r="AW26" i="41"/>
  <c r="AW22" i="41"/>
  <c r="AW24" i="41"/>
  <c r="AW8" i="41"/>
  <c r="AS13" i="79"/>
  <c r="AU13" i="79" s="1"/>
  <c r="AM8" i="41" s="1"/>
  <c r="AW23" i="41"/>
  <c r="W42" i="45"/>
  <c r="AG34" i="31"/>
  <c r="AG23" i="31"/>
  <c r="AI23" i="31" s="1"/>
  <c r="AG26" i="31"/>
  <c r="AG24" i="31"/>
  <c r="AG8" i="31"/>
  <c r="AG24" i="35"/>
  <c r="AG8" i="35"/>
  <c r="AG34" i="35"/>
  <c r="AG26" i="35"/>
  <c r="AI26" i="35" s="1"/>
  <c r="AG22" i="35"/>
  <c r="AG23" i="35"/>
  <c r="AG22" i="31"/>
  <c r="S26" i="41"/>
  <c r="S29" i="46"/>
  <c r="S31" i="31"/>
  <c r="AM26" i="32"/>
  <c r="AO26" i="32"/>
  <c r="BA26" i="32" s="1"/>
  <c r="W12" i="32"/>
  <c r="AY41" i="42"/>
  <c r="AM40" i="43"/>
  <c r="AO40" i="35"/>
  <c r="BA40" i="35" s="1"/>
  <c r="AM40" i="35"/>
  <c r="AU15" i="42"/>
  <c r="AE15" i="42"/>
  <c r="BA15" i="42"/>
  <c r="AK15" i="42"/>
  <c r="Q15" i="42"/>
  <c r="S15" i="42"/>
  <c r="AU15" i="34"/>
  <c r="AE15" i="34"/>
  <c r="BA15" i="34"/>
  <c r="AK15" i="34"/>
  <c r="S15" i="34"/>
  <c r="Q15" i="34"/>
  <c r="Q15" i="43"/>
  <c r="AU15" i="43"/>
  <c r="AE15" i="43"/>
  <c r="BA15" i="43"/>
  <c r="AK15" i="43"/>
  <c r="S15" i="43"/>
  <c r="AU15" i="35"/>
  <c r="AE15" i="35"/>
  <c r="BA15" i="35"/>
  <c r="AK15" i="35"/>
  <c r="S15" i="35"/>
  <c r="Q15" i="35"/>
  <c r="AU16" i="45"/>
  <c r="AE16" i="45"/>
  <c r="BA16" i="45"/>
  <c r="AK16" i="45"/>
  <c r="Q16" i="45"/>
  <c r="AU16" i="30"/>
  <c r="AE16" i="30"/>
  <c r="BA16" i="30"/>
  <c r="AK16" i="30"/>
  <c r="S16" i="30"/>
  <c r="Q16" i="30"/>
  <c r="Q16" i="32"/>
  <c r="AU16" i="32"/>
  <c r="AE16" i="32"/>
  <c r="BA16" i="32"/>
  <c r="AK16" i="32"/>
  <c r="S16" i="32"/>
  <c r="BW28" i="52"/>
  <c r="BG28" i="52"/>
  <c r="AI28" i="52"/>
  <c r="Q28" i="52"/>
  <c r="BM28" i="52"/>
  <c r="AW28" i="52"/>
  <c r="BA28" i="52" s="1"/>
  <c r="Y28" i="52"/>
  <c r="CA28" i="52"/>
  <c r="BC28" i="52"/>
  <c r="AM28" i="52"/>
  <c r="CG28" i="52"/>
  <c r="BQ28" i="52"/>
  <c r="AS28" i="52"/>
  <c r="AC28" i="52"/>
  <c r="Q16" i="34"/>
  <c r="AU16" i="34"/>
  <c r="AE16" i="34"/>
  <c r="BA16" i="34"/>
  <c r="AK16" i="34"/>
  <c r="S16" i="34"/>
  <c r="Y43" i="36"/>
  <c r="AK43" i="36" s="1"/>
  <c r="AC43" i="36"/>
  <c r="AE43" i="36"/>
  <c r="AM43" i="31"/>
  <c r="W12" i="37"/>
  <c r="AC12" i="37" s="1"/>
  <c r="W30" i="37"/>
  <c r="AC30" i="37" s="1"/>
  <c r="AM25" i="37"/>
  <c r="AS25" i="37" s="1"/>
  <c r="W28" i="43"/>
  <c r="AC28" i="43" s="1"/>
  <c r="W25" i="43"/>
  <c r="AC25" i="43" s="1"/>
  <c r="Y25" i="43"/>
  <c r="AI25" i="43" s="1"/>
  <c r="Q56" i="54"/>
  <c r="W56" i="54" s="1"/>
  <c r="Y56" i="54"/>
  <c r="AG24" i="39"/>
  <c r="AI24" i="39" s="1"/>
  <c r="AG23" i="39"/>
  <c r="AI23" i="39" s="1"/>
  <c r="AG8" i="39"/>
  <c r="AI8" i="39" s="1"/>
  <c r="AG22" i="39"/>
  <c r="AG26" i="39"/>
  <c r="AG34" i="39"/>
  <c r="AW24" i="44"/>
  <c r="AW8" i="44"/>
  <c r="AW34" i="44"/>
  <c r="AW26" i="44"/>
  <c r="AW22" i="44"/>
  <c r="AS10" i="79"/>
  <c r="AU10" i="79" s="1"/>
  <c r="AM8" i="44" s="1"/>
  <c r="AW23" i="44"/>
  <c r="AG12" i="39"/>
  <c r="AI12" i="39" s="1"/>
  <c r="AG21" i="39"/>
  <c r="AG13" i="39"/>
  <c r="AG9" i="39"/>
  <c r="AG10" i="39"/>
  <c r="BM23" i="52"/>
  <c r="AW23" i="52"/>
  <c r="BC23" i="52" s="1"/>
  <c r="CA23" i="52"/>
  <c r="CE23" i="52" s="1"/>
  <c r="AM23" i="52"/>
  <c r="AQ23" i="52" s="1"/>
  <c r="BQ23" i="52"/>
  <c r="BW23" i="52" s="1"/>
  <c r="AC23" i="52"/>
  <c r="AI23" i="52" s="1"/>
  <c r="BG23" i="52"/>
  <c r="Q23" i="52"/>
  <c r="W23" i="52" s="1"/>
  <c r="AY29" i="41"/>
  <c r="AW23" i="34"/>
  <c r="AS20" i="79"/>
  <c r="AU20" i="79" s="1"/>
  <c r="AM8" i="34" s="1"/>
  <c r="AW22" i="34"/>
  <c r="AW8" i="34"/>
  <c r="AW34" i="34"/>
  <c r="AW26" i="34"/>
  <c r="AW24" i="34"/>
  <c r="Y27" i="33"/>
  <c r="AK27" i="33" s="1"/>
  <c r="W27" i="33"/>
  <c r="AM32" i="38"/>
  <c r="AS32" i="38" s="1"/>
  <c r="AO32" i="38"/>
  <c r="AY32" i="38" s="1"/>
  <c r="Y27" i="39"/>
  <c r="AK27" i="39" s="1"/>
  <c r="W27" i="39"/>
  <c r="AM23" i="39"/>
  <c r="Y30" i="40"/>
  <c r="AI30" i="40" s="1"/>
  <c r="W30" i="40"/>
  <c r="AC30" i="40" s="1"/>
  <c r="U80" i="52"/>
  <c r="Q80" i="52"/>
  <c r="Y80" i="52" s="1"/>
  <c r="U81" i="52"/>
  <c r="W81" i="52" s="1"/>
  <c r="Q81" i="52"/>
  <c r="Y81" i="52" s="1"/>
  <c r="W40" i="37"/>
  <c r="AI32" i="43"/>
  <c r="Y8" i="38"/>
  <c r="AC8" i="38"/>
  <c r="BW90" i="52"/>
  <c r="BG90" i="52"/>
  <c r="AI90" i="52"/>
  <c r="Q90" i="52"/>
  <c r="W90" i="52" s="1"/>
  <c r="BM90" i="52"/>
  <c r="AW90" i="52"/>
  <c r="Y90" i="52"/>
  <c r="CA90" i="52"/>
  <c r="CE90" i="52" s="1"/>
  <c r="BC90" i="52"/>
  <c r="AM90" i="52"/>
  <c r="AQ90" i="52" s="1"/>
  <c r="CG90" i="52"/>
  <c r="BQ90" i="52"/>
  <c r="AS90" i="52"/>
  <c r="AC90" i="52"/>
  <c r="Q9" i="32"/>
  <c r="Q9" i="37"/>
  <c r="AU9" i="37"/>
  <c r="AE9" i="37"/>
  <c r="BA9" i="37"/>
  <c r="AK9" i="37"/>
  <c r="AO8" i="46"/>
  <c r="Q29" i="54"/>
  <c r="W29" i="54" s="1"/>
  <c r="Y29" i="54"/>
  <c r="I44" i="33"/>
  <c r="M36" i="33"/>
  <c r="M36" i="32"/>
  <c r="I44" i="32"/>
  <c r="M8" i="22"/>
  <c r="W32" i="45"/>
  <c r="AC32" i="45" s="1"/>
  <c r="W34" i="45"/>
  <c r="W23" i="45"/>
  <c r="Y23" i="45"/>
  <c r="AK23" i="45" s="1"/>
  <c r="W28" i="30"/>
  <c r="AC28" i="30" s="1"/>
  <c r="W24" i="35"/>
  <c r="AC24" i="35" s="1"/>
  <c r="BK78" i="52"/>
  <c r="BK79" i="52" s="1"/>
  <c r="W40" i="31"/>
  <c r="AI42" i="34"/>
  <c r="AI40" i="34"/>
  <c r="AI41" i="34"/>
  <c r="AI43" i="34"/>
  <c r="AW12" i="46"/>
  <c r="AY12" i="46" s="1"/>
  <c r="AW21" i="46"/>
  <c r="AY21" i="46" s="1"/>
  <c r="AW13" i="46"/>
  <c r="AY13" i="46" s="1"/>
  <c r="AW9" i="46"/>
  <c r="AY9" i="46" s="1"/>
  <c r="AY35" i="46" s="1"/>
  <c r="CC8" i="79"/>
  <c r="CE8" i="79" s="1"/>
  <c r="AM12" i="46" s="1"/>
  <c r="AO12" i="46" s="1"/>
  <c r="AW10" i="46"/>
  <c r="AY10" i="46" s="1"/>
  <c r="K44" i="74"/>
  <c r="I45" i="54" s="1"/>
  <c r="M45" i="54" s="1"/>
  <c r="I44" i="74"/>
  <c r="I45" i="56" s="1"/>
  <c r="M45" i="56" s="1"/>
  <c r="S27" i="41"/>
  <c r="W33" i="31"/>
  <c r="AC33" i="31" s="1"/>
  <c r="W24" i="31"/>
  <c r="AC24" i="31" s="1"/>
  <c r="W27" i="32"/>
  <c r="W33" i="32"/>
  <c r="AC33" i="32" s="1"/>
  <c r="AM24" i="32"/>
  <c r="AS24" i="32" s="1"/>
  <c r="W25" i="32"/>
  <c r="AC25" i="32" s="1"/>
  <c r="AY85" i="52"/>
  <c r="AW85" i="52"/>
  <c r="BC85" i="52" s="1"/>
  <c r="AI42" i="35"/>
  <c r="Q17" i="45"/>
  <c r="AU17" i="45"/>
  <c r="AE17" i="45"/>
  <c r="BA17" i="45"/>
  <c r="AK17" i="45"/>
  <c r="S17" i="45"/>
  <c r="Q17" i="37"/>
  <c r="AU17" i="37"/>
  <c r="AE17" i="37"/>
  <c r="BA17" i="37"/>
  <c r="AK17" i="37"/>
  <c r="Q17" i="30"/>
  <c r="AU17" i="30"/>
  <c r="AE17" i="30"/>
  <c r="BA17" i="30"/>
  <c r="AK17" i="30"/>
  <c r="S17" i="30"/>
  <c r="AU17" i="40"/>
  <c r="AE17" i="40"/>
  <c r="BA17" i="40"/>
  <c r="AK17" i="40"/>
  <c r="S17" i="40"/>
  <c r="Q17" i="40"/>
  <c r="BA17" i="32"/>
  <c r="AK17" i="32"/>
  <c r="S17" i="32"/>
  <c r="Q17" i="32"/>
  <c r="AU17" i="32"/>
  <c r="AE17" i="32"/>
  <c r="Q18" i="38"/>
  <c r="AU18" i="38"/>
  <c r="AE18" i="38"/>
  <c r="BA18" i="38"/>
  <c r="AK18" i="38"/>
  <c r="AU18" i="41"/>
  <c r="AE18" i="41"/>
  <c r="BA18" i="41"/>
  <c r="AK18" i="41"/>
  <c r="Q18" i="41"/>
  <c r="AU18" i="44"/>
  <c r="AE18" i="44"/>
  <c r="BA18" i="44"/>
  <c r="AK18" i="44"/>
  <c r="S18" i="44"/>
  <c r="Q18" i="44"/>
  <c r="AU18" i="43"/>
  <c r="AE18" i="43"/>
  <c r="BA18" i="43"/>
  <c r="AK18" i="43"/>
  <c r="Q18" i="43"/>
  <c r="AY28" i="30"/>
  <c r="AE43" i="42"/>
  <c r="W33" i="37"/>
  <c r="AC33" i="37" s="1"/>
  <c r="S31" i="37"/>
  <c r="S26" i="37"/>
  <c r="S34" i="42"/>
  <c r="S29" i="42"/>
  <c r="S33" i="43"/>
  <c r="S24" i="43"/>
  <c r="W31" i="43"/>
  <c r="AC31" i="43" s="1"/>
  <c r="S34" i="44"/>
  <c r="S29" i="44"/>
  <c r="W40" i="32"/>
  <c r="Y40" i="32"/>
  <c r="AK40" i="32" s="1"/>
  <c r="Y62" i="56"/>
  <c r="AM62" i="56"/>
  <c r="AS62" i="56" s="1"/>
  <c r="AC62" i="56"/>
  <c r="AI62" i="56" s="1"/>
  <c r="Q62" i="56"/>
  <c r="W62" i="56" s="1"/>
  <c r="AM52" i="56"/>
  <c r="AS52" i="56" s="1"/>
  <c r="AC52" i="56"/>
  <c r="AI52" i="56" s="1"/>
  <c r="Q52" i="56"/>
  <c r="W52" i="56" s="1"/>
  <c r="Y52" i="56"/>
  <c r="AI42" i="44"/>
  <c r="AI29" i="44"/>
  <c r="AI33" i="33"/>
  <c r="AI28" i="33"/>
  <c r="AI43" i="33"/>
  <c r="AE8" i="32"/>
  <c r="Y8" i="32"/>
  <c r="AC8" i="32"/>
  <c r="CG33" i="52"/>
  <c r="BQ33" i="52"/>
  <c r="AS33" i="52"/>
  <c r="AC33" i="52"/>
  <c r="BW33" i="52"/>
  <c r="BG33" i="52"/>
  <c r="AI33" i="52"/>
  <c r="Q33" i="52"/>
  <c r="W33" i="52" s="1"/>
  <c r="BM33" i="52"/>
  <c r="AW33" i="52"/>
  <c r="Y33" i="52"/>
  <c r="CA33" i="52"/>
  <c r="CE33" i="52" s="1"/>
  <c r="BC33" i="52"/>
  <c r="AM33" i="52"/>
  <c r="AQ33" i="52" s="1"/>
  <c r="AW23" i="36"/>
  <c r="AW24" i="36"/>
  <c r="AW8" i="36"/>
  <c r="AS18" i="79"/>
  <c r="AU18" i="79" s="1"/>
  <c r="AM8" i="36" s="1"/>
  <c r="AW22" i="36"/>
  <c r="AW26" i="36"/>
  <c r="AW34" i="36"/>
  <c r="AM43" i="34"/>
  <c r="AG10" i="33"/>
  <c r="AG12" i="33"/>
  <c r="AI12" i="33" s="1"/>
  <c r="AG21" i="33"/>
  <c r="AG13" i="33"/>
  <c r="AG9" i="33"/>
  <c r="S32" i="33"/>
  <c r="S34" i="33"/>
  <c r="S28" i="38"/>
  <c r="S32" i="39"/>
  <c r="S34" i="39"/>
  <c r="S31" i="40"/>
  <c r="W26" i="40"/>
  <c r="S12" i="40"/>
  <c r="S23" i="40"/>
  <c r="AY41" i="34"/>
  <c r="AY43" i="37"/>
  <c r="BG79" i="52"/>
  <c r="BM79" i="52" s="1"/>
  <c r="BE79" i="52"/>
  <c r="Q59" i="50"/>
  <c r="W59" i="50" s="1"/>
  <c r="Y59" i="50"/>
  <c r="I41" i="53"/>
  <c r="M9" i="53"/>
  <c r="AI25" i="39"/>
  <c r="AI27" i="39"/>
  <c r="W42" i="41"/>
  <c r="Y42" i="41"/>
  <c r="AK42" i="41" s="1"/>
  <c r="I44" i="37"/>
  <c r="M36" i="37"/>
  <c r="I44" i="36"/>
  <c r="M36" i="36"/>
  <c r="M36" i="46"/>
  <c r="W12" i="45"/>
  <c r="W30" i="45"/>
  <c r="AC30" i="45" s="1"/>
  <c r="S25" i="45"/>
  <c r="W24" i="30"/>
  <c r="AC24" i="30" s="1"/>
  <c r="S32" i="34"/>
  <c r="W27" i="35"/>
  <c r="Y27" i="35"/>
  <c r="AK27" i="35" s="1"/>
  <c r="W32" i="36"/>
  <c r="AC32" i="36" s="1"/>
  <c r="AE8" i="42"/>
  <c r="Y8" i="42"/>
  <c r="AC8" i="42"/>
  <c r="W40" i="45"/>
  <c r="AW12" i="37"/>
  <c r="AW21" i="37"/>
  <c r="AW13" i="37"/>
  <c r="AW9" i="37"/>
  <c r="CC17" i="79"/>
  <c r="CE17" i="79" s="1"/>
  <c r="AM12" i="37" s="1"/>
  <c r="AW10" i="37"/>
  <c r="AY40" i="35"/>
  <c r="AY32" i="35"/>
  <c r="I13" i="73"/>
  <c r="I29" i="25" s="1"/>
  <c r="M29" i="25" s="1"/>
  <c r="S29" i="25" s="1"/>
  <c r="S9" i="77"/>
  <c r="U9" i="77" s="1"/>
  <c r="E9" i="76" s="1"/>
  <c r="S19" i="77"/>
  <c r="U19" i="77" s="1"/>
  <c r="E20" i="76" s="1"/>
  <c r="S20" i="77"/>
  <c r="U20" i="77" s="1"/>
  <c r="E21" i="76" s="1"/>
  <c r="S18" i="77"/>
  <c r="U18" i="77" s="1"/>
  <c r="E19" i="76" s="1"/>
  <c r="W19" i="77"/>
  <c r="Y19" i="77" s="1"/>
  <c r="E20" i="75" s="1"/>
  <c r="W9" i="77"/>
  <c r="Y9" i="77" s="1"/>
  <c r="E9" i="75" s="1"/>
  <c r="W18" i="77"/>
  <c r="Y18" i="77" s="1"/>
  <c r="E19" i="75" s="1"/>
  <c r="W20" i="77"/>
  <c r="Y20" i="77" s="1"/>
  <c r="E21" i="75" s="1"/>
  <c r="AA9" i="77"/>
  <c r="AC9" i="77" s="1"/>
  <c r="I18" i="18" s="1"/>
  <c r="AA19" i="77"/>
  <c r="AC19" i="77" s="1"/>
  <c r="I28" i="18" s="1"/>
  <c r="M28" i="18" s="1"/>
  <c r="S28" i="18" s="1"/>
  <c r="AA18" i="77"/>
  <c r="AC18" i="77" s="1"/>
  <c r="I27" i="18" s="1"/>
  <c r="M27" i="18" s="1"/>
  <c r="S27" i="18" s="1"/>
  <c r="AA20" i="77"/>
  <c r="AC20" i="77" s="1"/>
  <c r="I29" i="18" s="1"/>
  <c r="M29" i="18" s="1"/>
  <c r="S29" i="18" s="1"/>
  <c r="AU19" i="77"/>
  <c r="AW19" i="77" s="1"/>
  <c r="I28" i="13" s="1"/>
  <c r="M28" i="13" s="1"/>
  <c r="AU9" i="77"/>
  <c r="AW9" i="77" s="1"/>
  <c r="I18" i="13" s="1"/>
  <c r="AU18" i="77"/>
  <c r="AW18" i="77" s="1"/>
  <c r="I27" i="13" s="1"/>
  <c r="M27" i="13" s="1"/>
  <c r="AU20" i="77"/>
  <c r="AW20" i="77" s="1"/>
  <c r="I29" i="13" s="1"/>
  <c r="M29" i="13" s="1"/>
  <c r="AS43" i="45"/>
  <c r="AU43" i="45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W32" i="41"/>
  <c r="AC32" i="41" s="1"/>
  <c r="Y34" i="41"/>
  <c r="AK34" i="41" s="1"/>
  <c r="W34" i="41"/>
  <c r="S31" i="46"/>
  <c r="Y12" i="46"/>
  <c r="W12" i="46"/>
  <c r="S23" i="46"/>
  <c r="W29" i="31"/>
  <c r="AC29" i="31" s="1"/>
  <c r="S40" i="34"/>
  <c r="Y41" i="31"/>
  <c r="AK41" i="31" s="1"/>
  <c r="AE41" i="31"/>
  <c r="AC41" i="31"/>
  <c r="S13" i="41"/>
  <c r="Q13" i="41"/>
  <c r="Q13" i="33"/>
  <c r="Q13" i="44"/>
  <c r="BA13" i="36"/>
  <c r="AK13" i="36"/>
  <c r="S13" i="36"/>
  <c r="Q13" i="36"/>
  <c r="AU13" i="36"/>
  <c r="AE13" i="36"/>
  <c r="Q11" i="46"/>
  <c r="AU11" i="46"/>
  <c r="AE11" i="46"/>
  <c r="BA11" i="46"/>
  <c r="AK11" i="46"/>
  <c r="BA11" i="38"/>
  <c r="AK11" i="38"/>
  <c r="S11" i="38"/>
  <c r="Q11" i="38"/>
  <c r="AU11" i="38"/>
  <c r="AE11" i="38"/>
  <c r="Q11" i="31"/>
  <c r="AU11" i="31"/>
  <c r="AE11" i="31"/>
  <c r="BA11" i="31"/>
  <c r="AK11" i="31"/>
  <c r="AU11" i="39"/>
  <c r="AE11" i="39"/>
  <c r="BA11" i="39"/>
  <c r="AK11" i="39"/>
  <c r="Q11" i="39"/>
  <c r="BW16" i="52"/>
  <c r="BG16" i="52"/>
  <c r="AI16" i="52"/>
  <c r="Q16" i="52"/>
  <c r="BM16" i="52"/>
  <c r="AW16" i="52"/>
  <c r="BA16" i="52" s="1"/>
  <c r="Y16" i="52"/>
  <c r="CA16" i="52"/>
  <c r="BC16" i="52"/>
  <c r="CG16" i="52"/>
  <c r="BQ16" i="52"/>
  <c r="AS16" i="52"/>
  <c r="AC16" i="52"/>
  <c r="AM16" i="52"/>
  <c r="S29" i="37"/>
  <c r="W30" i="42"/>
  <c r="AC30" i="42" s="1"/>
  <c r="W29" i="43"/>
  <c r="AC29" i="43" s="1"/>
  <c r="Y29" i="43"/>
  <c r="AI29" i="43" s="1"/>
  <c r="S23" i="43"/>
  <c r="S32" i="44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S20" i="97"/>
  <c r="I39" i="46" s="1"/>
  <c r="M39" i="46" s="1"/>
  <c r="Q20" i="97"/>
  <c r="I38" i="46" s="1"/>
  <c r="M38" i="46" s="1"/>
  <c r="S28" i="97"/>
  <c r="I39" i="38" s="1"/>
  <c r="M39" i="38" s="1"/>
  <c r="Q28" i="97"/>
  <c r="I38" i="38" s="1"/>
  <c r="M38" i="38" s="1"/>
  <c r="S36" i="97"/>
  <c r="I39" i="31" s="1"/>
  <c r="M39" i="31" s="1"/>
  <c r="Q36" i="97"/>
  <c r="I38" i="31" s="1"/>
  <c r="M38" i="31" s="1"/>
  <c r="AI31" i="38"/>
  <c r="AI40" i="38"/>
  <c r="Q58" i="54"/>
  <c r="W58" i="54" s="1"/>
  <c r="Y58" i="54"/>
  <c r="Y57" i="54"/>
  <c r="Q57" i="54"/>
  <c r="W57" i="54" s="1"/>
  <c r="Y41" i="33"/>
  <c r="AK41" i="33" s="1"/>
  <c r="AC41" i="33"/>
  <c r="AE41" i="33"/>
  <c r="W42" i="46"/>
  <c r="Y42" i="46" s="1"/>
  <c r="AE43" i="35"/>
  <c r="AO43" i="41"/>
  <c r="BA43" i="41" s="1"/>
  <c r="AM43" i="41"/>
  <c r="AO12" i="33"/>
  <c r="BA12" i="33" s="1"/>
  <c r="AM12" i="33"/>
  <c r="AO30" i="33"/>
  <c r="AY30" i="33" s="1"/>
  <c r="AM30" i="33"/>
  <c r="AS30" i="33" s="1"/>
  <c r="S24" i="38"/>
  <c r="S30" i="39"/>
  <c r="AM24" i="40"/>
  <c r="AS24" i="40" s="1"/>
  <c r="AM40" i="33"/>
  <c r="W8" i="51"/>
  <c r="AI42" i="40"/>
  <c r="Q9" i="44"/>
  <c r="Q9" i="41"/>
  <c r="AI34" i="55"/>
  <c r="Q34" i="55"/>
  <c r="W34" i="55" s="1"/>
  <c r="AA34" i="55"/>
  <c r="AI12" i="55"/>
  <c r="Q12" i="55"/>
  <c r="W12" i="55" s="1"/>
  <c r="AA12" i="55"/>
  <c r="I10" i="96"/>
  <c r="E12" i="95" s="1"/>
  <c r="G12" i="95" s="1"/>
  <c r="I14" i="96"/>
  <c r="E20" i="95" s="1"/>
  <c r="G20" i="95" s="1"/>
  <c r="K28" i="95"/>
  <c r="I164" i="11" s="1"/>
  <c r="K68" i="95"/>
  <c r="I34" i="13" s="1"/>
  <c r="K73" i="95"/>
  <c r="I168" i="11" s="1"/>
  <c r="M73" i="95"/>
  <c r="I26" i="96"/>
  <c r="E81" i="95" s="1"/>
  <c r="G81" i="95" s="1"/>
  <c r="K84" i="95"/>
  <c r="I173" i="11" s="1"/>
  <c r="K81" i="98"/>
  <c r="O41" i="98"/>
  <c r="K10" i="94"/>
  <c r="I46" i="46" s="1"/>
  <c r="M46" i="46" s="1"/>
  <c r="M10" i="94"/>
  <c r="K14" i="94"/>
  <c r="I46" i="42" s="1"/>
  <c r="M46" i="42" s="1"/>
  <c r="M14" i="94"/>
  <c r="K18" i="94"/>
  <c r="I46" i="38" s="1"/>
  <c r="M46" i="38" s="1"/>
  <c r="M18" i="94"/>
  <c r="K22" i="94"/>
  <c r="I46" i="34" s="1"/>
  <c r="M46" i="34" s="1"/>
  <c r="M22" i="94"/>
  <c r="K26" i="94"/>
  <c r="I46" i="31" s="1"/>
  <c r="M46" i="31" s="1"/>
  <c r="E33" i="94"/>
  <c r="G33" i="94" s="1"/>
  <c r="E30" i="94"/>
  <c r="G30" i="94" s="1"/>
  <c r="K34" i="94"/>
  <c r="I171" i="11" s="1"/>
  <c r="K37" i="94"/>
  <c r="M37" i="94" s="1"/>
  <c r="M36" i="41"/>
  <c r="I44" i="41"/>
  <c r="S33" i="45"/>
  <c r="W31" i="45"/>
  <c r="AC31" i="45" s="1"/>
  <c r="Y31" i="45"/>
  <c r="AI31" i="45" s="1"/>
  <c r="Y26" i="45"/>
  <c r="AK26" i="45" s="1"/>
  <c r="W26" i="45"/>
  <c r="S25" i="30"/>
  <c r="W23" i="30"/>
  <c r="AC23" i="30" s="1"/>
  <c r="W26" i="34"/>
  <c r="AC26" i="34" s="1"/>
  <c r="Y26" i="34"/>
  <c r="S12" i="34"/>
  <c r="Y32" i="35"/>
  <c r="AI32" i="35" s="1"/>
  <c r="W32" i="35"/>
  <c r="AC32" i="35" s="1"/>
  <c r="W34" i="35"/>
  <c r="Y34" i="35" s="1"/>
  <c r="AK34" i="35" s="1"/>
  <c r="S31" i="36"/>
  <c r="S28" i="36"/>
  <c r="W23" i="36"/>
  <c r="AC23" i="36" s="1"/>
  <c r="W40" i="39"/>
  <c r="K8" i="73"/>
  <c r="I14" i="23" s="1"/>
  <c r="AM14" i="40" l="1"/>
  <c r="AS24" i="35"/>
  <c r="AO24" i="35"/>
  <c r="K36" i="94"/>
  <c r="I52" i="26" s="1"/>
  <c r="M52" i="26" s="1"/>
  <c r="AO13" i="30"/>
  <c r="AY13" i="30" s="1"/>
  <c r="AM13" i="30"/>
  <c r="AS13" i="30" s="1"/>
  <c r="AM18" i="39"/>
  <c r="AS18" i="39" s="1"/>
  <c r="AO17" i="38"/>
  <c r="AY17" i="38" s="1"/>
  <c r="AM17" i="38"/>
  <c r="AS17" i="38" s="1"/>
  <c r="AM19" i="31"/>
  <c r="AS19" i="31" s="1"/>
  <c r="AS12" i="44"/>
  <c r="AU12" i="44"/>
  <c r="AO12" i="44"/>
  <c r="BA12" i="44" s="1"/>
  <c r="AO11" i="43"/>
  <c r="AY11" i="43" s="1"/>
  <c r="AM11" i="43"/>
  <c r="AS11" i="43" s="1"/>
  <c r="AO15" i="46"/>
  <c r="AM15" i="46"/>
  <c r="AK40" i="44"/>
  <c r="AI40" i="44"/>
  <c r="M9" i="94"/>
  <c r="K9" i="94"/>
  <c r="I24" i="49" s="1"/>
  <c r="M24" i="49" s="1"/>
  <c r="Q24" i="49" s="1"/>
  <c r="W24" i="49" s="1"/>
  <c r="AS12" i="37"/>
  <c r="AO12" i="37"/>
  <c r="Q8" i="7"/>
  <c r="AY48" i="46"/>
  <c r="AS12" i="36"/>
  <c r="AO12" i="36"/>
  <c r="AM19" i="41"/>
  <c r="AS19" i="41" s="1"/>
  <c r="AO16" i="42"/>
  <c r="AY16" i="42" s="1"/>
  <c r="AM16" i="42"/>
  <c r="AS16" i="42" s="1"/>
  <c r="AM15" i="31"/>
  <c r="AS15" i="31" s="1"/>
  <c r="AM18" i="34"/>
  <c r="AS18" i="34" s="1"/>
  <c r="AM37" i="33"/>
  <c r="AS37" i="33" s="1"/>
  <c r="AO15" i="33"/>
  <c r="AY15" i="33" s="1"/>
  <c r="AM15" i="33"/>
  <c r="AS15" i="33" s="1"/>
  <c r="AK40" i="42"/>
  <c r="AI40" i="42"/>
  <c r="BA23" i="45"/>
  <c r="AY23" i="45"/>
  <c r="AM13" i="45"/>
  <c r="AO13" i="45" s="1"/>
  <c r="AS12" i="32"/>
  <c r="AU12" i="32"/>
  <c r="AO12" i="32"/>
  <c r="BA12" i="32" s="1"/>
  <c r="AM18" i="37"/>
  <c r="AS18" i="37" s="1"/>
  <c r="BA43" i="33"/>
  <c r="AY43" i="33"/>
  <c r="AM16" i="44"/>
  <c r="AS16" i="44" s="1"/>
  <c r="AO15" i="41"/>
  <c r="AY15" i="41" s="1"/>
  <c r="AM15" i="41"/>
  <c r="AS15" i="41" s="1"/>
  <c r="K81" i="95"/>
  <c r="I56" i="55" s="1"/>
  <c r="M56" i="55" s="1"/>
  <c r="M81" i="95"/>
  <c r="E35" i="12"/>
  <c r="M34" i="13"/>
  <c r="K20" i="95"/>
  <c r="I48" i="55" s="1"/>
  <c r="M48" i="55" s="1"/>
  <c r="W9" i="41"/>
  <c r="Y9" i="41" s="1"/>
  <c r="AO24" i="40"/>
  <c r="AY24" i="40" s="1"/>
  <c r="AS43" i="41"/>
  <c r="AU43" i="41"/>
  <c r="AU38" i="38"/>
  <c r="AE38" i="38"/>
  <c r="BA38" i="38"/>
  <c r="AK38" i="38"/>
  <c r="S38" i="38"/>
  <c r="Q38" i="38"/>
  <c r="AU38" i="35"/>
  <c r="AE38" i="35"/>
  <c r="BA38" i="35"/>
  <c r="AK38" i="35"/>
  <c r="Q38" i="35"/>
  <c r="S38" i="35" s="1"/>
  <c r="AO32" i="44"/>
  <c r="AY32" i="44" s="1"/>
  <c r="AM32" i="44"/>
  <c r="AS32" i="44" s="1"/>
  <c r="Y30" i="42"/>
  <c r="AI30" i="42" s="1"/>
  <c r="W11" i="31"/>
  <c r="AC11" i="31" s="1"/>
  <c r="AO11" i="38"/>
  <c r="AY11" i="38" s="1"/>
  <c r="AM11" i="38"/>
  <c r="AS11" i="38" s="1"/>
  <c r="W11" i="46"/>
  <c r="Y11" i="46" s="1"/>
  <c r="AO13" i="36"/>
  <c r="AM13" i="36"/>
  <c r="AS13" i="36" s="1"/>
  <c r="AM13" i="41"/>
  <c r="AO13" i="41"/>
  <c r="AM40" i="34"/>
  <c r="AO40" i="34" s="1"/>
  <c r="M11" i="52"/>
  <c r="BQ45" i="52"/>
  <c r="AS45" i="52"/>
  <c r="AC45" i="52"/>
  <c r="AI45" i="52" s="1"/>
  <c r="BW45" i="52"/>
  <c r="BG45" i="52"/>
  <c r="Q45" i="52"/>
  <c r="W45" i="52" s="1"/>
  <c r="BM45" i="52"/>
  <c r="AW45" i="52"/>
  <c r="CA45" i="52"/>
  <c r="CE45" i="52" s="1"/>
  <c r="BC45" i="52"/>
  <c r="AM45" i="52"/>
  <c r="AQ45" i="52" s="1"/>
  <c r="M18" i="18"/>
  <c r="I30" i="18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BQ9" i="76"/>
  <c r="I14" i="52" s="1"/>
  <c r="M14" i="52" s="1"/>
  <c r="BA9" i="76"/>
  <c r="I10" i="35" s="1"/>
  <c r="AK9" i="76"/>
  <c r="I10" i="39" s="1"/>
  <c r="U9" i="76"/>
  <c r="I10" i="43" s="1"/>
  <c r="BM9" i="76"/>
  <c r="I10" i="32" s="1"/>
  <c r="AW9" i="76"/>
  <c r="I10" i="36" s="1"/>
  <c r="AG9" i="76"/>
  <c r="I10" i="40" s="1"/>
  <c r="Q9" i="76"/>
  <c r="I10" i="44" s="1"/>
  <c r="BY9" i="76"/>
  <c r="I10" i="30" s="1"/>
  <c r="BI9" i="76"/>
  <c r="I10" i="33" s="1"/>
  <c r="AS9" i="76"/>
  <c r="I10" i="37" s="1"/>
  <c r="AC9" i="76"/>
  <c r="I10" i="41" s="1"/>
  <c r="M9" i="76"/>
  <c r="I10" i="45" s="1"/>
  <c r="BU9" i="76"/>
  <c r="I10" i="31" s="1"/>
  <c r="BE9" i="76"/>
  <c r="I10" i="34" s="1"/>
  <c r="AO9" i="76"/>
  <c r="I10" i="38" s="1"/>
  <c r="Y9" i="76"/>
  <c r="I10" i="42" s="1"/>
  <c r="I9" i="76"/>
  <c r="I10" i="46" s="1"/>
  <c r="AM32" i="34"/>
  <c r="AS32" i="34" s="1"/>
  <c r="M44" i="46"/>
  <c r="AU36" i="46"/>
  <c r="AE36" i="46"/>
  <c r="BA36" i="46"/>
  <c r="AK36" i="46"/>
  <c r="S36" i="46"/>
  <c r="Q36" i="46"/>
  <c r="BA36" i="37"/>
  <c r="AK36" i="37"/>
  <c r="M44" i="37"/>
  <c r="Q36" i="37"/>
  <c r="S36" i="37" s="1"/>
  <c r="AU36" i="37"/>
  <c r="AE36" i="37"/>
  <c r="AM12" i="40"/>
  <c r="AO12" i="40"/>
  <c r="BA12" i="40" s="1"/>
  <c r="AM34" i="39"/>
  <c r="AM32" i="33"/>
  <c r="AS32" i="33" s="1"/>
  <c r="AM34" i="44"/>
  <c r="AO34" i="44" s="1"/>
  <c r="AM33" i="43"/>
  <c r="AS33" i="43" s="1"/>
  <c r="AM31" i="37"/>
  <c r="AS31" i="37" s="1"/>
  <c r="AM18" i="44"/>
  <c r="AS18" i="44" s="1"/>
  <c r="Y18" i="38"/>
  <c r="AI18" i="38" s="1"/>
  <c r="W18" i="38"/>
  <c r="AC18" i="38" s="1"/>
  <c r="AO17" i="32"/>
  <c r="AY17" i="32" s="1"/>
  <c r="AM17" i="32"/>
  <c r="AS17" i="32" s="1"/>
  <c r="AO17" i="40"/>
  <c r="AY17" i="40" s="1"/>
  <c r="AM17" i="40"/>
  <c r="AS17" i="40" s="1"/>
  <c r="Y17" i="37"/>
  <c r="AI17" i="37" s="1"/>
  <c r="W17" i="37"/>
  <c r="AC17" i="37" s="1"/>
  <c r="AC27" i="32"/>
  <c r="AE27" i="32"/>
  <c r="Y45" i="54"/>
  <c r="Q45" i="54"/>
  <c r="W45" i="54" s="1"/>
  <c r="AC34" i="45"/>
  <c r="AE34" i="45"/>
  <c r="S8" i="22"/>
  <c r="M44" i="33"/>
  <c r="Q36" i="33"/>
  <c r="Y9" i="37"/>
  <c r="W9" i="37"/>
  <c r="W9" i="32"/>
  <c r="AU8" i="44"/>
  <c r="AO8" i="44"/>
  <c r="AS8" i="44"/>
  <c r="AY8" i="44"/>
  <c r="AS43" i="31"/>
  <c r="AU43" i="31"/>
  <c r="AM16" i="30"/>
  <c r="AS16" i="30" s="1"/>
  <c r="AM15" i="35"/>
  <c r="AS15" i="35" s="1"/>
  <c r="AO15" i="35"/>
  <c r="AY15" i="35" s="1"/>
  <c r="AM15" i="34"/>
  <c r="AS15" i="34" s="1"/>
  <c r="AM26" i="41"/>
  <c r="AU8" i="41"/>
  <c r="AO8" i="41"/>
  <c r="AS8" i="41"/>
  <c r="AM24" i="36"/>
  <c r="AM24" i="34"/>
  <c r="M44" i="45"/>
  <c r="Q36" i="45"/>
  <c r="AK8" i="44"/>
  <c r="AC40" i="36"/>
  <c r="AE40" i="36"/>
  <c r="AM23" i="44"/>
  <c r="AM12" i="42"/>
  <c r="AO12" i="42"/>
  <c r="AM32" i="37"/>
  <c r="AS32" i="37" s="1"/>
  <c r="W14" i="30"/>
  <c r="AC14" i="30" s="1"/>
  <c r="W14" i="42"/>
  <c r="AM19" i="33"/>
  <c r="AS19" i="33" s="1"/>
  <c r="W19" i="32"/>
  <c r="AC19" i="32" s="1"/>
  <c r="W19" i="40"/>
  <c r="AC19" i="40" s="1"/>
  <c r="AM32" i="31"/>
  <c r="AS32" i="31" s="1"/>
  <c r="AO32" i="31"/>
  <c r="AY32" i="31" s="1"/>
  <c r="AM25" i="41"/>
  <c r="AS25" i="41" s="1"/>
  <c r="AO25" i="41"/>
  <c r="AY25" i="41" s="1"/>
  <c r="AM24" i="45"/>
  <c r="AS24" i="45" s="1"/>
  <c r="AM37" i="35"/>
  <c r="AS37" i="35" s="1"/>
  <c r="AO37" i="35"/>
  <c r="AY37" i="35" s="1"/>
  <c r="AM37" i="40"/>
  <c r="AS37" i="40" s="1"/>
  <c r="K9" i="95"/>
  <c r="I44" i="53" s="1"/>
  <c r="M9" i="95"/>
  <c r="K79" i="95"/>
  <c r="I55" i="55" s="1"/>
  <c r="M55" i="55" s="1"/>
  <c r="K34" i="95"/>
  <c r="I22" i="49" s="1"/>
  <c r="M22" i="49" s="1"/>
  <c r="Q22" i="49" s="1"/>
  <c r="W22" i="49" s="1"/>
  <c r="K48" i="95"/>
  <c r="I45" i="33" s="1"/>
  <c r="K33" i="95"/>
  <c r="I26" i="51" s="1"/>
  <c r="M26" i="51" s="1"/>
  <c r="M33" i="95"/>
  <c r="K49" i="95"/>
  <c r="I45" i="32" s="1"/>
  <c r="M49" i="95"/>
  <c r="K38" i="95"/>
  <c r="I45" i="43" s="1"/>
  <c r="AC39" i="97"/>
  <c r="M39" i="95"/>
  <c r="K39" i="95"/>
  <c r="I45" i="42" s="1"/>
  <c r="AC40" i="97"/>
  <c r="E55" i="95" s="1"/>
  <c r="G55" i="95" s="1"/>
  <c r="K27" i="95"/>
  <c r="I53" i="53" s="1"/>
  <c r="M53" i="53" s="1"/>
  <c r="Q53" i="53" s="1"/>
  <c r="W53" i="53" s="1"/>
  <c r="K11" i="95"/>
  <c r="I45" i="53" s="1"/>
  <c r="M45" i="53" s="1"/>
  <c r="Q45" i="53" s="1"/>
  <c r="W45" i="53" s="1"/>
  <c r="AU39" i="40"/>
  <c r="AE39" i="40"/>
  <c r="BA39" i="40"/>
  <c r="AK39" i="40"/>
  <c r="S39" i="40"/>
  <c r="Q39" i="40"/>
  <c r="Q39" i="37"/>
  <c r="S39" i="37" s="1"/>
  <c r="AU39" i="37"/>
  <c r="AE39" i="37"/>
  <c r="BA39" i="37"/>
  <c r="AK39" i="37"/>
  <c r="W11" i="41"/>
  <c r="AC11" i="41" s="1"/>
  <c r="AM13" i="38"/>
  <c r="AS13" i="38" s="1"/>
  <c r="W13" i="35"/>
  <c r="AU34" i="32"/>
  <c r="AS34" i="32"/>
  <c r="BW48" i="52"/>
  <c r="BG48" i="52"/>
  <c r="AI48" i="52"/>
  <c r="Q48" i="52"/>
  <c r="W48" i="52" s="1"/>
  <c r="BM48" i="52"/>
  <c r="AW48" i="52"/>
  <c r="Y48" i="52"/>
  <c r="CA48" i="52"/>
  <c r="CE48" i="52" s="1"/>
  <c r="BC48" i="52"/>
  <c r="AM48" i="52"/>
  <c r="AQ48" i="52" s="1"/>
  <c r="CG48" i="52"/>
  <c r="BQ48" i="52"/>
  <c r="AS48" i="52"/>
  <c r="AC48" i="52"/>
  <c r="CA18" i="52"/>
  <c r="CE18" i="52" s="1"/>
  <c r="BC18" i="52"/>
  <c r="AM18" i="52"/>
  <c r="AQ18" i="52" s="1"/>
  <c r="CG18" i="52"/>
  <c r="BQ18" i="52"/>
  <c r="AS18" i="52"/>
  <c r="AC18" i="52"/>
  <c r="BW18" i="52"/>
  <c r="BG18" i="52"/>
  <c r="AI18" i="52"/>
  <c r="Q18" i="52"/>
  <c r="W18" i="52" s="1"/>
  <c r="BM18" i="52"/>
  <c r="AW18" i="52"/>
  <c r="Y18" i="52"/>
  <c r="Q25" i="54"/>
  <c r="W25" i="54" s="1"/>
  <c r="Y25" i="54"/>
  <c r="AM30" i="56"/>
  <c r="AC30" i="56"/>
  <c r="AI30" i="56" s="1"/>
  <c r="Q30" i="56"/>
  <c r="W30" i="56" s="1"/>
  <c r="AS30" i="56"/>
  <c r="Y30" i="56"/>
  <c r="AO30" i="34"/>
  <c r="AY30" i="34" s="1"/>
  <c r="AO31" i="30"/>
  <c r="AY31" i="30" s="1"/>
  <c r="Y37" i="31"/>
  <c r="AI37" i="31" s="1"/>
  <c r="W37" i="31"/>
  <c r="AC37" i="31" s="1"/>
  <c r="AI43" i="39"/>
  <c r="AS21" i="56"/>
  <c r="Y21" i="56"/>
  <c r="AM21" i="56"/>
  <c r="AC21" i="56"/>
  <c r="Q21" i="56"/>
  <c r="AC34" i="33"/>
  <c r="AE34" i="33"/>
  <c r="AI8" i="32"/>
  <c r="AI41" i="33"/>
  <c r="AC34" i="42"/>
  <c r="AE34" i="42"/>
  <c r="Y18" i="45"/>
  <c r="AI18" i="45" s="1"/>
  <c r="W18" i="45"/>
  <c r="AC18" i="45" s="1"/>
  <c r="W18" i="42"/>
  <c r="AC18" i="42" s="1"/>
  <c r="Y17" i="34"/>
  <c r="AI17" i="34" s="1"/>
  <c r="W17" i="34"/>
  <c r="AC17" i="34" s="1"/>
  <c r="AO17" i="39"/>
  <c r="AY17" i="39" s="1"/>
  <c r="AM17" i="39"/>
  <c r="AS17" i="39" s="1"/>
  <c r="AI43" i="31"/>
  <c r="AS42" i="36"/>
  <c r="AU42" i="36"/>
  <c r="AO34" i="36"/>
  <c r="AM34" i="36"/>
  <c r="AS34" i="36" s="1"/>
  <c r="AO12" i="30"/>
  <c r="AY12" i="30" s="1"/>
  <c r="AM12" i="30"/>
  <c r="AS12" i="30" s="1"/>
  <c r="AO37" i="42"/>
  <c r="AY37" i="42" s="1"/>
  <c r="AM37" i="42"/>
  <c r="AS37" i="42" s="1"/>
  <c r="AI30" i="55"/>
  <c r="Q30" i="55"/>
  <c r="W30" i="55" s="1"/>
  <c r="AA30" i="55"/>
  <c r="W16" i="35"/>
  <c r="AC16" i="35" s="1"/>
  <c r="W15" i="37"/>
  <c r="AC15" i="37" s="1"/>
  <c r="Y15" i="37"/>
  <c r="AI15" i="37" s="1"/>
  <c r="W15" i="36"/>
  <c r="AC15" i="36" s="1"/>
  <c r="AC26" i="41"/>
  <c r="AE26" i="41"/>
  <c r="AS42" i="45"/>
  <c r="AU42" i="45"/>
  <c r="AS27" i="45"/>
  <c r="AU27" i="45"/>
  <c r="AM37" i="38"/>
  <c r="AS37" i="38" s="1"/>
  <c r="W37" i="39"/>
  <c r="AC37" i="39" s="1"/>
  <c r="AY42" i="44"/>
  <c r="BA42" i="44"/>
  <c r="AU34" i="40"/>
  <c r="AS34" i="40"/>
  <c r="AS40" i="36"/>
  <c r="AU40" i="36"/>
  <c r="AC23" i="44"/>
  <c r="AE23" i="44"/>
  <c r="AI43" i="36"/>
  <c r="AO14" i="31"/>
  <c r="AY14" i="31" s="1"/>
  <c r="AM14" i="31"/>
  <c r="AS14" i="31" s="1"/>
  <c r="AO14" i="43"/>
  <c r="AM14" i="43"/>
  <c r="AM19" i="35"/>
  <c r="AS19" i="35" s="1"/>
  <c r="AO19" i="34"/>
  <c r="AY19" i="34" s="1"/>
  <c r="AM19" i="34"/>
  <c r="AS19" i="34" s="1"/>
  <c r="CC85" i="52"/>
  <c r="CE85" i="52" s="1"/>
  <c r="CA85" i="52"/>
  <c r="CG85" i="52" s="1"/>
  <c r="M44" i="35"/>
  <c r="Q36" i="35"/>
  <c r="S46" i="36"/>
  <c r="Q46" i="36"/>
  <c r="Q46" i="44"/>
  <c r="K31" i="95"/>
  <c r="I25" i="51" s="1"/>
  <c r="K16" i="95"/>
  <c r="I46" i="55" s="1"/>
  <c r="M46" i="55" s="1"/>
  <c r="AI23" i="45"/>
  <c r="AM25" i="40"/>
  <c r="AS25" i="40" s="1"/>
  <c r="AM12" i="39"/>
  <c r="AM27" i="38"/>
  <c r="AS27" i="38" s="1"/>
  <c r="Q38" i="42"/>
  <c r="AU38" i="42"/>
  <c r="AE38" i="42"/>
  <c r="BA38" i="42"/>
  <c r="AK38" i="42"/>
  <c r="S38" i="42"/>
  <c r="BA38" i="39"/>
  <c r="AK38" i="39"/>
  <c r="Q38" i="39"/>
  <c r="AU38" i="39"/>
  <c r="AE38" i="39"/>
  <c r="Y27" i="37"/>
  <c r="AI27" i="37" s="1"/>
  <c r="W11" i="35"/>
  <c r="AC11" i="35" s="1"/>
  <c r="Y11" i="34"/>
  <c r="AI11" i="34" s="1"/>
  <c r="W11" i="34"/>
  <c r="AC11" i="34" s="1"/>
  <c r="Y11" i="42"/>
  <c r="AI11" i="42" s="1"/>
  <c r="W11" i="42"/>
  <c r="AC11" i="42" s="1"/>
  <c r="Q36" i="50"/>
  <c r="W36" i="50" s="1"/>
  <c r="Y36" i="50"/>
  <c r="Q28" i="50"/>
  <c r="W28" i="50" s="1"/>
  <c r="Y28" i="50"/>
  <c r="K61" i="74"/>
  <c r="I11" i="50" s="1"/>
  <c r="M11" i="50" s="1"/>
  <c r="I61" i="74"/>
  <c r="I13" i="52" s="1"/>
  <c r="M13" i="52" s="1"/>
  <c r="M13" i="11"/>
  <c r="K88" i="74"/>
  <c r="I62" i="50" s="1"/>
  <c r="M62" i="50" s="1"/>
  <c r="I88" i="74"/>
  <c r="I96" i="52" s="1"/>
  <c r="M96" i="52" s="1"/>
  <c r="Y30" i="34"/>
  <c r="AI30" i="34" s="1"/>
  <c r="Y31" i="30"/>
  <c r="AI31" i="30" s="1"/>
  <c r="M44" i="31"/>
  <c r="Q36" i="31"/>
  <c r="AU36" i="31"/>
  <c r="AE36" i="31"/>
  <c r="BA36" i="31"/>
  <c r="AK36" i="31"/>
  <c r="S36" i="31"/>
  <c r="Q21" i="54"/>
  <c r="Y21" i="54"/>
  <c r="AO26" i="43"/>
  <c r="BA26" i="43" s="1"/>
  <c r="AM26" i="43"/>
  <c r="AM18" i="35"/>
  <c r="AS18" i="35" s="1"/>
  <c r="AM18" i="36"/>
  <c r="AS18" i="36" s="1"/>
  <c r="AO18" i="36"/>
  <c r="AY18" i="36" s="1"/>
  <c r="AM18" i="31"/>
  <c r="AS18" i="31" s="1"/>
  <c r="AM17" i="44"/>
  <c r="AS17" i="44" s="1"/>
  <c r="AM17" i="33"/>
  <c r="AS17" i="33" s="1"/>
  <c r="AO17" i="33"/>
  <c r="AY17" i="33" s="1"/>
  <c r="M44" i="42"/>
  <c r="Q36" i="42"/>
  <c r="S36" i="42" s="1"/>
  <c r="BO10" i="51"/>
  <c r="BG10" i="51"/>
  <c r="AY10" i="51"/>
  <c r="AQ10" i="51"/>
  <c r="AI10" i="51"/>
  <c r="AA10" i="51"/>
  <c r="Q10" i="51"/>
  <c r="AI41" i="43"/>
  <c r="AC27" i="42"/>
  <c r="AE27" i="42"/>
  <c r="AC42" i="33"/>
  <c r="AE42" i="33"/>
  <c r="Y16" i="39"/>
  <c r="AI16" i="39" s="1"/>
  <c r="W16" i="39"/>
  <c r="AC16" i="39" s="1"/>
  <c r="Y16" i="37"/>
  <c r="AI16" i="37" s="1"/>
  <c r="W16" i="37"/>
  <c r="AC16" i="37" s="1"/>
  <c r="W15" i="39"/>
  <c r="AC15" i="39" s="1"/>
  <c r="AO12" i="31"/>
  <c r="AM12" i="31"/>
  <c r="AS12" i="31" s="1"/>
  <c r="I44" i="38"/>
  <c r="I31" i="24"/>
  <c r="W9" i="46"/>
  <c r="AM9" i="31"/>
  <c r="AS9" i="31" s="1"/>
  <c r="AO9" i="31"/>
  <c r="AO29" i="38"/>
  <c r="AY29" i="38" s="1"/>
  <c r="AM29" i="38"/>
  <c r="AS29" i="38" s="1"/>
  <c r="Q60" i="54"/>
  <c r="W60" i="54" s="1"/>
  <c r="Y60" i="54"/>
  <c r="AO23" i="42"/>
  <c r="AM23" i="42"/>
  <c r="AI40" i="36"/>
  <c r="AO14" i="37"/>
  <c r="AY14" i="37" s="1"/>
  <c r="AM14" i="37"/>
  <c r="AS14" i="37" s="1"/>
  <c r="AM14" i="34"/>
  <c r="AS14" i="34" s="1"/>
  <c r="AM14" i="32"/>
  <c r="AO14" i="32" s="1"/>
  <c r="AM19" i="37"/>
  <c r="AS19" i="37" s="1"/>
  <c r="AO19" i="36"/>
  <c r="AY19" i="36" s="1"/>
  <c r="AM19" i="36"/>
  <c r="AS19" i="36" s="1"/>
  <c r="AM42" i="43"/>
  <c r="W9" i="30"/>
  <c r="AM26" i="34"/>
  <c r="AC42" i="39"/>
  <c r="AE42" i="39"/>
  <c r="I29" i="10"/>
  <c r="S34" i="16"/>
  <c r="M34" i="8" s="1"/>
  <c r="K23" i="95"/>
  <c r="I51" i="53" s="1"/>
  <c r="M51" i="53" s="1"/>
  <c r="Q51" i="53" s="1"/>
  <c r="W51" i="53" s="1"/>
  <c r="AS43" i="35"/>
  <c r="AU43" i="35"/>
  <c r="Q38" i="44"/>
  <c r="AU38" i="44"/>
  <c r="AE38" i="44"/>
  <c r="BA38" i="44"/>
  <c r="AK38" i="44"/>
  <c r="S38" i="44"/>
  <c r="BA38" i="41"/>
  <c r="AK38" i="41"/>
  <c r="Q38" i="41"/>
  <c r="AU38" i="41"/>
  <c r="AE38" i="41"/>
  <c r="AC23" i="43"/>
  <c r="AE23" i="43"/>
  <c r="AO30" i="42"/>
  <c r="AY30" i="42" s="1"/>
  <c r="AM11" i="30"/>
  <c r="AS11" i="30" s="1"/>
  <c r="AM11" i="45"/>
  <c r="AS11" i="45" s="1"/>
  <c r="AO11" i="44"/>
  <c r="AY11" i="44" s="1"/>
  <c r="AM11" i="44"/>
  <c r="AS11" i="44" s="1"/>
  <c r="AO13" i="34"/>
  <c r="AY13" i="34" s="1"/>
  <c r="AM13" i="34"/>
  <c r="AS13" i="34" s="1"/>
  <c r="Y13" i="42"/>
  <c r="AK13" i="42" s="1"/>
  <c r="W13" i="42"/>
  <c r="Y13" i="39"/>
  <c r="AK13" i="39" s="1"/>
  <c r="W13" i="39"/>
  <c r="Q35" i="50"/>
  <c r="W35" i="50" s="1"/>
  <c r="Y35" i="50"/>
  <c r="Q27" i="50"/>
  <c r="W27" i="50" s="1"/>
  <c r="Y27" i="50"/>
  <c r="BA40" i="45"/>
  <c r="AY40" i="45"/>
  <c r="AI26" i="42"/>
  <c r="AS27" i="35"/>
  <c r="AU27" i="35"/>
  <c r="W37" i="46"/>
  <c r="Y37" i="46" s="1"/>
  <c r="AM37" i="36"/>
  <c r="AS37" i="36" s="1"/>
  <c r="AM37" i="37"/>
  <c r="AS37" i="37" s="1"/>
  <c r="AO37" i="37"/>
  <c r="AY37" i="37" s="1"/>
  <c r="I41" i="55"/>
  <c r="Y62" i="54"/>
  <c r="AS40" i="32"/>
  <c r="AU40" i="32"/>
  <c r="Y24" i="37"/>
  <c r="W18" i="40"/>
  <c r="AC18" i="40" s="1"/>
  <c r="W17" i="35"/>
  <c r="AC17" i="35" s="1"/>
  <c r="BA83" i="52"/>
  <c r="AY26" i="43"/>
  <c r="AM27" i="56"/>
  <c r="AC27" i="56"/>
  <c r="Q27" i="56"/>
  <c r="W27" i="56" s="1"/>
  <c r="AS27" i="56"/>
  <c r="AI27" i="56"/>
  <c r="Y27" i="56"/>
  <c r="Y37" i="32"/>
  <c r="AI37" i="32" s="1"/>
  <c r="W37" i="32"/>
  <c r="AC37" i="32" s="1"/>
  <c r="AI8" i="38"/>
  <c r="Y29" i="39"/>
  <c r="AI29" i="39" s="1"/>
  <c r="Y29" i="33"/>
  <c r="AI29" i="33" s="1"/>
  <c r="W16" i="46"/>
  <c r="Y16" i="46" s="1"/>
  <c r="Y31" i="32"/>
  <c r="AI31" i="32" s="1"/>
  <c r="Y12" i="31"/>
  <c r="Y24" i="41"/>
  <c r="AM43" i="56"/>
  <c r="AC43" i="56"/>
  <c r="Q43" i="56"/>
  <c r="W43" i="56" s="1"/>
  <c r="AS43" i="56"/>
  <c r="AI43" i="56"/>
  <c r="Y43" i="56"/>
  <c r="AI41" i="45"/>
  <c r="AY8" i="37"/>
  <c r="W37" i="45"/>
  <c r="AC37" i="45" s="1"/>
  <c r="Y37" i="45"/>
  <c r="AI37" i="45" s="1"/>
  <c r="AC26" i="33"/>
  <c r="AE26" i="33"/>
  <c r="AC26" i="44"/>
  <c r="AE26" i="44"/>
  <c r="BA43" i="43"/>
  <c r="AY43" i="43"/>
  <c r="W14" i="41"/>
  <c r="W19" i="38"/>
  <c r="AC19" i="38" s="1"/>
  <c r="AM19" i="46"/>
  <c r="AO19" i="46" s="1"/>
  <c r="AC42" i="43"/>
  <c r="AE42" i="43"/>
  <c r="AI34" i="30"/>
  <c r="AI44" i="46"/>
  <c r="Y8" i="7" s="1"/>
  <c r="AO32" i="42"/>
  <c r="AY32" i="42" s="1"/>
  <c r="BA27" i="43"/>
  <c r="AY27" i="43"/>
  <c r="CA88" i="52"/>
  <c r="CE88" i="52" s="1"/>
  <c r="BC88" i="52"/>
  <c r="AM88" i="52"/>
  <c r="AQ88" i="52" s="1"/>
  <c r="CG88" i="52"/>
  <c r="BQ88" i="52"/>
  <c r="AS88" i="52"/>
  <c r="AC88" i="52"/>
  <c r="BW88" i="52"/>
  <c r="BG88" i="52"/>
  <c r="AI88" i="52"/>
  <c r="Q88" i="52"/>
  <c r="W88" i="52" s="1"/>
  <c r="BM88" i="52"/>
  <c r="AW88" i="52"/>
  <c r="Y88" i="52"/>
  <c r="AY40" i="37"/>
  <c r="BA40" i="37"/>
  <c r="AM12" i="34"/>
  <c r="AS12" i="34" s="1"/>
  <c r="Q46" i="34"/>
  <c r="S46" i="34"/>
  <c r="Q39" i="35"/>
  <c r="AU39" i="35"/>
  <c r="AE39" i="35"/>
  <c r="BA39" i="35"/>
  <c r="AK39" i="35"/>
  <c r="S39" i="35"/>
  <c r="AM23" i="43"/>
  <c r="W11" i="39"/>
  <c r="AC11" i="39" s="1"/>
  <c r="Y11" i="39"/>
  <c r="AI11" i="39" s="1"/>
  <c r="W13" i="44"/>
  <c r="W13" i="33"/>
  <c r="Y13" i="33"/>
  <c r="AK13" i="33" s="1"/>
  <c r="Y34" i="50"/>
  <c r="Q34" i="50"/>
  <c r="W34" i="50" s="1"/>
  <c r="Q26" i="50"/>
  <c r="W26" i="50" s="1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M19" i="76"/>
  <c r="I20" i="32" s="1"/>
  <c r="M20" i="32" s="1"/>
  <c r="AW19" i="76"/>
  <c r="I20" i="36" s="1"/>
  <c r="M20" i="36" s="1"/>
  <c r="AG19" i="76"/>
  <c r="I20" i="40" s="1"/>
  <c r="M20" i="40" s="1"/>
  <c r="Q19" i="76"/>
  <c r="I20" i="44" s="1"/>
  <c r="M20" i="44" s="1"/>
  <c r="BY19" i="76"/>
  <c r="I20" i="30" s="1"/>
  <c r="M20" i="30" s="1"/>
  <c r="BI19" i="76"/>
  <c r="I20" i="33" s="1"/>
  <c r="M20" i="33" s="1"/>
  <c r="AS19" i="76"/>
  <c r="I20" i="37" s="1"/>
  <c r="M20" i="37" s="1"/>
  <c r="AC19" i="76"/>
  <c r="I20" i="41" s="1"/>
  <c r="M20" i="41" s="1"/>
  <c r="M19" i="76"/>
  <c r="I20" i="45" s="1"/>
  <c r="M20" i="45" s="1"/>
  <c r="BU19" i="76"/>
  <c r="I20" i="31" s="1"/>
  <c r="M20" i="31" s="1"/>
  <c r="BE19" i="76"/>
  <c r="I20" i="34" s="1"/>
  <c r="M20" i="34" s="1"/>
  <c r="AO19" i="76"/>
  <c r="I20" i="38" s="1"/>
  <c r="M20" i="38" s="1"/>
  <c r="Y19" i="76"/>
  <c r="I20" i="42" s="1"/>
  <c r="M20" i="42" s="1"/>
  <c r="I19" i="76"/>
  <c r="I20" i="46" s="1"/>
  <c r="M20" i="46" s="1"/>
  <c r="BQ19" i="76"/>
  <c r="I38" i="52" s="1"/>
  <c r="M38" i="52" s="1"/>
  <c r="BA19" i="76"/>
  <c r="I20" i="35" s="1"/>
  <c r="M20" i="35" s="1"/>
  <c r="AK19" i="76"/>
  <c r="I20" i="39" s="1"/>
  <c r="M20" i="39" s="1"/>
  <c r="U19" i="76"/>
  <c r="I20" i="43" s="1"/>
  <c r="M20" i="43" s="1"/>
  <c r="AY12" i="37"/>
  <c r="AK8" i="42"/>
  <c r="Y32" i="36"/>
  <c r="AI32" i="36" s="1"/>
  <c r="Y30" i="45"/>
  <c r="AI30" i="45" s="1"/>
  <c r="I44" i="46"/>
  <c r="Q9" i="53"/>
  <c r="M41" i="53"/>
  <c r="K41" i="53" s="1"/>
  <c r="K42" i="53" s="1"/>
  <c r="M42" i="53" s="1"/>
  <c r="BE85" i="52"/>
  <c r="BE81" i="52"/>
  <c r="BE82" i="52"/>
  <c r="BE83" i="52"/>
  <c r="BE84" i="52"/>
  <c r="BE80" i="52"/>
  <c r="AC26" i="40"/>
  <c r="AE26" i="40"/>
  <c r="AO32" i="39"/>
  <c r="AY32" i="39" s="1"/>
  <c r="AM32" i="39"/>
  <c r="AS32" i="39" s="1"/>
  <c r="AK8" i="32"/>
  <c r="AO29" i="42"/>
  <c r="AY29" i="42" s="1"/>
  <c r="AM29" i="42"/>
  <c r="AS29" i="42" s="1"/>
  <c r="Y18" i="43"/>
  <c r="AI18" i="43" s="1"/>
  <c r="W18" i="43"/>
  <c r="AC18" i="43" s="1"/>
  <c r="Y18" i="41"/>
  <c r="AI18" i="41" s="1"/>
  <c r="W18" i="41"/>
  <c r="AC18" i="41" s="1"/>
  <c r="AO17" i="30"/>
  <c r="AY17" i="30" s="1"/>
  <c r="AM17" i="30"/>
  <c r="AS17" i="30" s="1"/>
  <c r="AO17" i="45"/>
  <c r="AY17" i="45" s="1"/>
  <c r="AM17" i="45"/>
  <c r="AS17" i="45" s="1"/>
  <c r="BA85" i="52"/>
  <c r="AO24" i="32"/>
  <c r="AY24" i="32" s="1"/>
  <c r="Y27" i="32"/>
  <c r="Y33" i="31"/>
  <c r="AI33" i="31" s="1"/>
  <c r="Y28" i="30"/>
  <c r="AI28" i="30" s="1"/>
  <c r="Y34" i="45"/>
  <c r="AK34" i="45" s="1"/>
  <c r="S9" i="32"/>
  <c r="AC40" i="37"/>
  <c r="AE40" i="37"/>
  <c r="AS23" i="39"/>
  <c r="AU23" i="39"/>
  <c r="AS23" i="52"/>
  <c r="Y28" i="43"/>
  <c r="AI28" i="43" s="1"/>
  <c r="Y30" i="37"/>
  <c r="AI30" i="37" s="1"/>
  <c r="AO43" i="31"/>
  <c r="AO16" i="34"/>
  <c r="AY16" i="34" s="1"/>
  <c r="AM16" i="34"/>
  <c r="AS16" i="34" s="1"/>
  <c r="AO16" i="32"/>
  <c r="AY16" i="32" s="1"/>
  <c r="AM16" i="32"/>
  <c r="AS16" i="32" s="1"/>
  <c r="Y16" i="45"/>
  <c r="AI16" i="45" s="1"/>
  <c r="W16" i="45"/>
  <c r="AC16" i="45" s="1"/>
  <c r="AO15" i="43"/>
  <c r="AY15" i="43" s="1"/>
  <c r="AM15" i="43"/>
  <c r="AS15" i="43" s="1"/>
  <c r="AM15" i="42"/>
  <c r="AS15" i="42" s="1"/>
  <c r="AS40" i="43"/>
  <c r="AU40" i="43"/>
  <c r="AS26" i="32"/>
  <c r="AU26" i="32"/>
  <c r="AI34" i="35"/>
  <c r="AC42" i="45"/>
  <c r="AE42" i="45"/>
  <c r="AY8" i="41"/>
  <c r="AY12" i="36"/>
  <c r="Y28" i="35"/>
  <c r="AI28" i="35" s="1"/>
  <c r="Y27" i="34"/>
  <c r="AI27" i="34" s="1"/>
  <c r="Y32" i="30"/>
  <c r="AI32" i="30" s="1"/>
  <c r="W9" i="38"/>
  <c r="AM33" i="39"/>
  <c r="AS33" i="39" s="1"/>
  <c r="Y31" i="33"/>
  <c r="AI31" i="33" s="1"/>
  <c r="AM26" i="42"/>
  <c r="AO26" i="42" s="1"/>
  <c r="S14" i="30"/>
  <c r="S14" i="42"/>
  <c r="Y19" i="33"/>
  <c r="AI19" i="33" s="1"/>
  <c r="W19" i="33"/>
  <c r="AC19" i="33" s="1"/>
  <c r="S19" i="32"/>
  <c r="S19" i="40"/>
  <c r="AM25" i="46"/>
  <c r="AO25" i="46" s="1"/>
  <c r="AO28" i="41"/>
  <c r="AY28" i="41" s="1"/>
  <c r="AM28" i="41"/>
  <c r="AS28" i="41" s="1"/>
  <c r="AK8" i="41"/>
  <c r="AO9" i="35"/>
  <c r="BA9" i="35" s="1"/>
  <c r="AM9" i="35"/>
  <c r="Y12" i="36"/>
  <c r="Y28" i="34"/>
  <c r="AI28" i="34" s="1"/>
  <c r="Y37" i="34"/>
  <c r="AI37" i="34" s="1"/>
  <c r="W37" i="34"/>
  <c r="AC37" i="34" s="1"/>
  <c r="AS42" i="38"/>
  <c r="AU42" i="38"/>
  <c r="AO42" i="38"/>
  <c r="BO30" i="51"/>
  <c r="BG30" i="51"/>
  <c r="AY30" i="51"/>
  <c r="AQ30" i="51"/>
  <c r="AU30" i="51" s="1"/>
  <c r="AI30" i="51"/>
  <c r="AA30" i="51"/>
  <c r="Q30" i="51"/>
  <c r="S46" i="39"/>
  <c r="Q46" i="39"/>
  <c r="K25" i="96"/>
  <c r="E80" i="95" s="1"/>
  <c r="G80" i="95" s="1"/>
  <c r="K36" i="95"/>
  <c r="I45" i="45" s="1"/>
  <c r="K52" i="95"/>
  <c r="I45" i="30" s="1"/>
  <c r="K37" i="95"/>
  <c r="I45" i="44" s="1"/>
  <c r="M37" i="95"/>
  <c r="AC38" i="97"/>
  <c r="M42" i="95"/>
  <c r="K42" i="95"/>
  <c r="I45" i="39" s="1"/>
  <c r="M59" i="95"/>
  <c r="K59" i="95"/>
  <c r="I165" i="11" s="1"/>
  <c r="M43" i="95"/>
  <c r="K43" i="95"/>
  <c r="I45" i="38" s="1"/>
  <c r="AC44" i="97"/>
  <c r="E60" i="95" s="1"/>
  <c r="G60" i="95" s="1"/>
  <c r="K18" i="95"/>
  <c r="I47" i="55" s="1"/>
  <c r="M47" i="55" s="1"/>
  <c r="AC40" i="33"/>
  <c r="AE40" i="33"/>
  <c r="Q38" i="32"/>
  <c r="AU38" i="32"/>
  <c r="AE38" i="32"/>
  <c r="BA38" i="32"/>
  <c r="AK38" i="32"/>
  <c r="S38" i="32"/>
  <c r="AU38" i="30"/>
  <c r="AE38" i="30"/>
  <c r="BA38" i="30"/>
  <c r="AK38" i="30"/>
  <c r="Q38" i="30"/>
  <c r="AU38" i="45"/>
  <c r="AE38" i="45"/>
  <c r="BA38" i="45"/>
  <c r="AK38" i="45"/>
  <c r="Q38" i="45"/>
  <c r="AC27" i="43"/>
  <c r="AE27" i="43"/>
  <c r="AM11" i="33"/>
  <c r="AS11" i="33" s="1"/>
  <c r="W11" i="32"/>
  <c r="AC11" i="32" s="1"/>
  <c r="W11" i="40"/>
  <c r="AC11" i="40" s="1"/>
  <c r="W13" i="31"/>
  <c r="AC13" i="31" s="1"/>
  <c r="Y13" i="31"/>
  <c r="W13" i="46"/>
  <c r="Y13" i="46"/>
  <c r="W13" i="43"/>
  <c r="Y13" i="43"/>
  <c r="AK13" i="43" s="1"/>
  <c r="Q37" i="50"/>
  <c r="W37" i="50" s="1"/>
  <c r="Y37" i="50"/>
  <c r="Q29" i="50"/>
  <c r="W29" i="50" s="1"/>
  <c r="Y29" i="50"/>
  <c r="Q51" i="54"/>
  <c r="W51" i="54" s="1"/>
  <c r="Y51" i="54"/>
  <c r="AM51" i="56"/>
  <c r="AC51" i="56"/>
  <c r="AI51" i="56" s="1"/>
  <c r="Q51" i="56"/>
  <c r="W51" i="56" s="1"/>
  <c r="AS51" i="56"/>
  <c r="Y51" i="56"/>
  <c r="AM35" i="56"/>
  <c r="AC35" i="56"/>
  <c r="AI35" i="56" s="1"/>
  <c r="Q35" i="56"/>
  <c r="W35" i="56" s="1"/>
  <c r="AS35" i="56"/>
  <c r="Y35" i="56"/>
  <c r="AS23" i="35"/>
  <c r="AU23" i="35"/>
  <c r="AM37" i="31"/>
  <c r="AS37" i="31" s="1"/>
  <c r="AI12" i="31"/>
  <c r="AC12" i="40"/>
  <c r="AE12" i="40"/>
  <c r="Y31" i="40"/>
  <c r="AI31" i="40" s="1"/>
  <c r="Y32" i="39"/>
  <c r="AI32" i="39" s="1"/>
  <c r="Y34" i="33"/>
  <c r="AK34" i="33" s="1"/>
  <c r="AI23" i="32"/>
  <c r="AI43" i="44"/>
  <c r="AO18" i="45"/>
  <c r="AY18" i="45" s="1"/>
  <c r="AM18" i="45"/>
  <c r="AS18" i="45" s="1"/>
  <c r="AM18" i="42"/>
  <c r="AS18" i="42" s="1"/>
  <c r="AO17" i="34"/>
  <c r="AY17" i="34" s="1"/>
  <c r="AM17" i="34"/>
  <c r="AS17" i="34" s="1"/>
  <c r="Y17" i="39"/>
  <c r="AI17" i="39" s="1"/>
  <c r="W17" i="39"/>
  <c r="AC17" i="39" s="1"/>
  <c r="AM8" i="31"/>
  <c r="AM8" i="35"/>
  <c r="AO42" i="36"/>
  <c r="AO26" i="35"/>
  <c r="BA26" i="35" s="1"/>
  <c r="AM26" i="35"/>
  <c r="AO29" i="34"/>
  <c r="AY29" i="34" s="1"/>
  <c r="AM29" i="34"/>
  <c r="AS29" i="34" s="1"/>
  <c r="AO37" i="43"/>
  <c r="AY37" i="43" s="1"/>
  <c r="AM37" i="43"/>
  <c r="AS37" i="43" s="1"/>
  <c r="K56" i="96"/>
  <c r="I30" i="53" s="1"/>
  <c r="AO25" i="44"/>
  <c r="AY25" i="44" s="1"/>
  <c r="AO33" i="44"/>
  <c r="AY33" i="44" s="1"/>
  <c r="AO30" i="43"/>
  <c r="AY30" i="43" s="1"/>
  <c r="AO25" i="42"/>
  <c r="AY25" i="42" s="1"/>
  <c r="AO33" i="42"/>
  <c r="AY33" i="42" s="1"/>
  <c r="AO28" i="37"/>
  <c r="AY28" i="37" s="1"/>
  <c r="S16" i="35"/>
  <c r="S15" i="37"/>
  <c r="S15" i="36"/>
  <c r="AC40" i="35"/>
  <c r="AE40" i="35"/>
  <c r="AC26" i="32"/>
  <c r="AE26" i="32"/>
  <c r="Y31" i="31"/>
  <c r="AI31" i="31" s="1"/>
  <c r="Y26" i="41"/>
  <c r="AK26" i="41" s="1"/>
  <c r="AO42" i="45"/>
  <c r="AS12" i="35"/>
  <c r="AU12" i="35"/>
  <c r="W37" i="30"/>
  <c r="AC37" i="30" s="1"/>
  <c r="Y37" i="30"/>
  <c r="AI37" i="30" s="1"/>
  <c r="Q46" i="54"/>
  <c r="W46" i="54" s="1"/>
  <c r="Y46" i="54"/>
  <c r="AO34" i="40"/>
  <c r="AO31" i="33"/>
  <c r="AY31" i="33" s="1"/>
  <c r="AO40" i="36"/>
  <c r="Y23" i="44"/>
  <c r="AK23" i="44" s="1"/>
  <c r="Y31" i="44"/>
  <c r="AI31" i="44" s="1"/>
  <c r="AC26" i="42"/>
  <c r="AE26" i="42"/>
  <c r="Y14" i="33"/>
  <c r="W14" i="33"/>
  <c r="Y14" i="46"/>
  <c r="W14" i="46"/>
  <c r="W14" i="44"/>
  <c r="Y14" i="44" s="1"/>
  <c r="AO19" i="43"/>
  <c r="AY19" i="43" s="1"/>
  <c r="AM19" i="43"/>
  <c r="AS19" i="43" s="1"/>
  <c r="Y19" i="42"/>
  <c r="AI19" i="42" s="1"/>
  <c r="W19" i="42"/>
  <c r="AC19" i="42" s="1"/>
  <c r="Y28" i="41"/>
  <c r="AI28" i="41" s="1"/>
  <c r="AI35" i="46"/>
  <c r="AM39" i="56"/>
  <c r="AC39" i="56"/>
  <c r="Q39" i="56"/>
  <c r="W39" i="56" s="1"/>
  <c r="AS39" i="56"/>
  <c r="AI39" i="56"/>
  <c r="Y39" i="56"/>
  <c r="CC80" i="52"/>
  <c r="CA80" i="52"/>
  <c r="CG80" i="52" s="1"/>
  <c r="AK8" i="40"/>
  <c r="Y23" i="34"/>
  <c r="Y31" i="34"/>
  <c r="AI31" i="34" s="1"/>
  <c r="Y24" i="45"/>
  <c r="I44" i="35"/>
  <c r="AM42" i="39"/>
  <c r="AO42" i="39"/>
  <c r="M28" i="94"/>
  <c r="M20" i="94"/>
  <c r="M32" i="95"/>
  <c r="K32" i="95"/>
  <c r="I21" i="49" s="1"/>
  <c r="K17" i="95"/>
  <c r="I48" i="53" s="1"/>
  <c r="M48" i="53" s="1"/>
  <c r="Q48" i="53" s="1"/>
  <c r="W48" i="53" s="1"/>
  <c r="AI26" i="45"/>
  <c r="AI41" i="40"/>
  <c r="AO33" i="40"/>
  <c r="AY33" i="40" s="1"/>
  <c r="AM33" i="40"/>
  <c r="AS33" i="40" s="1"/>
  <c r="AO28" i="39"/>
  <c r="AY28" i="39" s="1"/>
  <c r="AM28" i="39"/>
  <c r="AS28" i="39" s="1"/>
  <c r="AM25" i="33"/>
  <c r="AS25" i="33" s="1"/>
  <c r="AS42" i="34"/>
  <c r="AU42" i="34"/>
  <c r="AO42" i="34"/>
  <c r="Q28" i="54"/>
  <c r="W28" i="54" s="1"/>
  <c r="BA39" i="42"/>
  <c r="AK39" i="42"/>
  <c r="S39" i="42"/>
  <c r="Q39" i="42"/>
  <c r="AU39" i="42"/>
  <c r="AE39" i="42"/>
  <c r="AU39" i="39"/>
  <c r="AE39" i="39"/>
  <c r="BA39" i="39"/>
  <c r="AK39" i="39"/>
  <c r="S39" i="39"/>
  <c r="Q39" i="39"/>
  <c r="AM11" i="35"/>
  <c r="AS11" i="35" s="1"/>
  <c r="AO11" i="34"/>
  <c r="AY11" i="34" s="1"/>
  <c r="AM11" i="34"/>
  <c r="AS11" i="34" s="1"/>
  <c r="AO11" i="42"/>
  <c r="AY11" i="42" s="1"/>
  <c r="AM11" i="42"/>
  <c r="AS11" i="42" s="1"/>
  <c r="Y13" i="30"/>
  <c r="AI13" i="30" s="1"/>
  <c r="W13" i="30"/>
  <c r="AC13" i="30" s="1"/>
  <c r="Y13" i="45"/>
  <c r="AK13" i="45" s="1"/>
  <c r="W13" i="45"/>
  <c r="BM51" i="52"/>
  <c r="AW51" i="52"/>
  <c r="Y51" i="52"/>
  <c r="CA51" i="52"/>
  <c r="CE51" i="52" s="1"/>
  <c r="BC51" i="52"/>
  <c r="AM51" i="52"/>
  <c r="AQ51" i="52" s="1"/>
  <c r="CG51" i="52"/>
  <c r="BQ51" i="52"/>
  <c r="AS51" i="52"/>
  <c r="AC51" i="52"/>
  <c r="BW51" i="52"/>
  <c r="BG51" i="52"/>
  <c r="AI51" i="52"/>
  <c r="Q51" i="52"/>
  <c r="W51" i="52" s="1"/>
  <c r="BM43" i="52"/>
  <c r="AW43" i="52"/>
  <c r="Y43" i="52"/>
  <c r="CA43" i="52"/>
  <c r="CE43" i="52" s="1"/>
  <c r="BC43" i="52"/>
  <c r="AM43" i="52"/>
  <c r="AQ43" i="52" s="1"/>
  <c r="CG43" i="52"/>
  <c r="BQ43" i="52"/>
  <c r="AS43" i="52"/>
  <c r="AC43" i="52"/>
  <c r="BW43" i="52"/>
  <c r="BG43" i="52"/>
  <c r="AI43" i="52"/>
  <c r="Q43" i="52"/>
  <c r="W43" i="52" s="1"/>
  <c r="K71" i="74"/>
  <c r="I24" i="50" s="1"/>
  <c r="M24" i="50" s="1"/>
  <c r="I71" i="74"/>
  <c r="I36" i="52" s="1"/>
  <c r="M36" i="52" s="1"/>
  <c r="K78" i="74"/>
  <c r="I52" i="50" s="1"/>
  <c r="M52" i="50" s="1"/>
  <c r="I78" i="74"/>
  <c r="I86" i="52" s="1"/>
  <c r="M86" i="52" s="1"/>
  <c r="AO30" i="36"/>
  <c r="AY30" i="36" s="1"/>
  <c r="AM30" i="36"/>
  <c r="AS30" i="36" s="1"/>
  <c r="I44" i="31"/>
  <c r="G54" i="10"/>
  <c r="AI41" i="39"/>
  <c r="AO8" i="38"/>
  <c r="AS8" i="38"/>
  <c r="AM28" i="40"/>
  <c r="AS28" i="40" s="1"/>
  <c r="Y26" i="38"/>
  <c r="AI26" i="38" s="1"/>
  <c r="BA43" i="40"/>
  <c r="AY43" i="40"/>
  <c r="AM24" i="37"/>
  <c r="AS24" i="37" s="1"/>
  <c r="W18" i="33"/>
  <c r="AC18" i="33" s="1"/>
  <c r="W18" i="46"/>
  <c r="Y18" i="46" s="1"/>
  <c r="W17" i="36"/>
  <c r="AC17" i="36" s="1"/>
  <c r="W17" i="41"/>
  <c r="AC17" i="41" s="1"/>
  <c r="Y17" i="41"/>
  <c r="AI17" i="41" s="1"/>
  <c r="AI41" i="31"/>
  <c r="BA84" i="52"/>
  <c r="I44" i="43"/>
  <c r="W83" i="52"/>
  <c r="Y30" i="38"/>
  <c r="AI30" i="38" s="1"/>
  <c r="Y33" i="44"/>
  <c r="AI33" i="44" s="1"/>
  <c r="Y30" i="43"/>
  <c r="AI30" i="43" s="1"/>
  <c r="Y25" i="42"/>
  <c r="AI25" i="42" s="1"/>
  <c r="Y27" i="42"/>
  <c r="Y42" i="33"/>
  <c r="S16" i="39"/>
  <c r="S16" i="37"/>
  <c r="S15" i="39"/>
  <c r="AY42" i="42"/>
  <c r="AM31" i="32"/>
  <c r="AS31" i="32" s="1"/>
  <c r="AM28" i="31"/>
  <c r="AS28" i="31" s="1"/>
  <c r="AO28" i="31"/>
  <c r="AY28" i="31" s="1"/>
  <c r="AM24" i="41"/>
  <c r="AS24" i="41" s="1"/>
  <c r="AS33" i="56"/>
  <c r="Y33" i="56"/>
  <c r="AM33" i="56"/>
  <c r="AC33" i="56"/>
  <c r="AI33" i="56" s="1"/>
  <c r="Q33" i="56"/>
  <c r="W33" i="56" s="1"/>
  <c r="AI43" i="45"/>
  <c r="I44" i="39"/>
  <c r="BA36" i="30"/>
  <c r="AK36" i="30"/>
  <c r="S36" i="30"/>
  <c r="Q36" i="30"/>
  <c r="M44" i="30"/>
  <c r="AU36" i="30"/>
  <c r="AE36" i="30"/>
  <c r="S9" i="46"/>
  <c r="AO29" i="40"/>
  <c r="AY29" i="40" s="1"/>
  <c r="AM29" i="40"/>
  <c r="AS29" i="40" s="1"/>
  <c r="AO26" i="33"/>
  <c r="BA26" i="33" s="1"/>
  <c r="AM26" i="33"/>
  <c r="AM26" i="44"/>
  <c r="W19" i="30"/>
  <c r="AC19" i="30" s="1"/>
  <c r="Y19" i="30"/>
  <c r="AI19" i="30" s="1"/>
  <c r="W19" i="45"/>
  <c r="AC19" i="45" s="1"/>
  <c r="Y19" i="45"/>
  <c r="AI19" i="45" s="1"/>
  <c r="W19" i="44"/>
  <c r="AC19" i="44" s="1"/>
  <c r="AM25" i="31"/>
  <c r="AS25" i="31" s="1"/>
  <c r="AO25" i="31"/>
  <c r="AY25" i="31" s="1"/>
  <c r="AI46" i="56"/>
  <c r="AM46" i="56"/>
  <c r="AS46" i="56" s="1"/>
  <c r="AC46" i="56"/>
  <c r="Q46" i="56"/>
  <c r="W46" i="56" s="1"/>
  <c r="AS41" i="56"/>
  <c r="AI41" i="56"/>
  <c r="Y41" i="56"/>
  <c r="AM41" i="56"/>
  <c r="AC41" i="56"/>
  <c r="Q41" i="56"/>
  <c r="W41" i="56" s="1"/>
  <c r="AO9" i="45"/>
  <c r="AM9" i="45"/>
  <c r="AS40" i="39"/>
  <c r="AU40" i="39"/>
  <c r="AM34" i="35"/>
  <c r="AS26" i="45"/>
  <c r="AU26" i="45"/>
  <c r="AO37" i="41"/>
  <c r="AY37" i="41" s="1"/>
  <c r="AM37" i="41"/>
  <c r="AS37" i="41" s="1"/>
  <c r="AS43" i="38"/>
  <c r="AU43" i="38"/>
  <c r="M39" i="94"/>
  <c r="K39" i="94"/>
  <c r="I57" i="55" s="1"/>
  <c r="M57" i="55" s="1"/>
  <c r="S46" i="33"/>
  <c r="Q46" i="33"/>
  <c r="S46" i="41"/>
  <c r="Q46" i="41"/>
  <c r="K74" i="95"/>
  <c r="I54" i="55" s="1"/>
  <c r="M54" i="55" s="1"/>
  <c r="K29" i="95"/>
  <c r="I52" i="55" s="1"/>
  <c r="M52" i="55" s="1"/>
  <c r="M29" i="95"/>
  <c r="K14" i="95"/>
  <c r="I45" i="55" s="1"/>
  <c r="M45" i="55" s="1"/>
  <c r="AC40" i="41"/>
  <c r="AE40" i="41"/>
  <c r="G70" i="96"/>
  <c r="I70" i="96" s="1"/>
  <c r="G69" i="96"/>
  <c r="I69" i="96" s="1"/>
  <c r="BA39" i="44"/>
  <c r="AK39" i="44"/>
  <c r="S39" i="44"/>
  <c r="Q39" i="44"/>
  <c r="AU39" i="44"/>
  <c r="AE39" i="44"/>
  <c r="AU39" i="41"/>
  <c r="AE39" i="41"/>
  <c r="BA39" i="41"/>
  <c r="AK39" i="41"/>
  <c r="S39" i="41"/>
  <c r="Q39" i="41"/>
  <c r="W11" i="37"/>
  <c r="AC11" i="37" s="1"/>
  <c r="Y11" i="36"/>
  <c r="AI11" i="36" s="1"/>
  <c r="W11" i="36"/>
  <c r="AC11" i="36" s="1"/>
  <c r="AM13" i="42"/>
  <c r="AO13" i="42" s="1"/>
  <c r="AO32" i="41"/>
  <c r="AY32" i="41" s="1"/>
  <c r="CA50" i="52"/>
  <c r="CE50" i="52" s="1"/>
  <c r="BC50" i="52"/>
  <c r="AM50" i="52"/>
  <c r="AQ50" i="52" s="1"/>
  <c r="CG50" i="52"/>
  <c r="BQ50" i="52"/>
  <c r="AS50" i="52"/>
  <c r="AC50" i="52"/>
  <c r="BW50" i="52"/>
  <c r="BG50" i="52"/>
  <c r="AI50" i="52"/>
  <c r="Q50" i="52"/>
  <c r="W50" i="52" s="1"/>
  <c r="BM50" i="52"/>
  <c r="AW50" i="52"/>
  <c r="Y50" i="52"/>
  <c r="CA42" i="52"/>
  <c r="CE42" i="52" s="1"/>
  <c r="BC42" i="52"/>
  <c r="AM42" i="52"/>
  <c r="AQ42" i="52" s="1"/>
  <c r="CG42" i="52"/>
  <c r="BQ42" i="52"/>
  <c r="AS42" i="52"/>
  <c r="AC42" i="52"/>
  <c r="BW42" i="52"/>
  <c r="BG42" i="52"/>
  <c r="AI42" i="52"/>
  <c r="Q42" i="52"/>
  <c r="W42" i="52" s="1"/>
  <c r="BM42" i="52"/>
  <c r="AW42" i="52"/>
  <c r="Y42" i="52"/>
  <c r="M16" i="21"/>
  <c r="I28" i="21"/>
  <c r="AI8" i="42"/>
  <c r="AS12" i="45"/>
  <c r="AU12" i="45"/>
  <c r="AI12" i="42"/>
  <c r="AI9" i="55"/>
  <c r="Q9" i="55"/>
  <c r="AA9" i="55"/>
  <c r="M41" i="55"/>
  <c r="Y9" i="42"/>
  <c r="AK9" i="42" s="1"/>
  <c r="W9" i="42"/>
  <c r="AM26" i="38"/>
  <c r="AS23" i="33"/>
  <c r="AU23" i="33"/>
  <c r="AI27" i="44"/>
  <c r="AU8" i="39"/>
  <c r="AO8" i="39"/>
  <c r="AS8" i="39"/>
  <c r="AY24" i="39"/>
  <c r="AC26" i="43"/>
  <c r="AE26" i="43"/>
  <c r="AS43" i="42"/>
  <c r="AU43" i="42"/>
  <c r="W17" i="31"/>
  <c r="AC17" i="31" s="1"/>
  <c r="Y17" i="31"/>
  <c r="AI17" i="31" s="1"/>
  <c r="W17" i="46"/>
  <c r="Y17" i="46"/>
  <c r="W17" i="43"/>
  <c r="AC17" i="43" s="1"/>
  <c r="Y17" i="43"/>
  <c r="AI17" i="43" s="1"/>
  <c r="AC27" i="41"/>
  <c r="AE27" i="41"/>
  <c r="AU8" i="43"/>
  <c r="AO8" i="43"/>
  <c r="AY8" i="43" s="1"/>
  <c r="AS8" i="43"/>
  <c r="Q27" i="54"/>
  <c r="W27" i="54" s="1"/>
  <c r="Y27" i="54"/>
  <c r="AO37" i="32"/>
  <c r="AY37" i="32" s="1"/>
  <c r="AM37" i="32"/>
  <c r="AS37" i="32" s="1"/>
  <c r="AS43" i="33"/>
  <c r="AU43" i="33"/>
  <c r="AI34" i="38"/>
  <c r="AI12" i="44"/>
  <c r="AM16" i="46"/>
  <c r="AO16" i="46" s="1"/>
  <c r="W15" i="41"/>
  <c r="AC15" i="41" s="1"/>
  <c r="AM23" i="31"/>
  <c r="Q43" i="54"/>
  <c r="W43" i="54" s="1"/>
  <c r="Y43" i="54"/>
  <c r="S37" i="45"/>
  <c r="Y29" i="40"/>
  <c r="AI29" i="40" s="1"/>
  <c r="Y26" i="33"/>
  <c r="AK26" i="33" s="1"/>
  <c r="AI26" i="34"/>
  <c r="AI34" i="44"/>
  <c r="AC40" i="44"/>
  <c r="AE40" i="44"/>
  <c r="AC34" i="43"/>
  <c r="AE34" i="43"/>
  <c r="AC23" i="42"/>
  <c r="AE23" i="42"/>
  <c r="S14" i="41"/>
  <c r="Y19" i="31"/>
  <c r="AI19" i="31" s="1"/>
  <c r="W19" i="31"/>
  <c r="AC19" i="31" s="1"/>
  <c r="S19" i="38"/>
  <c r="W19" i="46"/>
  <c r="Y19" i="46" s="1"/>
  <c r="AC12" i="41"/>
  <c r="AE12" i="41"/>
  <c r="AI23" i="41"/>
  <c r="AI26" i="41"/>
  <c r="Q21" i="50"/>
  <c r="W21" i="50" s="1"/>
  <c r="Y21" i="50"/>
  <c r="AS27" i="32"/>
  <c r="AU27" i="32"/>
  <c r="AM34" i="31"/>
  <c r="AO25" i="36"/>
  <c r="AY25" i="36" s="1"/>
  <c r="AO25" i="34"/>
  <c r="AY25" i="34" s="1"/>
  <c r="AS40" i="40"/>
  <c r="AU40" i="40"/>
  <c r="Y53" i="50"/>
  <c r="Q53" i="50"/>
  <c r="W53" i="50" s="1"/>
  <c r="AS27" i="33"/>
  <c r="AU27" i="33"/>
  <c r="AO28" i="35"/>
  <c r="AY28" i="35" s="1"/>
  <c r="AO32" i="32"/>
  <c r="AY32" i="32" s="1"/>
  <c r="K30" i="94"/>
  <c r="I36" i="24" s="1"/>
  <c r="M36" i="24" s="1"/>
  <c r="S36" i="24" s="1"/>
  <c r="M30" i="94"/>
  <c r="M14" i="23"/>
  <c r="K26" i="96"/>
  <c r="E82" i="95" s="1"/>
  <c r="G82" i="95" s="1"/>
  <c r="K14" i="96"/>
  <c r="E21" i="95" s="1"/>
  <c r="G21" i="95" s="1"/>
  <c r="S9" i="41"/>
  <c r="Y9" i="44"/>
  <c r="AK9" i="44" s="1"/>
  <c r="W9" i="44"/>
  <c r="AC40" i="39"/>
  <c r="AE40" i="39"/>
  <c r="AM28" i="36"/>
  <c r="AS28" i="36" s="1"/>
  <c r="AC26" i="45"/>
  <c r="AE26" i="45"/>
  <c r="AM33" i="45"/>
  <c r="AS33" i="45" s="1"/>
  <c r="M44" i="41"/>
  <c r="Q36" i="41"/>
  <c r="S36" i="41" s="1"/>
  <c r="M34" i="94"/>
  <c r="M26" i="94"/>
  <c r="K12" i="95"/>
  <c r="I44" i="55" s="1"/>
  <c r="M44" i="55" s="1"/>
  <c r="S9" i="44"/>
  <c r="AS40" i="33"/>
  <c r="AU40" i="33"/>
  <c r="AO30" i="39"/>
  <c r="AY30" i="39" s="1"/>
  <c r="AM30" i="39"/>
  <c r="AS30" i="39" s="1"/>
  <c r="AU12" i="33"/>
  <c r="AS12" i="33"/>
  <c r="AU38" i="31"/>
  <c r="AE38" i="31"/>
  <c r="BA38" i="31"/>
  <c r="AK38" i="31"/>
  <c r="S38" i="31"/>
  <c r="Q38" i="31"/>
  <c r="BA38" i="46"/>
  <c r="AK38" i="46"/>
  <c r="S38" i="46"/>
  <c r="Q38" i="46"/>
  <c r="AU38" i="46"/>
  <c r="AE38" i="46"/>
  <c r="BA38" i="43"/>
  <c r="AK38" i="43"/>
  <c r="S38" i="43"/>
  <c r="Q38" i="43"/>
  <c r="AU38" i="43"/>
  <c r="AE38" i="43"/>
  <c r="AO29" i="37"/>
  <c r="AY29" i="37" s="1"/>
  <c r="AM29" i="37"/>
  <c r="AS29" i="37" s="1"/>
  <c r="S11" i="39"/>
  <c r="S13" i="44"/>
  <c r="S13" i="33"/>
  <c r="Y29" i="31"/>
  <c r="AI29" i="31" s="1"/>
  <c r="AO31" i="46"/>
  <c r="AM31" i="46"/>
  <c r="Y32" i="41"/>
  <c r="AI32" i="41" s="1"/>
  <c r="CG49" i="52"/>
  <c r="BQ49" i="52"/>
  <c r="AS49" i="52"/>
  <c r="AC49" i="52"/>
  <c r="BW49" i="52"/>
  <c r="BG49" i="52"/>
  <c r="AI49" i="52"/>
  <c r="Q49" i="52"/>
  <c r="W49" i="52" s="1"/>
  <c r="BM49" i="52"/>
  <c r="AW49" i="52"/>
  <c r="Y49" i="52"/>
  <c r="CA49" i="52"/>
  <c r="CE49" i="52" s="1"/>
  <c r="BC49" i="52"/>
  <c r="AM49" i="52"/>
  <c r="AQ49" i="52" s="1"/>
  <c r="BQ41" i="52"/>
  <c r="BW41" i="52" s="1"/>
  <c r="AC41" i="52"/>
  <c r="AI41" i="52" s="1"/>
  <c r="BG41" i="52"/>
  <c r="BM41" i="52" s="1"/>
  <c r="Q41" i="52"/>
  <c r="W41" i="52" s="1"/>
  <c r="AW41" i="52"/>
  <c r="BC41" i="52" s="1"/>
  <c r="CA41" i="52"/>
  <c r="CE41" i="52" s="1"/>
  <c r="AM41" i="52"/>
  <c r="AQ41" i="52" s="1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Y21" i="76"/>
  <c r="I22" i="30" s="1"/>
  <c r="M22" i="30" s="1"/>
  <c r="BI21" i="76"/>
  <c r="I22" i="33" s="1"/>
  <c r="M22" i="33" s="1"/>
  <c r="AS21" i="76"/>
  <c r="I22" i="37" s="1"/>
  <c r="M22" i="37" s="1"/>
  <c r="AC21" i="76"/>
  <c r="I22" i="41" s="1"/>
  <c r="M22" i="41" s="1"/>
  <c r="M21" i="76"/>
  <c r="I22" i="45" s="1"/>
  <c r="M22" i="45" s="1"/>
  <c r="BU21" i="76"/>
  <c r="I22" i="31" s="1"/>
  <c r="M22" i="31" s="1"/>
  <c r="BE21" i="76"/>
  <c r="I22" i="34" s="1"/>
  <c r="M22" i="34" s="1"/>
  <c r="AO21" i="76"/>
  <c r="I22" i="38" s="1"/>
  <c r="M22" i="38" s="1"/>
  <c r="Y21" i="76"/>
  <c r="I22" i="42" s="1"/>
  <c r="M22" i="42" s="1"/>
  <c r="I21" i="76"/>
  <c r="I22" i="46" s="1"/>
  <c r="M22" i="46" s="1"/>
  <c r="BQ21" i="76"/>
  <c r="I40" i="52" s="1"/>
  <c r="M40" i="52" s="1"/>
  <c r="BA21" i="76"/>
  <c r="I22" i="35" s="1"/>
  <c r="M22" i="35" s="1"/>
  <c r="AK21" i="76"/>
  <c r="I22" i="39" s="1"/>
  <c r="M22" i="39" s="1"/>
  <c r="U21" i="76"/>
  <c r="I22" i="43" s="1"/>
  <c r="M22" i="43" s="1"/>
  <c r="BM21" i="76"/>
  <c r="I22" i="32" s="1"/>
  <c r="M22" i="32" s="1"/>
  <c r="AW21" i="76"/>
  <c r="I22" i="36" s="1"/>
  <c r="M22" i="36" s="1"/>
  <c r="AG21" i="76"/>
  <c r="I22" i="40" s="1"/>
  <c r="M22" i="40" s="1"/>
  <c r="Q21" i="76"/>
  <c r="I22" i="44" s="1"/>
  <c r="M22" i="44" s="1"/>
  <c r="K13" i="73"/>
  <c r="I29" i="23" s="1"/>
  <c r="M29" i="23" s="1"/>
  <c r="S29" i="23" s="1"/>
  <c r="AC40" i="45"/>
  <c r="AE40" i="45"/>
  <c r="Y24" i="30"/>
  <c r="AC12" i="45"/>
  <c r="AE12" i="45"/>
  <c r="M44" i="36"/>
  <c r="Q36" i="36"/>
  <c r="S36" i="36" s="1"/>
  <c r="AU36" i="36"/>
  <c r="AE36" i="36"/>
  <c r="BA36" i="36"/>
  <c r="AK36" i="36"/>
  <c r="Y26" i="40"/>
  <c r="AK26" i="40" s="1"/>
  <c r="AM28" i="38"/>
  <c r="AS28" i="38" s="1"/>
  <c r="AO28" i="38"/>
  <c r="AY28" i="38" s="1"/>
  <c r="AI13" i="33"/>
  <c r="AS43" i="34"/>
  <c r="AU43" i="34"/>
  <c r="AO8" i="36"/>
  <c r="AS8" i="36"/>
  <c r="AC40" i="32"/>
  <c r="AE40" i="32"/>
  <c r="Y31" i="43"/>
  <c r="AI31" i="43" s="1"/>
  <c r="AM34" i="42"/>
  <c r="Y33" i="37"/>
  <c r="AI33" i="37" s="1"/>
  <c r="S18" i="43"/>
  <c r="S18" i="41"/>
  <c r="W17" i="30"/>
  <c r="AC17" i="30" s="1"/>
  <c r="W17" i="45"/>
  <c r="AC17" i="45" s="1"/>
  <c r="AM27" i="41"/>
  <c r="AC40" i="31"/>
  <c r="AE40" i="31"/>
  <c r="Y40" i="37"/>
  <c r="W80" i="52"/>
  <c r="AO23" i="39"/>
  <c r="BA23" i="39" s="1"/>
  <c r="Y16" i="34"/>
  <c r="AI16" i="34" s="1"/>
  <c r="W16" i="34"/>
  <c r="AC16" i="34" s="1"/>
  <c r="Y16" i="32"/>
  <c r="AI16" i="32" s="1"/>
  <c r="W16" i="32"/>
  <c r="AC16" i="32" s="1"/>
  <c r="S16" i="45"/>
  <c r="W15" i="43"/>
  <c r="AC15" i="43" s="1"/>
  <c r="W15" i="42"/>
  <c r="AC15" i="42" s="1"/>
  <c r="Y15" i="42"/>
  <c r="AI15" i="42" s="1"/>
  <c r="AO40" i="43"/>
  <c r="AC12" i="32"/>
  <c r="AE12" i="32"/>
  <c r="AO31" i="31"/>
  <c r="AY31" i="31" s="1"/>
  <c r="AM31" i="31"/>
  <c r="AS31" i="31" s="1"/>
  <c r="AI23" i="35"/>
  <c r="Y42" i="45"/>
  <c r="Y31" i="54"/>
  <c r="W9" i="43"/>
  <c r="Y9" i="43"/>
  <c r="AK9" i="43" s="1"/>
  <c r="S9" i="38"/>
  <c r="Y55" i="50"/>
  <c r="Y31" i="39"/>
  <c r="AI31" i="39" s="1"/>
  <c r="AM24" i="33"/>
  <c r="AS24" i="33" s="1"/>
  <c r="AI26" i="33"/>
  <c r="Y28" i="44"/>
  <c r="AI28" i="44" s="1"/>
  <c r="AM23" i="37"/>
  <c r="AS23" i="37" s="1"/>
  <c r="AO23" i="37"/>
  <c r="AY23" i="37" s="1"/>
  <c r="W14" i="45"/>
  <c r="W14" i="39"/>
  <c r="Y22" i="89"/>
  <c r="Y18" i="89"/>
  <c r="Y14" i="89"/>
  <c r="Y10" i="89"/>
  <c r="Y19" i="89"/>
  <c r="Y15" i="89"/>
  <c r="Y11" i="89"/>
  <c r="Y23" i="89"/>
  <c r="Y20" i="89"/>
  <c r="Y16" i="89"/>
  <c r="Y12" i="89"/>
  <c r="Y8" i="89"/>
  <c r="Y21" i="89"/>
  <c r="Y17" i="89"/>
  <c r="Y13" i="89"/>
  <c r="Y9" i="89"/>
  <c r="BG23" i="89"/>
  <c r="AO24" i="46"/>
  <c r="AM24" i="46"/>
  <c r="Y9" i="35"/>
  <c r="AK9" i="35" s="1"/>
  <c r="W9" i="35"/>
  <c r="W9" i="34"/>
  <c r="AI34" i="40"/>
  <c r="AM26" i="36"/>
  <c r="AS26" i="36" s="1"/>
  <c r="AO31" i="34"/>
  <c r="AY31" i="34" s="1"/>
  <c r="AM31" i="34"/>
  <c r="AS31" i="34" s="1"/>
  <c r="S37" i="34"/>
  <c r="M25" i="94"/>
  <c r="M17" i="94"/>
  <c r="I34" i="10"/>
  <c r="S32" i="21"/>
  <c r="M37" i="8" s="1"/>
  <c r="M40" i="95"/>
  <c r="K40" i="95"/>
  <c r="I45" i="41" s="1"/>
  <c r="AC41" i="97"/>
  <c r="E56" i="95" s="1"/>
  <c r="G56" i="95" s="1"/>
  <c r="K41" i="95"/>
  <c r="I45" i="40" s="1"/>
  <c r="M41" i="95"/>
  <c r="AC42" i="97"/>
  <c r="E21" i="96" s="1"/>
  <c r="M46" i="95"/>
  <c r="K46" i="95"/>
  <c r="I45" i="35" s="1"/>
  <c r="AC47" i="97"/>
  <c r="E63" i="95" s="1"/>
  <c r="G63" i="95" s="1"/>
  <c r="K47" i="95"/>
  <c r="I45" i="34" s="1"/>
  <c r="AC48" i="97"/>
  <c r="E20" i="96" s="1"/>
  <c r="K13" i="96"/>
  <c r="E19" i="95" s="1"/>
  <c r="G19" i="95" s="1"/>
  <c r="Y40" i="33"/>
  <c r="Y30" i="39"/>
  <c r="AI30" i="39" s="1"/>
  <c r="Y30" i="33"/>
  <c r="AI30" i="33" s="1"/>
  <c r="BA39" i="32"/>
  <c r="AK39" i="32"/>
  <c r="S39" i="32"/>
  <c r="Q39" i="32"/>
  <c r="AU39" i="32"/>
  <c r="AE39" i="32"/>
  <c r="Q39" i="30"/>
  <c r="AU39" i="30"/>
  <c r="AE39" i="30"/>
  <c r="BA39" i="30"/>
  <c r="AK39" i="30"/>
  <c r="Q39" i="45"/>
  <c r="S39" i="45" s="1"/>
  <c r="AU39" i="45"/>
  <c r="AE39" i="45"/>
  <c r="BA39" i="45"/>
  <c r="AK39" i="45"/>
  <c r="Y27" i="43"/>
  <c r="W11" i="33"/>
  <c r="AC11" i="33" s="1"/>
  <c r="S11" i="32"/>
  <c r="S11" i="40"/>
  <c r="S13" i="31"/>
  <c r="S13" i="46"/>
  <c r="S13" i="43"/>
  <c r="AC40" i="34"/>
  <c r="AE40" i="34"/>
  <c r="AO29" i="32"/>
  <c r="AY29" i="32" s="1"/>
  <c r="Y34" i="31"/>
  <c r="AI34" i="31" s="1"/>
  <c r="BW52" i="52"/>
  <c r="BG52" i="52"/>
  <c r="AI52" i="52"/>
  <c r="Q52" i="52"/>
  <c r="W52" i="52" s="1"/>
  <c r="BM52" i="52"/>
  <c r="AW52" i="52"/>
  <c r="Y52" i="52"/>
  <c r="CA52" i="52"/>
  <c r="CE52" i="52" s="1"/>
  <c r="BC52" i="52"/>
  <c r="AM52" i="52"/>
  <c r="AQ52" i="52" s="1"/>
  <c r="CG52" i="52"/>
  <c r="BQ52" i="52"/>
  <c r="AS52" i="52"/>
  <c r="AC52" i="52"/>
  <c r="BW44" i="52"/>
  <c r="BG44" i="52"/>
  <c r="AI44" i="52"/>
  <c r="Q44" i="52"/>
  <c r="W44" i="52" s="1"/>
  <c r="BM44" i="52"/>
  <c r="AW44" i="52"/>
  <c r="Y44" i="52"/>
  <c r="CA44" i="52"/>
  <c r="CE44" i="52" s="1"/>
  <c r="BC44" i="52"/>
  <c r="AM44" i="52"/>
  <c r="AQ44" i="52" s="1"/>
  <c r="CG44" i="52"/>
  <c r="BQ44" i="52"/>
  <c r="AS44" i="52"/>
  <c r="AC44" i="52"/>
  <c r="Q47" i="54"/>
  <c r="W47" i="54" s="1"/>
  <c r="AM47" i="56"/>
  <c r="AS47" i="56" s="1"/>
  <c r="AC47" i="56"/>
  <c r="Q47" i="56"/>
  <c r="W47" i="56" s="1"/>
  <c r="AI47" i="56"/>
  <c r="K39" i="74"/>
  <c r="I35" i="54" s="1"/>
  <c r="M35" i="54" s="1"/>
  <c r="AO41" i="35"/>
  <c r="AY41" i="35" s="1"/>
  <c r="AS41" i="35"/>
  <c r="AI13" i="45"/>
  <c r="AC23" i="40"/>
  <c r="AE23" i="40"/>
  <c r="AU26" i="40"/>
  <c r="AS26" i="40"/>
  <c r="AC34" i="39"/>
  <c r="AE34" i="39"/>
  <c r="AY12" i="44"/>
  <c r="AC34" i="44"/>
  <c r="AE34" i="44"/>
  <c r="Y24" i="43"/>
  <c r="AI24" i="43" s="1"/>
  <c r="Y29" i="42"/>
  <c r="AI29" i="42" s="1"/>
  <c r="Y26" i="37"/>
  <c r="AO33" i="37"/>
  <c r="AY33" i="37" s="1"/>
  <c r="W18" i="32"/>
  <c r="AC18" i="32" s="1"/>
  <c r="Y18" i="32"/>
  <c r="AI18" i="32" s="1"/>
  <c r="W18" i="30"/>
  <c r="AC18" i="30" s="1"/>
  <c r="W17" i="42"/>
  <c r="AC17" i="42" s="1"/>
  <c r="AY23" i="35"/>
  <c r="AY24" i="35"/>
  <c r="AI26" i="37"/>
  <c r="AI24" i="37"/>
  <c r="AM31" i="35"/>
  <c r="AS31" i="35" s="1"/>
  <c r="AM34" i="34"/>
  <c r="AS34" i="34" s="1"/>
  <c r="Y33" i="30"/>
  <c r="AI33" i="30" s="1"/>
  <c r="W37" i="43"/>
  <c r="AC37" i="43" s="1"/>
  <c r="AM40" i="30"/>
  <c r="AS40" i="30" s="1"/>
  <c r="AI9" i="43"/>
  <c r="Q16" i="50"/>
  <c r="W16" i="50" s="1"/>
  <c r="Y16" i="50"/>
  <c r="AS27" i="44"/>
  <c r="AU27" i="44"/>
  <c r="AS12" i="43"/>
  <c r="AU12" i="43"/>
  <c r="AS27" i="42"/>
  <c r="AU27" i="42"/>
  <c r="AS42" i="33"/>
  <c r="AU42" i="33"/>
  <c r="W16" i="38"/>
  <c r="AC16" i="38" s="1"/>
  <c r="Y16" i="38"/>
  <c r="AI16" i="38" s="1"/>
  <c r="AM16" i="36"/>
  <c r="AS16" i="36" s="1"/>
  <c r="W16" i="33"/>
  <c r="AC16" i="33" s="1"/>
  <c r="W15" i="30"/>
  <c r="AC15" i="30" s="1"/>
  <c r="Y15" i="30"/>
  <c r="AI15" i="30" s="1"/>
  <c r="W15" i="45"/>
  <c r="AC15" i="45" s="1"/>
  <c r="Y15" i="45"/>
  <c r="AI15" i="45" s="1"/>
  <c r="W15" i="44"/>
  <c r="AC15" i="44" s="1"/>
  <c r="Y40" i="35"/>
  <c r="AC8" i="31"/>
  <c r="Y8" i="31"/>
  <c r="AI8" i="31" s="1"/>
  <c r="K12" i="73"/>
  <c r="I26" i="23" s="1"/>
  <c r="M26" i="23" s="1"/>
  <c r="S26" i="23" s="1"/>
  <c r="Y25" i="35"/>
  <c r="AI25" i="35" s="1"/>
  <c r="AO12" i="35"/>
  <c r="BA12" i="35" s="1"/>
  <c r="S37" i="30"/>
  <c r="AI42" i="41"/>
  <c r="CG89" i="52"/>
  <c r="S14" i="33"/>
  <c r="S14" i="46"/>
  <c r="S14" i="44"/>
  <c r="Y19" i="43"/>
  <c r="AI19" i="43" s="1"/>
  <c r="W19" i="43"/>
  <c r="AC19" i="43" s="1"/>
  <c r="S19" i="42"/>
  <c r="Y32" i="31"/>
  <c r="AI32" i="31" s="1"/>
  <c r="Y25" i="41"/>
  <c r="AI25" i="41" s="1"/>
  <c r="K41" i="74"/>
  <c r="I39" i="54" s="1"/>
  <c r="M39" i="54" s="1"/>
  <c r="CC82" i="52"/>
  <c r="CA82" i="52"/>
  <c r="CG82" i="52" s="1"/>
  <c r="CC84" i="52"/>
  <c r="CA84" i="52"/>
  <c r="CG84" i="52" s="1"/>
  <c r="Y26" i="36"/>
  <c r="AI26" i="36" s="1"/>
  <c r="M44" i="40"/>
  <c r="Q36" i="40"/>
  <c r="S36" i="40"/>
  <c r="Q46" i="32"/>
  <c r="S46" i="32"/>
  <c r="Q46" i="40"/>
  <c r="G8" i="94"/>
  <c r="K70" i="95"/>
  <c r="I34" i="18" s="1"/>
  <c r="M34" i="18" s="1"/>
  <c r="K24" i="95"/>
  <c r="I50" i="55" s="1"/>
  <c r="M50" i="55" s="1"/>
  <c r="AI24" i="45"/>
  <c r="W9" i="33"/>
  <c r="Y9" i="33" s="1"/>
  <c r="AY12" i="35"/>
  <c r="AY12" i="31"/>
  <c r="AO27" i="40"/>
  <c r="AM27" i="40"/>
  <c r="AO25" i="38"/>
  <c r="AY25" i="38" s="1"/>
  <c r="AM25" i="38"/>
  <c r="AS25" i="38" s="1"/>
  <c r="AO28" i="33"/>
  <c r="AY28" i="33" s="1"/>
  <c r="AM28" i="33"/>
  <c r="AS28" i="33" s="1"/>
  <c r="AU8" i="32"/>
  <c r="AO8" i="32"/>
  <c r="AS8" i="32"/>
  <c r="Q55" i="54"/>
  <c r="W55" i="54" s="1"/>
  <c r="Q38" i="34"/>
  <c r="AU38" i="34"/>
  <c r="AE38" i="34"/>
  <c r="BA38" i="34"/>
  <c r="AK38" i="34"/>
  <c r="BO22" i="51"/>
  <c r="BG22" i="51"/>
  <c r="AY22" i="51"/>
  <c r="AQ22" i="51"/>
  <c r="AU22" i="51" s="1"/>
  <c r="AU24" i="51" s="1"/>
  <c r="I16" i="8" s="1"/>
  <c r="I17" i="8" s="1"/>
  <c r="AI22" i="51"/>
  <c r="AA22" i="51"/>
  <c r="Q22" i="51"/>
  <c r="Y30" i="44"/>
  <c r="AI30" i="44" s="1"/>
  <c r="AC42" i="42"/>
  <c r="AE42" i="42"/>
  <c r="Y13" i="32"/>
  <c r="AK13" i="32" s="1"/>
  <c r="W13" i="32"/>
  <c r="Y13" i="40"/>
  <c r="AK13" i="40" s="1"/>
  <c r="W13" i="40"/>
  <c r="AO13" i="37"/>
  <c r="AM13" i="37"/>
  <c r="AS13" i="37" s="1"/>
  <c r="Q32" i="50"/>
  <c r="W32" i="50" s="1"/>
  <c r="Y32" i="50"/>
  <c r="K72" i="74"/>
  <c r="I25" i="50" s="1"/>
  <c r="M25" i="50" s="1"/>
  <c r="I72" i="74"/>
  <c r="I37" i="52" s="1"/>
  <c r="M37" i="52" s="1"/>
  <c r="K87" i="74"/>
  <c r="I61" i="50" s="1"/>
  <c r="M61" i="50" s="1"/>
  <c r="I87" i="74"/>
  <c r="I95" i="52" s="1"/>
  <c r="M95" i="52" s="1"/>
  <c r="AS37" i="56"/>
  <c r="AI37" i="56"/>
  <c r="Y37" i="56"/>
  <c r="AM37" i="56"/>
  <c r="AC37" i="56"/>
  <c r="Q37" i="56"/>
  <c r="W37" i="56" s="1"/>
  <c r="Q58" i="50"/>
  <c r="W58" i="50" s="1"/>
  <c r="Y58" i="50"/>
  <c r="AM23" i="38"/>
  <c r="AS23" i="38" s="1"/>
  <c r="AM31" i="38"/>
  <c r="AS31" i="38" s="1"/>
  <c r="AY43" i="39"/>
  <c r="AC42" i="31"/>
  <c r="AE42" i="31"/>
  <c r="S18" i="33"/>
  <c r="S18" i="46"/>
  <c r="S17" i="36"/>
  <c r="S17" i="41"/>
  <c r="Y29" i="41"/>
  <c r="AI29" i="41" s="1"/>
  <c r="AC42" i="36"/>
  <c r="AE42" i="36"/>
  <c r="Y34" i="36"/>
  <c r="AI34" i="36" s="1"/>
  <c r="Y29" i="34"/>
  <c r="AI29" i="34" s="1"/>
  <c r="Y30" i="30"/>
  <c r="AI30" i="30" s="1"/>
  <c r="AO33" i="30"/>
  <c r="AY33" i="30" s="1"/>
  <c r="M44" i="43"/>
  <c r="Q36" i="43"/>
  <c r="S36" i="43" s="1"/>
  <c r="K73" i="96"/>
  <c r="I10" i="22" s="1"/>
  <c r="Y9" i="40"/>
  <c r="AK9" i="40" s="1"/>
  <c r="W9" i="40"/>
  <c r="AM32" i="40"/>
  <c r="AS32" i="40" s="1"/>
  <c r="AO32" i="40"/>
  <c r="AY32" i="40" s="1"/>
  <c r="AM29" i="33"/>
  <c r="AS29" i="33" s="1"/>
  <c r="AO29" i="33"/>
  <c r="AY29" i="33" s="1"/>
  <c r="Y21" i="52"/>
  <c r="AS21" i="52"/>
  <c r="AS43" i="32"/>
  <c r="AU43" i="32"/>
  <c r="AC27" i="44"/>
  <c r="AE27" i="44"/>
  <c r="AC12" i="43"/>
  <c r="AE12" i="43"/>
  <c r="W16" i="40"/>
  <c r="AC16" i="40" s="1"/>
  <c r="Y16" i="40"/>
  <c r="AI16" i="40" s="1"/>
  <c r="W15" i="38"/>
  <c r="AC15" i="38" s="1"/>
  <c r="AM23" i="32"/>
  <c r="AM34" i="46"/>
  <c r="AO34" i="46" s="1"/>
  <c r="AM33" i="41"/>
  <c r="AS33" i="41" s="1"/>
  <c r="AO33" i="41"/>
  <c r="AY33" i="41" s="1"/>
  <c r="AS42" i="32"/>
  <c r="AU42" i="32"/>
  <c r="K38" i="74"/>
  <c r="I33" i="54" s="1"/>
  <c r="M33" i="54" s="1"/>
  <c r="AM40" i="42"/>
  <c r="AO40" i="42" s="1"/>
  <c r="Y30" i="35"/>
  <c r="AI30" i="35" s="1"/>
  <c r="AC27" i="45"/>
  <c r="AE27" i="45"/>
  <c r="M44" i="39"/>
  <c r="Q36" i="39"/>
  <c r="S36" i="39" s="1"/>
  <c r="I44" i="30"/>
  <c r="AU26" i="39"/>
  <c r="AS26" i="39"/>
  <c r="AU42" i="40"/>
  <c r="AS42" i="40"/>
  <c r="Y23" i="56"/>
  <c r="AO34" i="43"/>
  <c r="BA34" i="43" s="1"/>
  <c r="AM34" i="43"/>
  <c r="Y28" i="42"/>
  <c r="AI28" i="42" s="1"/>
  <c r="S19" i="30"/>
  <c r="S19" i="45"/>
  <c r="S19" i="44"/>
  <c r="AO30" i="41"/>
  <c r="AY30" i="41" s="1"/>
  <c r="AM30" i="41"/>
  <c r="AS30" i="41" s="1"/>
  <c r="K42" i="74"/>
  <c r="I41" i="54" s="1"/>
  <c r="M41" i="54" s="1"/>
  <c r="AI43" i="32"/>
  <c r="W9" i="45"/>
  <c r="Y9" i="36"/>
  <c r="AI9" i="36" s="1"/>
  <c r="W9" i="36"/>
  <c r="AO40" i="39"/>
  <c r="Y28" i="36"/>
  <c r="AI28" i="36" s="1"/>
  <c r="Y12" i="34"/>
  <c r="AI12" i="34" s="1"/>
  <c r="AM23" i="30"/>
  <c r="AO26" i="45"/>
  <c r="Y33" i="45"/>
  <c r="AI33" i="45" s="1"/>
  <c r="W37" i="41"/>
  <c r="AC37" i="41" s="1"/>
  <c r="AO43" i="38"/>
  <c r="K31" i="96"/>
  <c r="E40" i="94" s="1"/>
  <c r="G40" i="94" s="1"/>
  <c r="M31" i="94"/>
  <c r="M23" i="94"/>
  <c r="M15" i="94"/>
  <c r="M83" i="95"/>
  <c r="K23" i="96"/>
  <c r="E75" i="95" s="1"/>
  <c r="G75" i="95" s="1"/>
  <c r="K18" i="96"/>
  <c r="E30" i="95" s="1"/>
  <c r="G30" i="95" s="1"/>
  <c r="K11" i="96"/>
  <c r="E15" i="95" s="1"/>
  <c r="G15" i="95" s="1"/>
  <c r="AK8" i="45"/>
  <c r="Y40" i="41"/>
  <c r="Y33" i="40"/>
  <c r="AI33" i="40" s="1"/>
  <c r="Y28" i="39"/>
  <c r="AI28" i="39" s="1"/>
  <c r="Y33" i="38"/>
  <c r="AI33" i="38" s="1"/>
  <c r="AU38" i="36"/>
  <c r="AE38" i="36"/>
  <c r="BA38" i="36"/>
  <c r="AK38" i="36"/>
  <c r="Q38" i="36"/>
  <c r="BA38" i="33"/>
  <c r="AK38" i="33"/>
  <c r="Q38" i="33"/>
  <c r="AU38" i="33"/>
  <c r="AE38" i="33"/>
  <c r="S11" i="37"/>
  <c r="S11" i="36"/>
  <c r="AI13" i="40"/>
  <c r="AM34" i="41"/>
  <c r="Q31" i="50"/>
  <c r="W31" i="50" s="1"/>
  <c r="Y31" i="50"/>
  <c r="AU43" i="36"/>
  <c r="AS43" i="36"/>
  <c r="AO43" i="36"/>
  <c r="M18" i="15"/>
  <c r="M30" i="15" s="1"/>
  <c r="E36" i="10" s="1"/>
  <c r="I30" i="15"/>
  <c r="M18" i="16"/>
  <c r="I30" i="16"/>
  <c r="AI23" i="42"/>
  <c r="Y32" i="34"/>
  <c r="AI32" i="34" s="1"/>
  <c r="Y25" i="45"/>
  <c r="AI25" i="45" s="1"/>
  <c r="AO12" i="45"/>
  <c r="AM9" i="39"/>
  <c r="S9" i="42"/>
  <c r="Y23" i="38"/>
  <c r="AO23" i="33"/>
  <c r="BA23" i="33" s="1"/>
  <c r="Y52" i="54"/>
  <c r="BC24" i="90"/>
  <c r="BC25" i="90" s="1"/>
  <c r="I24" i="90"/>
  <c r="I25" i="90" s="1"/>
  <c r="AQ24" i="90"/>
  <c r="AQ25" i="90" s="1"/>
  <c r="BO11" i="90" s="1"/>
  <c r="CA11" i="90" s="1"/>
  <c r="AG24" i="90"/>
  <c r="AG25" i="90" s="1"/>
  <c r="BM18" i="90" s="1"/>
  <c r="BY18" i="90" s="1"/>
  <c r="W24" i="90"/>
  <c r="W25" i="90" s="1"/>
  <c r="BK16" i="90" s="1"/>
  <c r="BW16" i="90" s="1"/>
  <c r="Y26" i="43"/>
  <c r="AK26" i="43" s="1"/>
  <c r="AO43" i="42"/>
  <c r="S17" i="31"/>
  <c r="S17" i="46"/>
  <c r="S17" i="43"/>
  <c r="Y24" i="32"/>
  <c r="AI24" i="32" s="1"/>
  <c r="Y27" i="41"/>
  <c r="AI12" i="30"/>
  <c r="AI23" i="38"/>
  <c r="AI40" i="43"/>
  <c r="Y32" i="40"/>
  <c r="AI32" i="40" s="1"/>
  <c r="AY23" i="33"/>
  <c r="AI9" i="44"/>
  <c r="BO17" i="90"/>
  <c r="CA17" i="90" s="1"/>
  <c r="BO15" i="90"/>
  <c r="CA15" i="90" s="1"/>
  <c r="Y16" i="31"/>
  <c r="AI16" i="31" s="1"/>
  <c r="W16" i="31"/>
  <c r="AC16" i="31" s="1"/>
  <c r="Y16" i="43"/>
  <c r="AI16" i="43" s="1"/>
  <c r="W16" i="43"/>
  <c r="AC16" i="43" s="1"/>
  <c r="Y16" i="41"/>
  <c r="AI16" i="41" s="1"/>
  <c r="W16" i="41"/>
  <c r="AC16" i="41" s="1"/>
  <c r="Y15" i="32"/>
  <c r="AI15" i="32" s="1"/>
  <c r="W15" i="32"/>
  <c r="AC15" i="32" s="1"/>
  <c r="Y15" i="40"/>
  <c r="AI15" i="40" s="1"/>
  <c r="W15" i="40"/>
  <c r="AC15" i="40" s="1"/>
  <c r="AO28" i="32"/>
  <c r="AY28" i="32" s="1"/>
  <c r="AO31" i="41"/>
  <c r="AY31" i="41" s="1"/>
  <c r="BM20" i="90"/>
  <c r="BY20" i="90" s="1"/>
  <c r="BM10" i="90"/>
  <c r="BY10" i="90" s="1"/>
  <c r="BM21" i="90"/>
  <c r="BY21" i="90" s="1"/>
  <c r="W8" i="49"/>
  <c r="Y24" i="34"/>
  <c r="AI24" i="34" s="1"/>
  <c r="W37" i="44"/>
  <c r="AC37" i="44" s="1"/>
  <c r="AI41" i="41"/>
  <c r="AC26" i="39"/>
  <c r="AE26" i="39"/>
  <c r="AI23" i="44"/>
  <c r="AI8" i="44"/>
  <c r="AI43" i="42"/>
  <c r="AI41" i="42"/>
  <c r="Y34" i="43"/>
  <c r="AK34" i="43" s="1"/>
  <c r="Y23" i="42"/>
  <c r="AK23" i="42" s="1"/>
  <c r="Y31" i="42"/>
  <c r="AI31" i="42" s="1"/>
  <c r="AM14" i="38"/>
  <c r="AS14" i="38" s="1"/>
  <c r="W14" i="35"/>
  <c r="W14" i="36"/>
  <c r="AC14" i="36" s="1"/>
  <c r="Y14" i="36"/>
  <c r="AI14" i="36" s="1"/>
  <c r="W19" i="39"/>
  <c r="AC19" i="39" s="1"/>
  <c r="Y19" i="39"/>
  <c r="AI19" i="39" s="1"/>
  <c r="Y12" i="41"/>
  <c r="AK12" i="41" s="1"/>
  <c r="AI8" i="41"/>
  <c r="AI34" i="41"/>
  <c r="AI24" i="30"/>
  <c r="BM31" i="52"/>
  <c r="AW31" i="52"/>
  <c r="Y31" i="52"/>
  <c r="CA31" i="52"/>
  <c r="CE31" i="52" s="1"/>
  <c r="BC31" i="52"/>
  <c r="AM31" i="52"/>
  <c r="AQ31" i="52" s="1"/>
  <c r="CG31" i="52"/>
  <c r="BQ31" i="52"/>
  <c r="AS31" i="52"/>
  <c r="AC31" i="52"/>
  <c r="BW31" i="52"/>
  <c r="BG31" i="52"/>
  <c r="AI31" i="52"/>
  <c r="Q31" i="52"/>
  <c r="W31" i="52" s="1"/>
  <c r="AY27" i="32"/>
  <c r="BA27" i="32"/>
  <c r="AS23" i="45"/>
  <c r="AU23" i="45"/>
  <c r="AM26" i="31"/>
  <c r="AY40" i="40"/>
  <c r="BA40" i="40"/>
  <c r="CG87" i="52"/>
  <c r="BQ87" i="52"/>
  <c r="AS87" i="52"/>
  <c r="AC87" i="52"/>
  <c r="BW87" i="52"/>
  <c r="BG87" i="52"/>
  <c r="AI87" i="52"/>
  <c r="Q87" i="52"/>
  <c r="W87" i="52" s="1"/>
  <c r="BM87" i="52"/>
  <c r="AW87" i="52"/>
  <c r="Y87" i="52"/>
  <c r="CA87" i="52"/>
  <c r="CE87" i="52" s="1"/>
  <c r="BC87" i="52"/>
  <c r="AM87" i="52"/>
  <c r="AQ87" i="52" s="1"/>
  <c r="AY27" i="33"/>
  <c r="BA27" i="33"/>
  <c r="AM34" i="30"/>
  <c r="Y18" i="50"/>
  <c r="Q18" i="50"/>
  <c r="W18" i="50" s="1"/>
  <c r="AM24" i="31"/>
  <c r="AC34" i="35"/>
  <c r="AE34" i="35"/>
  <c r="O81" i="98"/>
  <c r="S81" i="98" s="1"/>
  <c r="S41" i="98"/>
  <c r="E24" i="96" s="1"/>
  <c r="Y23" i="36"/>
  <c r="AI23" i="36" s="1"/>
  <c r="AO25" i="30"/>
  <c r="AY25" i="30" s="1"/>
  <c r="AM25" i="30"/>
  <c r="AS25" i="30" s="1"/>
  <c r="M33" i="94"/>
  <c r="K33" i="94"/>
  <c r="I37" i="22" s="1"/>
  <c r="M37" i="22" s="1"/>
  <c r="S37" i="22" s="1"/>
  <c r="Q46" i="42"/>
  <c r="S46" i="42" s="1"/>
  <c r="M68" i="95"/>
  <c r="AU39" i="38"/>
  <c r="AE39" i="38"/>
  <c r="BA39" i="38"/>
  <c r="AK39" i="38"/>
  <c r="Q39" i="38"/>
  <c r="Y40" i="39"/>
  <c r="AO31" i="36"/>
  <c r="AY31" i="36" s="1"/>
  <c r="AM31" i="36"/>
  <c r="AS31" i="36" s="1"/>
  <c r="Y23" i="30"/>
  <c r="AI23" i="30" s="1"/>
  <c r="S46" i="31"/>
  <c r="Q46" i="31"/>
  <c r="S46" i="38"/>
  <c r="Q46" i="38"/>
  <c r="Q46" i="46"/>
  <c r="M84" i="95"/>
  <c r="M28" i="95"/>
  <c r="K10" i="96"/>
  <c r="E13" i="95" s="1"/>
  <c r="G13" i="95" s="1"/>
  <c r="AO40" i="33"/>
  <c r="AM24" i="38"/>
  <c r="AS24" i="38" s="1"/>
  <c r="AO24" i="38"/>
  <c r="AU39" i="31"/>
  <c r="AE39" i="31"/>
  <c r="BA39" i="31"/>
  <c r="AK39" i="31"/>
  <c r="Q39" i="31"/>
  <c r="AU39" i="46"/>
  <c r="AE39" i="46"/>
  <c r="BA39" i="46"/>
  <c r="AK39" i="46"/>
  <c r="Q39" i="46"/>
  <c r="AU39" i="43"/>
  <c r="AE39" i="43"/>
  <c r="BA39" i="43"/>
  <c r="AK39" i="43"/>
  <c r="Q39" i="43"/>
  <c r="S11" i="31"/>
  <c r="Y11" i="38"/>
  <c r="AI11" i="38" s="1"/>
  <c r="W11" i="38"/>
  <c r="AC11" i="38" s="1"/>
  <c r="S11" i="46"/>
  <c r="W13" i="36"/>
  <c r="AC13" i="36" s="1"/>
  <c r="W13" i="41"/>
  <c r="Y13" i="41"/>
  <c r="AK13" i="41" s="1"/>
  <c r="AM23" i="46"/>
  <c r="AO23" i="46" s="1"/>
  <c r="AC34" i="41"/>
  <c r="AE34" i="41"/>
  <c r="M10" i="50"/>
  <c r="Q30" i="50"/>
  <c r="W30" i="50" s="1"/>
  <c r="M18" i="13"/>
  <c r="M30" i="13" s="1"/>
  <c r="I30" i="13"/>
  <c r="E33" i="12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M15" i="23" s="1"/>
  <c r="S15" i="23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AY13" i="37"/>
  <c r="Y40" i="45"/>
  <c r="AC27" i="35"/>
  <c r="AE27" i="35"/>
  <c r="AO25" i="45"/>
  <c r="AY25" i="45" s="1"/>
  <c r="AM25" i="45"/>
  <c r="AS25" i="45" s="1"/>
  <c r="Y12" i="45"/>
  <c r="AK12" i="45" s="1"/>
  <c r="AC42" i="41"/>
  <c r="AE42" i="41"/>
  <c r="AM23" i="40"/>
  <c r="AM31" i="40"/>
  <c r="AS31" i="40" s="1"/>
  <c r="AM34" i="33"/>
  <c r="AO43" i="34"/>
  <c r="AY34" i="36"/>
  <c r="AY8" i="36"/>
  <c r="AM29" i="44"/>
  <c r="AS29" i="44" s="1"/>
  <c r="AM24" i="43"/>
  <c r="AS24" i="43" s="1"/>
  <c r="AM26" i="37"/>
  <c r="AS26" i="37" s="1"/>
  <c r="W18" i="44"/>
  <c r="AC18" i="44" s="1"/>
  <c r="Y18" i="44"/>
  <c r="AI18" i="44" s="1"/>
  <c r="S18" i="38"/>
  <c r="Y17" i="32"/>
  <c r="AI17" i="32" s="1"/>
  <c r="W17" i="32"/>
  <c r="AC17" i="32" s="1"/>
  <c r="Y17" i="40"/>
  <c r="AI17" i="40" s="1"/>
  <c r="W17" i="40"/>
  <c r="AC17" i="40" s="1"/>
  <c r="S17" i="37"/>
  <c r="AI27" i="35"/>
  <c r="Y25" i="32"/>
  <c r="AI25" i="32" s="1"/>
  <c r="Y33" i="32"/>
  <c r="AI33" i="32" s="1"/>
  <c r="Y24" i="31"/>
  <c r="AI24" i="31" s="1"/>
  <c r="AS45" i="56"/>
  <c r="AI45" i="56"/>
  <c r="Y45" i="56"/>
  <c r="AM45" i="56"/>
  <c r="AC45" i="56"/>
  <c r="Q45" i="56"/>
  <c r="W45" i="56" s="1"/>
  <c r="Y40" i="31"/>
  <c r="Y24" i="35"/>
  <c r="AI24" i="35" s="1"/>
  <c r="AC23" i="45"/>
  <c r="AE23" i="45"/>
  <c r="Y32" i="45"/>
  <c r="AI32" i="45" s="1"/>
  <c r="S36" i="32"/>
  <c r="M44" i="32"/>
  <c r="Q36" i="32"/>
  <c r="S9" i="37"/>
  <c r="AC27" i="39"/>
  <c r="AE27" i="39"/>
  <c r="AC27" i="33"/>
  <c r="AE27" i="33"/>
  <c r="AO8" i="34"/>
  <c r="AS8" i="34"/>
  <c r="CG23" i="52"/>
  <c r="Y23" i="52"/>
  <c r="AO25" i="37"/>
  <c r="AY25" i="37" s="1"/>
  <c r="Y12" i="37"/>
  <c r="AI12" i="37" s="1"/>
  <c r="W16" i="30"/>
  <c r="AC16" i="30" s="1"/>
  <c r="W15" i="35"/>
  <c r="AC15" i="35" s="1"/>
  <c r="Y15" i="35"/>
  <c r="AI15" i="35" s="1"/>
  <c r="W15" i="34"/>
  <c r="AC15" i="34" s="1"/>
  <c r="AS40" i="35"/>
  <c r="AU40" i="35"/>
  <c r="Y12" i="32"/>
  <c r="AK12" i="32" s="1"/>
  <c r="AM29" i="46"/>
  <c r="AO29" i="46" s="1"/>
  <c r="AY13" i="36"/>
  <c r="BA8" i="40"/>
  <c r="Y25" i="36"/>
  <c r="AI25" i="36" s="1"/>
  <c r="Y27" i="36"/>
  <c r="AI27" i="36" s="1"/>
  <c r="Y25" i="34"/>
  <c r="AI25" i="34" s="1"/>
  <c r="Y33" i="34"/>
  <c r="AI33" i="34" s="1"/>
  <c r="S36" i="44"/>
  <c r="M44" i="44"/>
  <c r="Q36" i="44"/>
  <c r="AM9" i="43"/>
  <c r="AO9" i="43" s="1"/>
  <c r="AC34" i="40"/>
  <c r="AE34" i="40"/>
  <c r="AM33" i="33"/>
  <c r="AS33" i="33" s="1"/>
  <c r="AO33" i="33"/>
  <c r="AY33" i="33" s="1"/>
  <c r="AM31" i="44"/>
  <c r="AS31" i="44" s="1"/>
  <c r="AM34" i="37"/>
  <c r="AS34" i="37" s="1"/>
  <c r="AM14" i="45"/>
  <c r="AM14" i="39"/>
  <c r="W14" i="40"/>
  <c r="W19" i="41"/>
  <c r="AC19" i="41" s="1"/>
  <c r="AM30" i="32"/>
  <c r="AS30" i="32" s="1"/>
  <c r="AO30" i="32"/>
  <c r="AY30" i="32" s="1"/>
  <c r="AM33" i="46"/>
  <c r="AO33" i="46"/>
  <c r="AM9" i="34"/>
  <c r="AS9" i="34" s="1"/>
  <c r="AI26" i="40"/>
  <c r="AO23" i="34"/>
  <c r="AY23" i="34" s="1"/>
  <c r="AM23" i="34"/>
  <c r="AS23" i="34" s="1"/>
  <c r="AM27" i="30"/>
  <c r="AS27" i="30" s="1"/>
  <c r="W37" i="35"/>
  <c r="AC37" i="35" s="1"/>
  <c r="Y37" i="40"/>
  <c r="AI37" i="40" s="1"/>
  <c r="W37" i="40"/>
  <c r="AC37" i="40" s="1"/>
  <c r="S46" i="35"/>
  <c r="Q46" i="35"/>
  <c r="S46" i="43"/>
  <c r="Q46" i="43"/>
  <c r="G8" i="95"/>
  <c r="M44" i="95"/>
  <c r="K44" i="95"/>
  <c r="I45" i="37" s="1"/>
  <c r="AC45" i="97"/>
  <c r="E61" i="95" s="1"/>
  <c r="G61" i="95" s="1"/>
  <c r="K45" i="95"/>
  <c r="I45" i="36" s="1"/>
  <c r="M45" i="95"/>
  <c r="AC46" i="97"/>
  <c r="E62" i="95" s="1"/>
  <c r="G62" i="95" s="1"/>
  <c r="M50" i="95"/>
  <c r="K50" i="95"/>
  <c r="I27" i="51" s="1"/>
  <c r="M27" i="51" s="1"/>
  <c r="M35" i="95"/>
  <c r="K35" i="95"/>
  <c r="I45" i="46" s="1"/>
  <c r="M51" i="95"/>
  <c r="K51" i="95"/>
  <c r="I45" i="31" s="1"/>
  <c r="M26" i="95"/>
  <c r="K26" i="95"/>
  <c r="I51" i="55" s="1"/>
  <c r="M51" i="55" s="1"/>
  <c r="M10" i="95"/>
  <c r="K10" i="95"/>
  <c r="I43" i="55" s="1"/>
  <c r="M43" i="55" s="1"/>
  <c r="Y24" i="40"/>
  <c r="AI24" i="40" s="1"/>
  <c r="Y24" i="38"/>
  <c r="AI24" i="38" s="1"/>
  <c r="AC12" i="33"/>
  <c r="AE12" i="33"/>
  <c r="AU38" i="40"/>
  <c r="AE38" i="40"/>
  <c r="BA38" i="40"/>
  <c r="AK38" i="40"/>
  <c r="S38" i="40"/>
  <c r="Q38" i="40"/>
  <c r="AU38" i="37"/>
  <c r="AE38" i="37"/>
  <c r="BA38" i="37"/>
  <c r="AK38" i="37"/>
  <c r="S38" i="37"/>
  <c r="Q38" i="37"/>
  <c r="AO30" i="44"/>
  <c r="AY30" i="44" s="1"/>
  <c r="AS42" i="42"/>
  <c r="AU42" i="42"/>
  <c r="S11" i="41"/>
  <c r="Y13" i="38"/>
  <c r="AI13" i="38" s="1"/>
  <c r="W13" i="38"/>
  <c r="AC13" i="38" s="1"/>
  <c r="S13" i="35"/>
  <c r="AC40" i="40"/>
  <c r="AE40" i="40"/>
  <c r="AO34" i="32"/>
  <c r="BA34" i="32" s="1"/>
  <c r="AC23" i="41"/>
  <c r="AE23" i="41"/>
  <c r="Q33" i="50"/>
  <c r="W33" i="50" s="1"/>
  <c r="Y33" i="50"/>
  <c r="Y14" i="50"/>
  <c r="Q14" i="50"/>
  <c r="W14" i="50" s="1"/>
  <c r="M18" i="17"/>
  <c r="I30" i="17"/>
  <c r="Y30" i="54"/>
  <c r="Q30" i="54"/>
  <c r="W30" i="54" s="1"/>
  <c r="AS25" i="56"/>
  <c r="Y25" i="56"/>
  <c r="AM25" i="56"/>
  <c r="AC25" i="56"/>
  <c r="AI25" i="56" s="1"/>
  <c r="Q25" i="56"/>
  <c r="W25" i="56" s="1"/>
  <c r="AU41" i="31"/>
  <c r="AO41" i="31"/>
  <c r="AS41" i="31"/>
  <c r="AG24" i="91"/>
  <c r="AG25" i="91" s="1"/>
  <c r="BM19" i="91" s="1"/>
  <c r="BY19" i="91" s="1"/>
  <c r="W24" i="91"/>
  <c r="W25" i="91" s="1"/>
  <c r="BK10" i="91" s="1"/>
  <c r="BW10" i="91" s="1"/>
  <c r="BC24" i="91"/>
  <c r="BC25" i="91" s="1"/>
  <c r="I24" i="91"/>
  <c r="I25" i="91" s="1"/>
  <c r="AQ24" i="91"/>
  <c r="AQ25" i="91" s="1"/>
  <c r="BK21" i="91"/>
  <c r="BW21" i="91" s="1"/>
  <c r="BK19" i="91"/>
  <c r="BW19" i="91" s="1"/>
  <c r="Y29" i="35"/>
  <c r="AI29" i="35" s="1"/>
  <c r="AO26" i="30"/>
  <c r="AY26" i="30" s="1"/>
  <c r="Y29" i="30"/>
  <c r="AI29" i="30" s="1"/>
  <c r="BC24" i="88"/>
  <c r="BC25" i="88" s="1"/>
  <c r="I24" i="88"/>
  <c r="I25" i="88" s="1"/>
  <c r="AQ24" i="88"/>
  <c r="AQ25" i="88" s="1"/>
  <c r="BO15" i="88" s="1"/>
  <c r="CA15" i="88" s="1"/>
  <c r="AG24" i="88"/>
  <c r="AG25" i="88" s="1"/>
  <c r="BM10" i="88" s="1"/>
  <c r="BY10" i="88" s="1"/>
  <c r="W24" i="88"/>
  <c r="W25" i="88" s="1"/>
  <c r="BK12" i="88" s="1"/>
  <c r="BW12" i="88" s="1"/>
  <c r="BK10" i="88"/>
  <c r="BW10" i="88" s="1"/>
  <c r="BK8" i="88"/>
  <c r="AI12" i="45"/>
  <c r="AI13" i="31"/>
  <c r="Y23" i="40"/>
  <c r="AK23" i="40" s="1"/>
  <c r="AO26" i="40"/>
  <c r="Y34" i="39"/>
  <c r="AK34" i="39" s="1"/>
  <c r="Y32" i="33"/>
  <c r="AI32" i="33" s="1"/>
  <c r="AI27" i="33"/>
  <c r="Y33" i="43"/>
  <c r="AI33" i="43" s="1"/>
  <c r="Y34" i="42"/>
  <c r="AK34" i="42" s="1"/>
  <c r="Y31" i="37"/>
  <c r="AI31" i="37" s="1"/>
  <c r="AS42" i="31"/>
  <c r="AU42" i="31"/>
  <c r="S18" i="32"/>
  <c r="S18" i="30"/>
  <c r="S17" i="42"/>
  <c r="AM29" i="36"/>
  <c r="AS29" i="36" s="1"/>
  <c r="AM30" i="30"/>
  <c r="AS30" i="30" s="1"/>
  <c r="W37" i="42"/>
  <c r="AC37" i="42" s="1"/>
  <c r="K74" i="96"/>
  <c r="I13" i="22" s="1"/>
  <c r="M13" i="22" s="1"/>
  <c r="S13" i="22" s="1"/>
  <c r="Y57" i="50"/>
  <c r="Q57" i="50"/>
  <c r="W57" i="50" s="1"/>
  <c r="AC23" i="39"/>
  <c r="AE23" i="39"/>
  <c r="AI13" i="43"/>
  <c r="AY43" i="41"/>
  <c r="AK8" i="39"/>
  <c r="Y56" i="56"/>
  <c r="Y24" i="44"/>
  <c r="AO27" i="44"/>
  <c r="AO12" i="43"/>
  <c r="BA12" i="43" s="1"/>
  <c r="Y24" i="42"/>
  <c r="AI24" i="42" s="1"/>
  <c r="AO27" i="42"/>
  <c r="AO42" i="33"/>
  <c r="S16" i="38"/>
  <c r="Y16" i="36"/>
  <c r="AI16" i="36" s="1"/>
  <c r="W16" i="36"/>
  <c r="AC16" i="36" s="1"/>
  <c r="S16" i="33"/>
  <c r="S15" i="30"/>
  <c r="S15" i="45"/>
  <c r="S15" i="44"/>
  <c r="AC40" i="43"/>
  <c r="AE40" i="43"/>
  <c r="Y26" i="31"/>
  <c r="AI26" i="31" s="1"/>
  <c r="AE8" i="35"/>
  <c r="Y8" i="35"/>
  <c r="AC8" i="35"/>
  <c r="AO8" i="30"/>
  <c r="AS8" i="30"/>
  <c r="AO33" i="36"/>
  <c r="AY33" i="36" s="1"/>
  <c r="AO27" i="45"/>
  <c r="W37" i="38"/>
  <c r="AC37" i="38" s="1"/>
  <c r="S37" i="39"/>
  <c r="AS42" i="44"/>
  <c r="AU42" i="44"/>
  <c r="AO31" i="39"/>
  <c r="AY31" i="39" s="1"/>
  <c r="AO34" i="38"/>
  <c r="AY34" i="38" s="1"/>
  <c r="Y24" i="33"/>
  <c r="AI24" i="33" s="1"/>
  <c r="AK8" i="33"/>
  <c r="Y53" i="56"/>
  <c r="AO28" i="44"/>
  <c r="AY28" i="44" s="1"/>
  <c r="AC12" i="42"/>
  <c r="AE12" i="42"/>
  <c r="Y32" i="37"/>
  <c r="AI32" i="37" s="1"/>
  <c r="Y14" i="31"/>
  <c r="AI14" i="31" s="1"/>
  <c r="W14" i="31"/>
  <c r="AC14" i="31" s="1"/>
  <c r="Y14" i="43"/>
  <c r="W14" i="43"/>
  <c r="W19" i="35"/>
  <c r="AC19" i="35" s="1"/>
  <c r="Y19" i="34"/>
  <c r="AI19" i="34" s="1"/>
  <c r="W19" i="34"/>
  <c r="AC19" i="34" s="1"/>
  <c r="AY12" i="40"/>
  <c r="CC81" i="52"/>
  <c r="CE81" i="52" s="1"/>
  <c r="CA81" i="52"/>
  <c r="CG81" i="52" s="1"/>
  <c r="CC83" i="52"/>
  <c r="CE83" i="52" s="1"/>
  <c r="CA83" i="52"/>
  <c r="CG83" i="52" s="1"/>
  <c r="AU36" i="34"/>
  <c r="AE36" i="34"/>
  <c r="BA36" i="34"/>
  <c r="AK36" i="34"/>
  <c r="M44" i="34"/>
  <c r="Q36" i="34"/>
  <c r="I44" i="40"/>
  <c r="E32" i="94"/>
  <c r="G32" i="94" s="1"/>
  <c r="K71" i="95"/>
  <c r="I34" i="17" s="1"/>
  <c r="M34" i="17" s="1"/>
  <c r="K25" i="95"/>
  <c r="I52" i="53" s="1"/>
  <c r="M52" i="53" s="1"/>
  <c r="Q52" i="53" s="1"/>
  <c r="W52" i="53" s="1"/>
  <c r="M25" i="95"/>
  <c r="AM9" i="33"/>
  <c r="AO9" i="33"/>
  <c r="BA9" i="33" s="1"/>
  <c r="AY9" i="35"/>
  <c r="AY9" i="31"/>
  <c r="AM40" i="41"/>
  <c r="AM25" i="39"/>
  <c r="AS25" i="39" s="1"/>
  <c r="AO25" i="39"/>
  <c r="AY25" i="39" s="1"/>
  <c r="AM33" i="38"/>
  <c r="AS33" i="38" s="1"/>
  <c r="AY12" i="33"/>
  <c r="BO13" i="88"/>
  <c r="CA13" i="88" s="1"/>
  <c r="BO12" i="88"/>
  <c r="CA12" i="88" s="1"/>
  <c r="BO11" i="88"/>
  <c r="CA11" i="88" s="1"/>
  <c r="BO14" i="88"/>
  <c r="CA14" i="88" s="1"/>
  <c r="AY26" i="32"/>
  <c r="BA39" i="34"/>
  <c r="AK39" i="34"/>
  <c r="S39" i="34"/>
  <c r="Q39" i="34"/>
  <c r="AU39" i="34"/>
  <c r="AE39" i="34"/>
  <c r="BO23" i="51"/>
  <c r="BG23" i="51"/>
  <c r="AY23" i="51"/>
  <c r="AQ23" i="51"/>
  <c r="AU23" i="51" s="1"/>
  <c r="AI23" i="51"/>
  <c r="AA23" i="51"/>
  <c r="Q23" i="51"/>
  <c r="W11" i="43"/>
  <c r="AC11" i="43" s="1"/>
  <c r="S13" i="32"/>
  <c r="S13" i="40"/>
  <c r="W13" i="37"/>
  <c r="AC13" i="37" s="1"/>
  <c r="AC34" i="32"/>
  <c r="AE34" i="32"/>
  <c r="BM47" i="52"/>
  <c r="AW47" i="52"/>
  <c r="Y47" i="52"/>
  <c r="CA47" i="52"/>
  <c r="CE47" i="52" s="1"/>
  <c r="BC47" i="52"/>
  <c r="AM47" i="52"/>
  <c r="AQ47" i="52" s="1"/>
  <c r="CG47" i="52"/>
  <c r="BQ47" i="52"/>
  <c r="AS47" i="52"/>
  <c r="AC47" i="52"/>
  <c r="BW47" i="52"/>
  <c r="BG47" i="52"/>
  <c r="AI47" i="52"/>
  <c r="Q47" i="52"/>
  <c r="W47" i="52" s="1"/>
  <c r="I70" i="74"/>
  <c r="I35" i="52" s="1"/>
  <c r="M35" i="52" s="1"/>
  <c r="K89" i="74"/>
  <c r="I63" i="50" s="1"/>
  <c r="M63" i="50" s="1"/>
  <c r="I89" i="74"/>
  <c r="I97" i="52" s="1"/>
  <c r="M97" i="52" s="1"/>
  <c r="Y37" i="54"/>
  <c r="Q37" i="54"/>
  <c r="W37" i="54" s="1"/>
  <c r="AC23" i="35"/>
  <c r="AE23" i="35"/>
  <c r="AY24" i="38"/>
  <c r="AM12" i="38"/>
  <c r="AS12" i="38" s="1"/>
  <c r="AO12" i="38"/>
  <c r="AY12" i="38" s="1"/>
  <c r="AC23" i="33"/>
  <c r="AE23" i="33"/>
  <c r="Y18" i="35"/>
  <c r="AI18" i="35" s="1"/>
  <c r="W18" i="35"/>
  <c r="AC18" i="35" s="1"/>
  <c r="W18" i="36"/>
  <c r="AC18" i="36" s="1"/>
  <c r="Y18" i="31"/>
  <c r="AI18" i="31" s="1"/>
  <c r="W18" i="31"/>
  <c r="AC18" i="31" s="1"/>
  <c r="Y17" i="44"/>
  <c r="AI17" i="44" s="1"/>
  <c r="W17" i="44"/>
  <c r="AC17" i="44" s="1"/>
  <c r="W17" i="33"/>
  <c r="AC17" i="33" s="1"/>
  <c r="AC26" i="35"/>
  <c r="AE26" i="35"/>
  <c r="Y34" i="34"/>
  <c r="AI34" i="34" s="1"/>
  <c r="I44" i="42"/>
  <c r="AI29" i="55"/>
  <c r="Q29" i="55"/>
  <c r="W29" i="55" s="1"/>
  <c r="AA29" i="55"/>
  <c r="AM9" i="40"/>
  <c r="AM29" i="39"/>
  <c r="AS29" i="39" s="1"/>
  <c r="AO29" i="39"/>
  <c r="AY29" i="39" s="1"/>
  <c r="BA42" i="37"/>
  <c r="AY42" i="37"/>
  <c r="BA43" i="32"/>
  <c r="AY43" i="32"/>
  <c r="W16" i="42"/>
  <c r="AC16" i="42" s="1"/>
  <c r="AM16" i="40"/>
  <c r="AS16" i="40" s="1"/>
  <c r="AO16" i="40"/>
  <c r="AY16" i="40" s="1"/>
  <c r="W15" i="31"/>
  <c r="AC15" i="31" s="1"/>
  <c r="AM15" i="38"/>
  <c r="AS15" i="38" s="1"/>
  <c r="W15" i="46"/>
  <c r="Y15" i="46" s="1"/>
  <c r="BA42" i="32"/>
  <c r="AY42" i="32"/>
  <c r="BA8" i="42"/>
  <c r="Y33" i="36"/>
  <c r="AI33" i="36" s="1"/>
  <c r="AC12" i="35"/>
  <c r="AE12" i="35"/>
  <c r="M44" i="38"/>
  <c r="Q36" i="38"/>
  <c r="AU36" i="38"/>
  <c r="AE36" i="38"/>
  <c r="BA36" i="38"/>
  <c r="AK36" i="38"/>
  <c r="S36" i="38"/>
  <c r="M31" i="24"/>
  <c r="G32" i="10" s="1"/>
  <c r="S8" i="24"/>
  <c r="S31" i="24" s="1"/>
  <c r="I38" i="8" s="1"/>
  <c r="AC42" i="44"/>
  <c r="AE42" i="44"/>
  <c r="BA8" i="45"/>
  <c r="W9" i="31"/>
  <c r="AC9" i="31" s="1"/>
  <c r="Y9" i="31"/>
  <c r="AI9" i="31" s="1"/>
  <c r="BA42" i="40"/>
  <c r="AY42" i="40"/>
  <c r="AM40" i="44"/>
  <c r="AC12" i="44"/>
  <c r="AE12" i="44"/>
  <c r="AO32" i="43"/>
  <c r="AY32" i="43" s="1"/>
  <c r="AM32" i="43"/>
  <c r="AS32" i="43" s="1"/>
  <c r="AO31" i="42"/>
  <c r="AY31" i="42" s="1"/>
  <c r="AM31" i="42"/>
  <c r="AS31" i="42" s="1"/>
  <c r="BM18" i="91"/>
  <c r="BY18" i="91" s="1"/>
  <c r="BM13" i="91"/>
  <c r="BY13" i="91" s="1"/>
  <c r="BM12" i="91"/>
  <c r="BY12" i="91" s="1"/>
  <c r="BM15" i="91"/>
  <c r="BY15" i="91" s="1"/>
  <c r="Y14" i="37"/>
  <c r="AI14" i="37" s="1"/>
  <c r="W14" i="37"/>
  <c r="AC14" i="37" s="1"/>
  <c r="W14" i="34"/>
  <c r="AC14" i="34" s="1"/>
  <c r="W14" i="32"/>
  <c r="W19" i="37"/>
  <c r="AC19" i="37" s="1"/>
  <c r="Y19" i="36"/>
  <c r="AI19" i="36" s="1"/>
  <c r="W19" i="36"/>
  <c r="AC19" i="36" s="1"/>
  <c r="AO12" i="41"/>
  <c r="AM12" i="41"/>
  <c r="AI12" i="36"/>
  <c r="AI42" i="32"/>
  <c r="AI40" i="32"/>
  <c r="AO9" i="36"/>
  <c r="AY9" i="36" s="1"/>
  <c r="AM9" i="36"/>
  <c r="AS9" i="36" s="1"/>
  <c r="S9" i="30"/>
  <c r="AM23" i="36"/>
  <c r="AO31" i="45"/>
  <c r="AY31" i="45" s="1"/>
  <c r="Y42" i="39"/>
  <c r="K35" i="94"/>
  <c r="I52" i="27" s="1"/>
  <c r="M52" i="27" s="1"/>
  <c r="Q46" i="30"/>
  <c r="Q46" i="37"/>
  <c r="Q46" i="45"/>
  <c r="M69" i="95"/>
  <c r="M22" i="95"/>
  <c r="K22" i="95"/>
  <c r="I49" i="55" s="1"/>
  <c r="M49" i="55" s="1"/>
  <c r="AC27" i="40"/>
  <c r="AE27" i="40"/>
  <c r="AC12" i="39"/>
  <c r="AE12" i="39"/>
  <c r="AO43" i="35"/>
  <c r="AU39" i="36"/>
  <c r="AE39" i="36"/>
  <c r="BA39" i="36"/>
  <c r="AK39" i="36"/>
  <c r="S39" i="36"/>
  <c r="Q39" i="36"/>
  <c r="AU39" i="33"/>
  <c r="AE39" i="33"/>
  <c r="BA39" i="33"/>
  <c r="AK39" i="33"/>
  <c r="S39" i="33"/>
  <c r="Q39" i="33"/>
  <c r="Y32" i="44"/>
  <c r="AI32" i="44" s="1"/>
  <c r="Y29" i="37"/>
  <c r="AI29" i="37" s="1"/>
  <c r="W11" i="30"/>
  <c r="AC11" i="30" s="1"/>
  <c r="W11" i="45"/>
  <c r="AC11" i="45" s="1"/>
  <c r="Y11" i="44"/>
  <c r="AI11" i="44" s="1"/>
  <c r="W11" i="44"/>
  <c r="AC11" i="44" s="1"/>
  <c r="Y13" i="34"/>
  <c r="AI13" i="34" s="1"/>
  <c r="W13" i="34"/>
  <c r="AC13" i="34" s="1"/>
  <c r="S13" i="39"/>
  <c r="AI12" i="40"/>
  <c r="AO29" i="31"/>
  <c r="AY29" i="31" s="1"/>
  <c r="AY12" i="32"/>
  <c r="CA46" i="52"/>
  <c r="CE46" i="52" s="1"/>
  <c r="BC46" i="52"/>
  <c r="AM46" i="52"/>
  <c r="AQ46" i="52" s="1"/>
  <c r="CG46" i="52"/>
  <c r="BQ46" i="52"/>
  <c r="AS46" i="52"/>
  <c r="AC46" i="52"/>
  <c r="BW46" i="52"/>
  <c r="BG46" i="52"/>
  <c r="AI46" i="52"/>
  <c r="Q46" i="52"/>
  <c r="W46" i="52" s="1"/>
  <c r="BM46" i="52"/>
  <c r="AW46" i="52"/>
  <c r="Y46" i="52"/>
  <c r="AY42" i="31"/>
  <c r="AS40" i="45"/>
  <c r="AU40" i="45"/>
  <c r="AI34" i="42"/>
  <c r="AO27" i="35"/>
  <c r="AM24" i="30"/>
  <c r="S37" i="46"/>
  <c r="W37" i="36"/>
  <c r="AC37" i="36" s="1"/>
  <c r="W37" i="37"/>
  <c r="AC37" i="37" s="1"/>
  <c r="Y37" i="37"/>
  <c r="AI37" i="37" s="1"/>
  <c r="AI9" i="42"/>
  <c r="AS42" i="41"/>
  <c r="AU42" i="41"/>
  <c r="Y9" i="39"/>
  <c r="AK9" i="39" s="1"/>
  <c r="W9" i="39"/>
  <c r="Y28" i="40"/>
  <c r="AI28" i="40" s="1"/>
  <c r="Y12" i="38"/>
  <c r="AI12" i="38" s="1"/>
  <c r="AY41" i="39"/>
  <c r="AY26" i="39"/>
  <c r="AY23" i="39"/>
  <c r="BK11" i="90"/>
  <c r="BW11" i="90" s="1"/>
  <c r="BK14" i="90"/>
  <c r="BW14" i="90" s="1"/>
  <c r="BK13" i="90"/>
  <c r="BW13" i="90" s="1"/>
  <c r="BK12" i="90"/>
  <c r="BW12" i="90" s="1"/>
  <c r="BA40" i="32"/>
  <c r="AY40" i="32"/>
  <c r="Y18" i="39"/>
  <c r="AI18" i="39" s="1"/>
  <c r="W18" i="39"/>
  <c r="AC18" i="39" s="1"/>
  <c r="AO18" i="40"/>
  <c r="AY18" i="40" s="1"/>
  <c r="AM18" i="40"/>
  <c r="AS18" i="40" s="1"/>
  <c r="Y18" i="37"/>
  <c r="AI18" i="37" s="1"/>
  <c r="W18" i="37"/>
  <c r="AC18" i="37" s="1"/>
  <c r="W18" i="34"/>
  <c r="AC18" i="34" s="1"/>
  <c r="Y17" i="38"/>
  <c r="AI17" i="38" s="1"/>
  <c r="W17" i="38"/>
  <c r="AC17" i="38" s="1"/>
  <c r="AO17" i="35"/>
  <c r="AY17" i="35" s="1"/>
  <c r="AM17" i="35"/>
  <c r="AS17" i="35" s="1"/>
  <c r="AI12" i="32"/>
  <c r="BC24" i="92"/>
  <c r="BC25" i="92" s="1"/>
  <c r="I24" i="92"/>
  <c r="I25" i="92" s="1"/>
  <c r="AQ24" i="92"/>
  <c r="AQ25" i="92" s="1"/>
  <c r="AG24" i="92"/>
  <c r="AG25" i="92" s="1"/>
  <c r="W24" i="92"/>
  <c r="W25" i="92" s="1"/>
  <c r="BK11" i="92" s="1"/>
  <c r="BW11" i="92" s="1"/>
  <c r="BC11" i="3" s="1"/>
  <c r="G541" i="1" s="1"/>
  <c r="BK10" i="92"/>
  <c r="BW10" i="92" s="1"/>
  <c r="BC10" i="3" s="1"/>
  <c r="G512" i="1" s="1"/>
  <c r="BK9" i="92"/>
  <c r="BW9" i="92" s="1"/>
  <c r="BC9" i="3" s="1"/>
  <c r="G483" i="1" s="1"/>
  <c r="BK8" i="92"/>
  <c r="AI9" i="37"/>
  <c r="Y37" i="33"/>
  <c r="AI37" i="33" s="1"/>
  <c r="W37" i="33"/>
  <c r="AC37" i="33" s="1"/>
  <c r="Q56" i="50"/>
  <c r="W56" i="50" s="1"/>
  <c r="Y56" i="50"/>
  <c r="Q17" i="50"/>
  <c r="W17" i="50" s="1"/>
  <c r="AU8" i="33"/>
  <c r="AO8" i="33"/>
  <c r="AY8" i="33" s="1"/>
  <c r="AS8" i="33"/>
  <c r="BO21" i="90"/>
  <c r="CA21" i="90" s="1"/>
  <c r="BO20" i="90"/>
  <c r="CA20" i="90" s="1"/>
  <c r="BO19" i="90"/>
  <c r="CA19" i="90" s="1"/>
  <c r="BO22" i="90"/>
  <c r="CA22" i="90" s="1"/>
  <c r="AM16" i="31"/>
  <c r="AS16" i="31" s="1"/>
  <c r="AM16" i="43"/>
  <c r="AS16" i="43" s="1"/>
  <c r="W16" i="44"/>
  <c r="AC16" i="44" s="1"/>
  <c r="AM16" i="41"/>
  <c r="AS16" i="41" s="1"/>
  <c r="W15" i="33"/>
  <c r="AC15" i="33" s="1"/>
  <c r="AM15" i="32"/>
  <c r="AS15" i="32" s="1"/>
  <c r="AM15" i="40"/>
  <c r="AS15" i="40" s="1"/>
  <c r="AC23" i="32"/>
  <c r="AE23" i="32"/>
  <c r="AK8" i="43"/>
  <c r="BM8" i="90"/>
  <c r="BM11" i="90"/>
  <c r="BY11" i="90" s="1"/>
  <c r="BM14" i="90"/>
  <c r="BY14" i="90" s="1"/>
  <c r="BM9" i="90"/>
  <c r="BY9" i="90" s="1"/>
  <c r="AC40" i="42"/>
  <c r="AE40" i="42"/>
  <c r="AY8" i="40"/>
  <c r="AO37" i="44"/>
  <c r="AY37" i="44" s="1"/>
  <c r="AM37" i="44"/>
  <c r="AS37" i="44" s="1"/>
  <c r="Y26" i="39"/>
  <c r="AK26" i="39" s="1"/>
  <c r="Y29" i="38"/>
  <c r="AI29" i="38" s="1"/>
  <c r="AI8" i="34"/>
  <c r="AI23" i="34"/>
  <c r="AI24" i="44"/>
  <c r="Y26" i="44"/>
  <c r="AK26" i="44" s="1"/>
  <c r="AS43" i="43"/>
  <c r="AU43" i="43"/>
  <c r="W14" i="38"/>
  <c r="AC14" i="38" s="1"/>
  <c r="S14" i="35"/>
  <c r="S14" i="36"/>
  <c r="S19" i="39"/>
  <c r="Y42" i="43"/>
  <c r="AI24" i="41"/>
  <c r="AI26" i="30"/>
  <c r="AS27" i="39"/>
  <c r="AU27" i="39"/>
  <c r="AS27" i="43"/>
  <c r="AU27" i="43"/>
  <c r="Q54" i="50"/>
  <c r="W54" i="50" s="1"/>
  <c r="Y54" i="50"/>
  <c r="AS40" i="31"/>
  <c r="AU40" i="31"/>
  <c r="AS40" i="37"/>
  <c r="AU40" i="37"/>
  <c r="AO25" i="35"/>
  <c r="AY25" i="35" s="1"/>
  <c r="AO32" i="30"/>
  <c r="AY32" i="30" s="1"/>
  <c r="AM23" i="41"/>
  <c r="AU34" i="45"/>
  <c r="AS34" i="45"/>
  <c r="AM24" i="44"/>
  <c r="CG25" i="52"/>
  <c r="BQ25" i="52"/>
  <c r="AS25" i="52"/>
  <c r="AC25" i="52"/>
  <c r="BW25" i="52"/>
  <c r="BG25" i="52"/>
  <c r="AI25" i="52"/>
  <c r="Q25" i="52"/>
  <c r="W25" i="52" s="1"/>
  <c r="BM25" i="52"/>
  <c r="AW25" i="52"/>
  <c r="Y25" i="52"/>
  <c r="CA25" i="52"/>
  <c r="CE25" i="52" s="1"/>
  <c r="BC25" i="52"/>
  <c r="AM25" i="52"/>
  <c r="AQ25" i="52" s="1"/>
  <c r="AO32" i="45"/>
  <c r="AY32" i="45" s="1"/>
  <c r="AO24" i="42"/>
  <c r="AY24" i="42" s="1"/>
  <c r="AO27" i="34"/>
  <c r="AY27" i="34" s="1"/>
  <c r="AM46" i="42" l="1"/>
  <c r="AO36" i="43"/>
  <c r="AM36" i="43"/>
  <c r="AY14" i="32"/>
  <c r="BA14" i="32"/>
  <c r="AY13" i="45"/>
  <c r="BA13" i="45"/>
  <c r="AM36" i="39"/>
  <c r="AK9" i="33"/>
  <c r="AI9" i="33"/>
  <c r="AM39" i="45"/>
  <c r="AS39" i="45" s="1"/>
  <c r="AK9" i="41"/>
  <c r="AI9" i="41"/>
  <c r="BA40" i="42"/>
  <c r="AY40" i="42"/>
  <c r="AO36" i="36"/>
  <c r="AM36" i="36"/>
  <c r="AK14" i="44"/>
  <c r="AI14" i="44"/>
  <c r="AO36" i="37"/>
  <c r="S44" i="37"/>
  <c r="AM36" i="37"/>
  <c r="BA9" i="43"/>
  <c r="AY9" i="43"/>
  <c r="AO36" i="41"/>
  <c r="AM36" i="41"/>
  <c r="AY13" i="42"/>
  <c r="BA13" i="42"/>
  <c r="BA26" i="42"/>
  <c r="AY26" i="42"/>
  <c r="S44" i="42"/>
  <c r="AM36" i="42"/>
  <c r="AO36" i="42" s="1"/>
  <c r="AO39" i="37"/>
  <c r="AY39" i="37" s="1"/>
  <c r="AM39" i="37"/>
  <c r="AS39" i="37" s="1"/>
  <c r="BA34" i="44"/>
  <c r="AY34" i="44"/>
  <c r="BA40" i="34"/>
  <c r="AY40" i="34"/>
  <c r="AO38" i="35"/>
  <c r="AY38" i="35" s="1"/>
  <c r="AM38" i="35"/>
  <c r="AS38" i="35" s="1"/>
  <c r="AS24" i="44"/>
  <c r="AO24" i="44"/>
  <c r="AY24" i="44" s="1"/>
  <c r="AO39" i="36"/>
  <c r="AY39" i="36" s="1"/>
  <c r="AM39" i="36"/>
  <c r="AS39" i="36" s="1"/>
  <c r="Y46" i="37"/>
  <c r="W46" i="37"/>
  <c r="Y46" i="30"/>
  <c r="W46" i="30"/>
  <c r="AS23" i="36"/>
  <c r="AO23" i="36"/>
  <c r="AY23" i="36" s="1"/>
  <c r="AC14" i="32"/>
  <c r="AE14" i="32"/>
  <c r="AS40" i="44"/>
  <c r="AU40" i="44"/>
  <c r="AO36" i="38"/>
  <c r="AM36" i="38"/>
  <c r="AW35" i="52"/>
  <c r="BC35" i="52" s="1"/>
  <c r="CA35" i="52"/>
  <c r="CE35" i="52" s="1"/>
  <c r="AM35" i="52"/>
  <c r="AQ35" i="52" s="1"/>
  <c r="BQ35" i="52"/>
  <c r="BW35" i="52" s="1"/>
  <c r="AC35" i="52"/>
  <c r="AI35" i="52" s="1"/>
  <c r="BG35" i="52"/>
  <c r="BM35" i="52" s="1"/>
  <c r="Q35" i="52"/>
  <c r="W35" i="52" s="1"/>
  <c r="AM13" i="40"/>
  <c r="AO13" i="40" s="1"/>
  <c r="AS40" i="41"/>
  <c r="AU40" i="41"/>
  <c r="I28" i="10"/>
  <c r="S34" i="17"/>
  <c r="M33" i="8" s="1"/>
  <c r="W36" i="34"/>
  <c r="Q44" i="34"/>
  <c r="Y36" i="34"/>
  <c r="AY27" i="45"/>
  <c r="BA27" i="45"/>
  <c r="AM16" i="33"/>
  <c r="AS16" i="33" s="1"/>
  <c r="BA42" i="33"/>
  <c r="AY42" i="33"/>
  <c r="AY27" i="44"/>
  <c r="BA27" i="44"/>
  <c r="BI14" i="91"/>
  <c r="BI17" i="91"/>
  <c r="BI20" i="91"/>
  <c r="BI8" i="91"/>
  <c r="BI13" i="91"/>
  <c r="BI16" i="91"/>
  <c r="BI19" i="91"/>
  <c r="BI12" i="91"/>
  <c r="BI15" i="91"/>
  <c r="BI22" i="91"/>
  <c r="BI10" i="91"/>
  <c r="BI11" i="91"/>
  <c r="BI18" i="91"/>
  <c r="BI21" i="91"/>
  <c r="BI9" i="91"/>
  <c r="S18" i="17"/>
  <c r="S30" i="17" s="1"/>
  <c r="E33" i="8" s="1"/>
  <c r="M30" i="17"/>
  <c r="E28" i="10" s="1"/>
  <c r="BM19" i="88"/>
  <c r="BY19" i="88" s="1"/>
  <c r="AM38" i="40"/>
  <c r="AS38" i="40" s="1"/>
  <c r="AO38" i="40"/>
  <c r="AY38" i="40" s="1"/>
  <c r="K61" i="95"/>
  <c r="I51" i="26" s="1"/>
  <c r="M61" i="95"/>
  <c r="AM46" i="43"/>
  <c r="AM46" i="35"/>
  <c r="AO46" i="35" s="1"/>
  <c r="AC14" i="40"/>
  <c r="AE14" i="40"/>
  <c r="AS14" i="45"/>
  <c r="AU14" i="45"/>
  <c r="S44" i="32"/>
  <c r="AM36" i="32"/>
  <c r="AO36" i="32"/>
  <c r="AM17" i="37"/>
  <c r="AS17" i="37" s="1"/>
  <c r="BA43" i="34"/>
  <c r="AY43" i="34"/>
  <c r="Q21" i="39"/>
  <c r="S21" i="39"/>
  <c r="BM39" i="52"/>
  <c r="AW39" i="52"/>
  <c r="BA39" i="52" s="1"/>
  <c r="Y39" i="52"/>
  <c r="CA39" i="52"/>
  <c r="BC39" i="52"/>
  <c r="AM39" i="52"/>
  <c r="CG39" i="52"/>
  <c r="BQ39" i="52"/>
  <c r="AS39" i="52"/>
  <c r="AC39" i="52"/>
  <c r="BW39" i="52"/>
  <c r="BG39" i="52"/>
  <c r="AI39" i="52"/>
  <c r="Q39" i="52"/>
  <c r="Q21" i="42"/>
  <c r="S21" i="42" s="1"/>
  <c r="BA21" i="34"/>
  <c r="AK21" i="34"/>
  <c r="Q21" i="34"/>
  <c r="AU21" i="34"/>
  <c r="AE21" i="34"/>
  <c r="I9" i="73"/>
  <c r="I17" i="25" s="1"/>
  <c r="M17" i="25" s="1"/>
  <c r="S17" i="25" s="1"/>
  <c r="W39" i="46"/>
  <c r="Y39" i="46"/>
  <c r="AM46" i="31"/>
  <c r="AO46" i="31"/>
  <c r="I24" i="96"/>
  <c r="E76" i="95" s="1"/>
  <c r="G76" i="95" s="1"/>
  <c r="AS24" i="31"/>
  <c r="AO24" i="31"/>
  <c r="AY24" i="31" s="1"/>
  <c r="BK19" i="92"/>
  <c r="BW19" i="92" s="1"/>
  <c r="BC19" i="3" s="1"/>
  <c r="G773" i="1" s="1"/>
  <c r="AK27" i="41"/>
  <c r="AI27" i="41"/>
  <c r="AM17" i="31"/>
  <c r="AS17" i="31" s="1"/>
  <c r="AO17" i="31"/>
  <c r="AY17" i="31" s="1"/>
  <c r="BK9" i="90"/>
  <c r="BW9" i="90" s="1"/>
  <c r="AO9" i="42"/>
  <c r="AM9" i="42"/>
  <c r="AS34" i="41"/>
  <c r="AU34" i="41"/>
  <c r="AO34" i="41"/>
  <c r="M30" i="95"/>
  <c r="K30" i="95"/>
  <c r="I54" i="53" s="1"/>
  <c r="M54" i="53" s="1"/>
  <c r="Q54" i="53" s="1"/>
  <c r="W54" i="53" s="1"/>
  <c r="AS23" i="30"/>
  <c r="AO23" i="30"/>
  <c r="AY23" i="30" s="1"/>
  <c r="AC9" i="45"/>
  <c r="AE9" i="45"/>
  <c r="Q41" i="54"/>
  <c r="W41" i="54" s="1"/>
  <c r="Y41" i="54"/>
  <c r="AM19" i="45"/>
  <c r="AS19" i="45" s="1"/>
  <c r="AO19" i="45"/>
  <c r="AY19" i="45" s="1"/>
  <c r="BM9" i="91"/>
  <c r="BY9" i="91" s="1"/>
  <c r="AS23" i="32"/>
  <c r="AU23" i="32"/>
  <c r="AO18" i="33"/>
  <c r="AY18" i="33" s="1"/>
  <c r="AM18" i="33"/>
  <c r="AS18" i="33" s="1"/>
  <c r="Q25" i="50"/>
  <c r="W25" i="50" s="1"/>
  <c r="Y38" i="34"/>
  <c r="AI38" i="34" s="1"/>
  <c r="W38" i="34"/>
  <c r="AC38" i="34" s="1"/>
  <c r="BA8" i="32"/>
  <c r="BO8" i="88"/>
  <c r="BA27" i="40"/>
  <c r="AY27" i="40"/>
  <c r="Q50" i="55"/>
  <c r="W50" i="55" s="1"/>
  <c r="AA50" i="55"/>
  <c r="AI50" i="55"/>
  <c r="M8" i="94"/>
  <c r="K8" i="94"/>
  <c r="G41" i="94"/>
  <c r="AM46" i="32"/>
  <c r="AO46" i="32" s="1"/>
  <c r="BK22" i="88"/>
  <c r="BW22" i="88" s="1"/>
  <c r="BK16" i="91"/>
  <c r="BW16" i="91" s="1"/>
  <c r="Q35" i="54"/>
  <c r="W35" i="54" s="1"/>
  <c r="AO11" i="40"/>
  <c r="AY11" i="40" s="1"/>
  <c r="AM11" i="40"/>
  <c r="AS11" i="40" s="1"/>
  <c r="BM13" i="88"/>
  <c r="BY13" i="88" s="1"/>
  <c r="AK27" i="43"/>
  <c r="AI27" i="43"/>
  <c r="W39" i="30"/>
  <c r="AC39" i="30" s="1"/>
  <c r="AM39" i="32"/>
  <c r="AS39" i="32" s="1"/>
  <c r="K19" i="95"/>
  <c r="I49" i="53" s="1"/>
  <c r="M49" i="53" s="1"/>
  <c r="Q49" i="53" s="1"/>
  <c r="W49" i="53" s="1"/>
  <c r="K63" i="95"/>
  <c r="I167" i="11" s="1"/>
  <c r="AC14" i="45"/>
  <c r="AE14" i="45"/>
  <c r="AM18" i="41"/>
  <c r="AS18" i="41" s="1"/>
  <c r="AU34" i="42"/>
  <c r="AS34" i="42"/>
  <c r="Q22" i="40"/>
  <c r="S22" i="40" s="1"/>
  <c r="S22" i="39"/>
  <c r="Q22" i="39"/>
  <c r="S22" i="42"/>
  <c r="Q22" i="42"/>
  <c r="S22" i="45"/>
  <c r="Q22" i="45"/>
  <c r="BA22" i="30"/>
  <c r="AK22" i="30"/>
  <c r="S22" i="30"/>
  <c r="Q22" i="30"/>
  <c r="AU22" i="30"/>
  <c r="AE22" i="30"/>
  <c r="K19" i="73"/>
  <c r="I47" i="23" s="1"/>
  <c r="M47" i="23" s="1"/>
  <c r="S47" i="23" s="1"/>
  <c r="I19" i="73"/>
  <c r="I47" i="25" s="1"/>
  <c r="M47" i="25" s="1"/>
  <c r="S47" i="25" s="1"/>
  <c r="AM11" i="39"/>
  <c r="AS11" i="39" s="1"/>
  <c r="AO38" i="46"/>
  <c r="AM38" i="46"/>
  <c r="AM38" i="31"/>
  <c r="AS38" i="31" s="1"/>
  <c r="Q44" i="55"/>
  <c r="W44" i="55" s="1"/>
  <c r="AA44" i="55"/>
  <c r="AI44" i="55"/>
  <c r="AO19" i="38"/>
  <c r="AY19" i="38" s="1"/>
  <c r="AM19" i="38"/>
  <c r="AS19" i="38" s="1"/>
  <c r="BM16" i="90"/>
  <c r="BY16" i="90" s="1"/>
  <c r="BO12" i="90"/>
  <c r="CA12" i="90" s="1"/>
  <c r="BK16" i="92"/>
  <c r="BW16" i="92" s="1"/>
  <c r="BC16" i="3" s="1"/>
  <c r="G686" i="1" s="1"/>
  <c r="AY34" i="43"/>
  <c r="BK22" i="90"/>
  <c r="BW22" i="90" s="1"/>
  <c r="BA8" i="39"/>
  <c r="AI41" i="55"/>
  <c r="G13" i="10" s="1"/>
  <c r="AI9" i="40"/>
  <c r="AM39" i="41"/>
  <c r="AS39" i="41" s="1"/>
  <c r="AO39" i="44"/>
  <c r="AY39" i="44" s="1"/>
  <c r="AM39" i="44"/>
  <c r="AS39" i="44" s="1"/>
  <c r="I21" i="51"/>
  <c r="M21" i="51" s="1"/>
  <c r="K70" i="96"/>
  <c r="I17" i="49" s="1"/>
  <c r="M17" i="49" s="1"/>
  <c r="Q17" i="49" s="1"/>
  <c r="W17" i="49" s="1"/>
  <c r="AO46" i="41"/>
  <c r="AM46" i="41"/>
  <c r="AO46" i="33"/>
  <c r="AM46" i="33"/>
  <c r="BM20" i="91"/>
  <c r="BY20" i="91" s="1"/>
  <c r="AS26" i="44"/>
  <c r="AU26" i="44"/>
  <c r="BA44" i="30"/>
  <c r="AE44" i="30"/>
  <c r="AU44" i="30"/>
  <c r="AK44" i="30"/>
  <c r="AK42" i="33"/>
  <c r="AI42" i="33"/>
  <c r="Q24" i="50"/>
  <c r="W24" i="50" s="1"/>
  <c r="Y24" i="50"/>
  <c r="AM39" i="39"/>
  <c r="AS39" i="39" s="1"/>
  <c r="AO39" i="39"/>
  <c r="AY39" i="39" s="1"/>
  <c r="AM39" i="42"/>
  <c r="AS39" i="42" s="1"/>
  <c r="BO19" i="88"/>
  <c r="CA19" i="88" s="1"/>
  <c r="M30" i="53"/>
  <c r="Q30" i="53" s="1"/>
  <c r="W30" i="53" s="1"/>
  <c r="I43" i="53"/>
  <c r="BA42" i="36"/>
  <c r="AY42" i="36"/>
  <c r="AO8" i="31"/>
  <c r="AS8" i="31"/>
  <c r="BK18" i="88"/>
  <c r="BW18" i="88" s="1"/>
  <c r="BK12" i="91"/>
  <c r="BW12" i="91" s="1"/>
  <c r="BM9" i="88"/>
  <c r="BY9" i="88" s="1"/>
  <c r="Y38" i="30"/>
  <c r="AI38" i="30" s="1"/>
  <c r="W38" i="30"/>
  <c r="AC38" i="30" s="1"/>
  <c r="Q47" i="55"/>
  <c r="W47" i="55" s="1"/>
  <c r="AA47" i="55"/>
  <c r="AI47" i="55"/>
  <c r="M45" i="30"/>
  <c r="I47" i="30"/>
  <c r="K80" i="95"/>
  <c r="I57" i="53" s="1"/>
  <c r="M57" i="53" s="1"/>
  <c r="Q57" i="53" s="1"/>
  <c r="W57" i="53" s="1"/>
  <c r="AM46" i="39"/>
  <c r="AO46" i="39" s="1"/>
  <c r="AM19" i="32"/>
  <c r="AS19" i="32" s="1"/>
  <c r="AM14" i="30"/>
  <c r="AS14" i="30" s="1"/>
  <c r="AI34" i="33"/>
  <c r="BI82" i="52"/>
  <c r="BK82" i="52" s="1"/>
  <c r="BG82" i="52"/>
  <c r="BM82" i="52" s="1"/>
  <c r="Q41" i="53"/>
  <c r="W9" i="53"/>
  <c r="W41" i="53" s="1"/>
  <c r="S20" i="39"/>
  <c r="Q20" i="39"/>
  <c r="Q20" i="42"/>
  <c r="S20" i="42" s="1"/>
  <c r="S20" i="45"/>
  <c r="Q20" i="45"/>
  <c r="AU20" i="30"/>
  <c r="AE20" i="30"/>
  <c r="BA20" i="30"/>
  <c r="AK20" i="30"/>
  <c r="S20" i="30"/>
  <c r="Q20" i="30"/>
  <c r="Q20" i="32"/>
  <c r="S20" i="32" s="1"/>
  <c r="AC13" i="44"/>
  <c r="AE13" i="44"/>
  <c r="AS23" i="43"/>
  <c r="AU23" i="43"/>
  <c r="AO46" i="34"/>
  <c r="AM46" i="34"/>
  <c r="AI26" i="44"/>
  <c r="BM15" i="90"/>
  <c r="BY15" i="90" s="1"/>
  <c r="BO10" i="90"/>
  <c r="CA10" i="90" s="1"/>
  <c r="BK12" i="92"/>
  <c r="BW12" i="92" s="1"/>
  <c r="BC12" i="3" s="1"/>
  <c r="G570" i="1" s="1"/>
  <c r="BK17" i="90"/>
  <c r="BW17" i="90" s="1"/>
  <c r="AY8" i="39"/>
  <c r="AC9" i="30"/>
  <c r="AS42" i="43"/>
  <c r="AU42" i="43"/>
  <c r="BM16" i="91"/>
  <c r="BY16" i="91" s="1"/>
  <c r="W10" i="51"/>
  <c r="Q62" i="50"/>
  <c r="W62" i="50" s="1"/>
  <c r="Q11" i="50"/>
  <c r="W11" i="50" s="1"/>
  <c r="BO16" i="88"/>
  <c r="CA16" i="88" s="1"/>
  <c r="M25" i="51"/>
  <c r="W46" i="44"/>
  <c r="AY14" i="43"/>
  <c r="BA14" i="43"/>
  <c r="BK13" i="88"/>
  <c r="BW13" i="88" s="1"/>
  <c r="BK8" i="91"/>
  <c r="AC13" i="35"/>
  <c r="AE13" i="35"/>
  <c r="BM20" i="88"/>
  <c r="BY20" i="88" s="1"/>
  <c r="AM39" i="40"/>
  <c r="AS39" i="40" s="1"/>
  <c r="M45" i="33"/>
  <c r="I47" i="33"/>
  <c r="Q55" i="55"/>
  <c r="W55" i="55" s="1"/>
  <c r="AA55" i="55"/>
  <c r="AI55" i="55"/>
  <c r="BA12" i="42"/>
  <c r="AY12" i="42"/>
  <c r="Q44" i="33"/>
  <c r="Y36" i="33"/>
  <c r="W36" i="33"/>
  <c r="AS34" i="39"/>
  <c r="AU34" i="39"/>
  <c r="AO36" i="46"/>
  <c r="AM36" i="46"/>
  <c r="M10" i="42"/>
  <c r="I35" i="42"/>
  <c r="M10" i="45"/>
  <c r="I35" i="45"/>
  <c r="M10" i="30"/>
  <c r="I35" i="30"/>
  <c r="I48" i="30" s="1"/>
  <c r="M10" i="32"/>
  <c r="I35" i="32"/>
  <c r="CA14" i="52"/>
  <c r="BC14" i="52"/>
  <c r="AM14" i="52"/>
  <c r="CG14" i="52"/>
  <c r="BQ14" i="52"/>
  <c r="AS14" i="52"/>
  <c r="AC14" i="52"/>
  <c r="BM14" i="52"/>
  <c r="AW14" i="52"/>
  <c r="BA14" i="52" s="1"/>
  <c r="Y14" i="52"/>
  <c r="BW14" i="52"/>
  <c r="BG14" i="52"/>
  <c r="AI14" i="52"/>
  <c r="Q14" i="52"/>
  <c r="I20" i="73"/>
  <c r="I50" i="25" s="1"/>
  <c r="M50" i="25" s="1"/>
  <c r="S50" i="25" s="1"/>
  <c r="AO37" i="33"/>
  <c r="AY37" i="33" s="1"/>
  <c r="AO15" i="31"/>
  <c r="AY15" i="31" s="1"/>
  <c r="AO19" i="41"/>
  <c r="AY19" i="41" s="1"/>
  <c r="AM14" i="36"/>
  <c r="AS14" i="36" s="1"/>
  <c r="AO14" i="36"/>
  <c r="AY14" i="36" s="1"/>
  <c r="BI10" i="92"/>
  <c r="BI16" i="92"/>
  <c r="BI17" i="92"/>
  <c r="BI8" i="92"/>
  <c r="BI9" i="92"/>
  <c r="BI15" i="92"/>
  <c r="BI20" i="92"/>
  <c r="BI22" i="92"/>
  <c r="BI12" i="92"/>
  <c r="BI14" i="92"/>
  <c r="BI19" i="92"/>
  <c r="BI21" i="92"/>
  <c r="BI11" i="92"/>
  <c r="BI13" i="92"/>
  <c r="BI18" i="92"/>
  <c r="AO37" i="46"/>
  <c r="AM37" i="46"/>
  <c r="AO14" i="35"/>
  <c r="AM14" i="35"/>
  <c r="AO15" i="32"/>
  <c r="AY15" i="32" s="1"/>
  <c r="AO16" i="41"/>
  <c r="AY16" i="41" s="1"/>
  <c r="AO16" i="43"/>
  <c r="AY16" i="43" s="1"/>
  <c r="Y17" i="50"/>
  <c r="BQ10" i="92"/>
  <c r="CC10" i="92" s="1"/>
  <c r="BI10" i="3" s="1"/>
  <c r="G515" i="1" s="1"/>
  <c r="BQ13" i="92"/>
  <c r="CC13" i="92" s="1"/>
  <c r="BI13" i="3" s="1"/>
  <c r="G602" i="1" s="1"/>
  <c r="BQ16" i="92"/>
  <c r="CC16" i="92" s="1"/>
  <c r="BI16" i="3" s="1"/>
  <c r="G689" i="1" s="1"/>
  <c r="BQ9" i="92"/>
  <c r="CC9" i="92" s="1"/>
  <c r="BI9" i="3" s="1"/>
  <c r="G486" i="1" s="1"/>
  <c r="BQ12" i="92"/>
  <c r="CC12" i="92" s="1"/>
  <c r="BI12" i="3" s="1"/>
  <c r="G573" i="1" s="1"/>
  <c r="BQ19" i="92"/>
  <c r="CC19" i="92" s="1"/>
  <c r="BI19" i="3" s="1"/>
  <c r="G776" i="1" s="1"/>
  <c r="BQ22" i="92"/>
  <c r="CC22" i="92" s="1"/>
  <c r="BI24" i="3" s="1"/>
  <c r="G921" i="1" s="1"/>
  <c r="BQ8" i="92"/>
  <c r="BQ15" i="92"/>
  <c r="CC15" i="92" s="1"/>
  <c r="BI15" i="3" s="1"/>
  <c r="G660" i="1" s="1"/>
  <c r="BQ18" i="92"/>
  <c r="CC18" i="92" s="1"/>
  <c r="BI18" i="3" s="1"/>
  <c r="G747" i="1" s="1"/>
  <c r="BQ21" i="92"/>
  <c r="CC21" i="92" s="1"/>
  <c r="BI21" i="3" s="1"/>
  <c r="G834" i="1" s="1"/>
  <c r="BQ11" i="92"/>
  <c r="CC11" i="92" s="1"/>
  <c r="BI11" i="3" s="1"/>
  <c r="G544" i="1" s="1"/>
  <c r="BQ14" i="92"/>
  <c r="CC14" i="92" s="1"/>
  <c r="BI14" i="3" s="1"/>
  <c r="G631" i="1" s="1"/>
  <c r="BQ17" i="92"/>
  <c r="CC17" i="92" s="1"/>
  <c r="BI17" i="3" s="1"/>
  <c r="G718" i="1" s="1"/>
  <c r="BQ20" i="92"/>
  <c r="CC20" i="92" s="1"/>
  <c r="BI20" i="3" s="1"/>
  <c r="G805" i="1" s="1"/>
  <c r="Y18" i="34"/>
  <c r="AI18" i="34" s="1"/>
  <c r="AS24" i="30"/>
  <c r="AO24" i="30"/>
  <c r="AY24" i="30" s="1"/>
  <c r="Y11" i="30"/>
  <c r="AI11" i="30" s="1"/>
  <c r="W39" i="33"/>
  <c r="AC39" i="33" s="1"/>
  <c r="Y39" i="33"/>
  <c r="AI39" i="33" s="1"/>
  <c r="BA43" i="35"/>
  <c r="AY43" i="35"/>
  <c r="S46" i="37"/>
  <c r="S46" i="30"/>
  <c r="M35" i="94"/>
  <c r="AO9" i="30"/>
  <c r="AY9" i="30" s="1"/>
  <c r="AM9" i="30"/>
  <c r="AS12" i="41"/>
  <c r="AU12" i="41"/>
  <c r="Y19" i="37"/>
  <c r="AI19" i="37" s="1"/>
  <c r="Y14" i="34"/>
  <c r="AI14" i="34" s="1"/>
  <c r="W36" i="38"/>
  <c r="Q44" i="38"/>
  <c r="Y15" i="31"/>
  <c r="AI15" i="31" s="1"/>
  <c r="Y16" i="42"/>
  <c r="AI16" i="42" s="1"/>
  <c r="Y18" i="36"/>
  <c r="AI18" i="36" s="1"/>
  <c r="AW97" i="52"/>
  <c r="BC97" i="52" s="1"/>
  <c r="CA97" i="52"/>
  <c r="CE97" i="52" s="1"/>
  <c r="AM97" i="52"/>
  <c r="AQ97" i="52" s="1"/>
  <c r="BQ97" i="52"/>
  <c r="BW97" i="52" s="1"/>
  <c r="AC97" i="52"/>
  <c r="AI97" i="52" s="1"/>
  <c r="BG97" i="52"/>
  <c r="BM97" i="52" s="1"/>
  <c r="Q97" i="52"/>
  <c r="W97" i="52" s="1"/>
  <c r="K70" i="74"/>
  <c r="I23" i="50" s="1"/>
  <c r="AO13" i="32"/>
  <c r="AM13" i="32"/>
  <c r="Y39" i="34"/>
  <c r="AI39" i="34" s="1"/>
  <c r="W39" i="34"/>
  <c r="AC39" i="34" s="1"/>
  <c r="AO33" i="38"/>
  <c r="AY33" i="38" s="1"/>
  <c r="AO40" i="41"/>
  <c r="M71" i="95"/>
  <c r="AC14" i="43"/>
  <c r="AE14" i="43"/>
  <c r="AM37" i="39"/>
  <c r="AS37" i="39" s="1"/>
  <c r="AM15" i="44"/>
  <c r="AS15" i="44" s="1"/>
  <c r="BA27" i="42"/>
  <c r="AY27" i="42"/>
  <c r="AO30" i="30"/>
  <c r="AY30" i="30" s="1"/>
  <c r="AO17" i="42"/>
  <c r="AY17" i="42" s="1"/>
  <c r="AM17" i="42"/>
  <c r="AS17" i="42" s="1"/>
  <c r="BK9" i="88"/>
  <c r="BW9" i="88" s="1"/>
  <c r="BK20" i="91"/>
  <c r="BW20" i="91" s="1"/>
  <c r="BQ11" i="91"/>
  <c r="CC11" i="91" s="1"/>
  <c r="BQ14" i="91"/>
  <c r="CC14" i="91" s="1"/>
  <c r="BQ18" i="91"/>
  <c r="CC18" i="91" s="1"/>
  <c r="BQ10" i="91"/>
  <c r="CC10" i="91" s="1"/>
  <c r="BQ13" i="91"/>
  <c r="CC13" i="91" s="1"/>
  <c r="BQ17" i="91"/>
  <c r="CC17" i="91" s="1"/>
  <c r="BQ21" i="91"/>
  <c r="CC21" i="91" s="1"/>
  <c r="BQ9" i="91"/>
  <c r="CC9" i="91" s="1"/>
  <c r="BQ12" i="91"/>
  <c r="CC12" i="91" s="1"/>
  <c r="BQ16" i="91"/>
  <c r="CC16" i="91" s="1"/>
  <c r="BQ20" i="91"/>
  <c r="CC20" i="91" s="1"/>
  <c r="BQ8" i="91"/>
  <c r="BQ15" i="91"/>
  <c r="CC15" i="91" s="1"/>
  <c r="BQ19" i="91"/>
  <c r="CC19" i="91" s="1"/>
  <c r="BQ22" i="91"/>
  <c r="CC22" i="91" s="1"/>
  <c r="BA41" i="31"/>
  <c r="AY41" i="31"/>
  <c r="AM11" i="41"/>
  <c r="AS11" i="41" s="1"/>
  <c r="BM16" i="88"/>
  <c r="BY16" i="88" s="1"/>
  <c r="Y38" i="37"/>
  <c r="AI38" i="37" s="1"/>
  <c r="W38" i="37"/>
  <c r="AC38" i="37" s="1"/>
  <c r="Q51" i="55"/>
  <c r="W51" i="55" s="1"/>
  <c r="AA51" i="55"/>
  <c r="AI51" i="55"/>
  <c r="I47" i="46"/>
  <c r="M45" i="46"/>
  <c r="K62" i="95"/>
  <c r="I166" i="11" s="1"/>
  <c r="M45" i="37"/>
  <c r="I47" i="37"/>
  <c r="AO27" i="30"/>
  <c r="AY27" i="30" s="1"/>
  <c r="AO9" i="34"/>
  <c r="AY9" i="34" s="1"/>
  <c r="Y14" i="40"/>
  <c r="AO14" i="45"/>
  <c r="AO31" i="44"/>
  <c r="AY31" i="44" s="1"/>
  <c r="S44" i="44"/>
  <c r="AM36" i="44"/>
  <c r="AO36" i="44"/>
  <c r="AI9" i="39"/>
  <c r="AM9" i="37"/>
  <c r="AO9" i="37" s="1"/>
  <c r="AK40" i="31"/>
  <c r="AI40" i="31"/>
  <c r="AO18" i="38"/>
  <c r="AY18" i="38" s="1"/>
  <c r="AM18" i="38"/>
  <c r="AS18" i="38" s="1"/>
  <c r="AO26" i="37"/>
  <c r="AY26" i="37" s="1"/>
  <c r="AO29" i="44"/>
  <c r="AY29" i="44" s="1"/>
  <c r="AO31" i="40"/>
  <c r="AY31" i="40" s="1"/>
  <c r="Q21" i="45"/>
  <c r="S21" i="45"/>
  <c r="Q21" i="37"/>
  <c r="AU21" i="37"/>
  <c r="AE21" i="37"/>
  <c r="BA21" i="37"/>
  <c r="AK21" i="37"/>
  <c r="S21" i="37"/>
  <c r="Q21" i="30"/>
  <c r="AU21" i="30"/>
  <c r="AE21" i="30"/>
  <c r="BA21" i="30"/>
  <c r="AK21" i="30"/>
  <c r="S21" i="30"/>
  <c r="Q21" i="40"/>
  <c r="S21" i="40" s="1"/>
  <c r="Q21" i="32"/>
  <c r="S21" i="32" s="1"/>
  <c r="M15" i="25"/>
  <c r="M18" i="27"/>
  <c r="M43" i="27" s="1"/>
  <c r="E26" i="10" s="1"/>
  <c r="I43" i="27"/>
  <c r="Q10" i="50"/>
  <c r="Y10" i="50" s="1"/>
  <c r="Y13" i="36"/>
  <c r="AI13" i="36" s="1"/>
  <c r="AM11" i="31"/>
  <c r="AS11" i="31" s="1"/>
  <c r="S39" i="46"/>
  <c r="W46" i="38"/>
  <c r="Y46" i="38" s="1"/>
  <c r="AK40" i="39"/>
  <c r="AI40" i="39"/>
  <c r="AO14" i="38"/>
  <c r="AY14" i="38" s="1"/>
  <c r="BO16" i="90"/>
  <c r="CA16" i="90" s="1"/>
  <c r="BK20" i="92"/>
  <c r="BW20" i="92" s="1"/>
  <c r="BC20" i="3" s="1"/>
  <c r="G802" i="1" s="1"/>
  <c r="BA43" i="42"/>
  <c r="AY43" i="42"/>
  <c r="BK10" i="90"/>
  <c r="BW10" i="90" s="1"/>
  <c r="BI18" i="90"/>
  <c r="BI21" i="90"/>
  <c r="BI11" i="90"/>
  <c r="BI13" i="90"/>
  <c r="BI17" i="90"/>
  <c r="BI10" i="90"/>
  <c r="BI16" i="90"/>
  <c r="BI20" i="90"/>
  <c r="BI8" i="90"/>
  <c r="BI9" i="90"/>
  <c r="BI15" i="90"/>
  <c r="BI19" i="90"/>
  <c r="BI22" i="90"/>
  <c r="BI12" i="90"/>
  <c r="BI14" i="90"/>
  <c r="BA12" i="45"/>
  <c r="AY12" i="45"/>
  <c r="K75" i="95"/>
  <c r="I56" i="53" s="1"/>
  <c r="M56" i="53" s="1"/>
  <c r="Q56" i="53" s="1"/>
  <c r="W56" i="53" s="1"/>
  <c r="Y37" i="41"/>
  <c r="AI37" i="41" s="1"/>
  <c r="AC9" i="36"/>
  <c r="Y9" i="45"/>
  <c r="AM19" i="30"/>
  <c r="AS19" i="30" s="1"/>
  <c r="AO19" i="30"/>
  <c r="AY19" i="30" s="1"/>
  <c r="BM14" i="91"/>
  <c r="BY14" i="91" s="1"/>
  <c r="AO23" i="32"/>
  <c r="M10" i="22"/>
  <c r="I31" i="22"/>
  <c r="AM17" i="41"/>
  <c r="AS17" i="41" s="1"/>
  <c r="AO17" i="41"/>
  <c r="AY17" i="41" s="1"/>
  <c r="AO31" i="38"/>
  <c r="AY31" i="38" s="1"/>
  <c r="CG95" i="52"/>
  <c r="BQ95" i="52"/>
  <c r="AS95" i="52"/>
  <c r="AC95" i="52"/>
  <c r="BW95" i="52"/>
  <c r="BG95" i="52"/>
  <c r="AI95" i="52"/>
  <c r="Q95" i="52"/>
  <c r="W95" i="52" s="1"/>
  <c r="BM95" i="52"/>
  <c r="AW95" i="52"/>
  <c r="Y95" i="52"/>
  <c r="CA95" i="52"/>
  <c r="CE95" i="52" s="1"/>
  <c r="BC95" i="52"/>
  <c r="AM95" i="52"/>
  <c r="AQ95" i="52" s="1"/>
  <c r="AC13" i="40"/>
  <c r="AE13" i="40"/>
  <c r="Y55" i="54"/>
  <c r="BO9" i="88"/>
  <c r="CA9" i="88" s="1"/>
  <c r="M24" i="95"/>
  <c r="E41" i="94"/>
  <c r="Y46" i="32"/>
  <c r="W46" i="32"/>
  <c r="CE82" i="52"/>
  <c r="AM14" i="44"/>
  <c r="AO14" i="44"/>
  <c r="AK40" i="35"/>
  <c r="AI40" i="35"/>
  <c r="Y16" i="33"/>
  <c r="AI16" i="33" s="1"/>
  <c r="Y37" i="43"/>
  <c r="AI37" i="43" s="1"/>
  <c r="AO31" i="35"/>
  <c r="AY31" i="35" s="1"/>
  <c r="Y17" i="42"/>
  <c r="AI17" i="42" s="1"/>
  <c r="BK19" i="88"/>
  <c r="BW19" i="88" s="1"/>
  <c r="BK17" i="91"/>
  <c r="BW17" i="91" s="1"/>
  <c r="Y47" i="56"/>
  <c r="AM13" i="43"/>
  <c r="AO13" i="43" s="1"/>
  <c r="AO11" i="32"/>
  <c r="AY11" i="32" s="1"/>
  <c r="AM11" i="32"/>
  <c r="AS11" i="32" s="1"/>
  <c r="BM18" i="88"/>
  <c r="BY18" i="88" s="1"/>
  <c r="I20" i="96"/>
  <c r="E64" i="95" s="1"/>
  <c r="G64" i="95" s="1"/>
  <c r="M45" i="35"/>
  <c r="I47" i="35"/>
  <c r="I47" i="40"/>
  <c r="M45" i="40"/>
  <c r="AO26" i="36"/>
  <c r="AY26" i="36" s="1"/>
  <c r="AC9" i="35"/>
  <c r="AE9" i="35"/>
  <c r="AG24" i="89"/>
  <c r="AG25" i="89" s="1"/>
  <c r="W24" i="89"/>
  <c r="W25" i="89" s="1"/>
  <c r="BK16" i="89" s="1"/>
  <c r="BW16" i="89" s="1"/>
  <c r="BC24" i="89"/>
  <c r="BC25" i="89" s="1"/>
  <c r="I24" i="89"/>
  <c r="I25" i="89" s="1"/>
  <c r="AQ24" i="89"/>
  <c r="AQ25" i="89" s="1"/>
  <c r="BK21" i="89"/>
  <c r="BW21" i="89" s="1"/>
  <c r="Y14" i="45"/>
  <c r="AC9" i="43"/>
  <c r="AE9" i="43"/>
  <c r="AK42" i="45"/>
  <c r="AI42" i="45"/>
  <c r="BA40" i="43"/>
  <c r="AY40" i="43"/>
  <c r="Y15" i="43"/>
  <c r="AI15" i="43" s="1"/>
  <c r="Y17" i="45"/>
  <c r="AI17" i="45" s="1"/>
  <c r="AO18" i="43"/>
  <c r="AY18" i="43" s="1"/>
  <c r="AM18" i="43"/>
  <c r="AS18" i="43" s="1"/>
  <c r="AU22" i="36"/>
  <c r="AE22" i="36"/>
  <c r="BA22" i="36"/>
  <c r="AK22" i="36"/>
  <c r="Q22" i="36"/>
  <c r="Q22" i="35"/>
  <c r="Q22" i="38"/>
  <c r="AU22" i="38"/>
  <c r="AE22" i="38"/>
  <c r="BA22" i="38"/>
  <c r="AK22" i="38"/>
  <c r="S22" i="38"/>
  <c r="Q22" i="41"/>
  <c r="S22" i="41" s="1"/>
  <c r="Y41" i="52"/>
  <c r="AS41" i="52"/>
  <c r="Y38" i="43"/>
  <c r="AI38" i="43" s="1"/>
  <c r="W38" i="43"/>
  <c r="AC38" i="43" s="1"/>
  <c r="M12" i="95"/>
  <c r="AM9" i="41"/>
  <c r="AO9" i="41"/>
  <c r="S14" i="23"/>
  <c r="BM17" i="90"/>
  <c r="BY17" i="90" s="1"/>
  <c r="AS23" i="31"/>
  <c r="AO23" i="31"/>
  <c r="AY23" i="31" s="1"/>
  <c r="BO13" i="90"/>
  <c r="CA13" i="90" s="1"/>
  <c r="BK17" i="92"/>
  <c r="BW17" i="92" s="1"/>
  <c r="BC17" i="3" s="1"/>
  <c r="G715" i="1" s="1"/>
  <c r="BA8" i="43"/>
  <c r="AI13" i="32"/>
  <c r="BK19" i="90"/>
  <c r="BW19" i="90" s="1"/>
  <c r="AS26" i="38"/>
  <c r="AO26" i="38"/>
  <c r="AY26" i="38" s="1"/>
  <c r="S16" i="21"/>
  <c r="S28" i="21" s="1"/>
  <c r="E37" i="8" s="1"/>
  <c r="M28" i="21"/>
  <c r="E34" i="10" s="1"/>
  <c r="Y11" i="37"/>
  <c r="AI11" i="37" s="1"/>
  <c r="Q52" i="55"/>
  <c r="W52" i="55" s="1"/>
  <c r="AA52" i="55"/>
  <c r="AI52" i="55"/>
  <c r="Q57" i="55"/>
  <c r="W57" i="55" s="1"/>
  <c r="AA57" i="55"/>
  <c r="AI57" i="55"/>
  <c r="AU34" i="35"/>
  <c r="AS34" i="35"/>
  <c r="AO34" i="35"/>
  <c r="AS9" i="45"/>
  <c r="AU9" i="45"/>
  <c r="Y46" i="56"/>
  <c r="BM21" i="91"/>
  <c r="BY21" i="91" s="1"/>
  <c r="AU26" i="33"/>
  <c r="AS26" i="33"/>
  <c r="AM9" i="46"/>
  <c r="AO9" i="46"/>
  <c r="Q44" i="30"/>
  <c r="W36" i="30"/>
  <c r="Y36" i="30" s="1"/>
  <c r="AI34" i="43"/>
  <c r="AM15" i="39"/>
  <c r="AS15" i="39" s="1"/>
  <c r="AK27" i="42"/>
  <c r="AI27" i="42"/>
  <c r="AO24" i="37"/>
  <c r="AY24" i="37" s="1"/>
  <c r="AO28" i="40"/>
  <c r="AY28" i="40" s="1"/>
  <c r="BW86" i="52"/>
  <c r="BG86" i="52"/>
  <c r="AI86" i="52"/>
  <c r="Q86" i="52"/>
  <c r="W86" i="52" s="1"/>
  <c r="BM86" i="52"/>
  <c r="AW86" i="52"/>
  <c r="Y86" i="52"/>
  <c r="CA86" i="52"/>
  <c r="CE86" i="52" s="1"/>
  <c r="BC86" i="52"/>
  <c r="AM86" i="52"/>
  <c r="AQ86" i="52" s="1"/>
  <c r="CG86" i="52"/>
  <c r="BQ86" i="52"/>
  <c r="AS86" i="52"/>
  <c r="AC86" i="52"/>
  <c r="AC13" i="45"/>
  <c r="AE13" i="45"/>
  <c r="AO11" i="35"/>
  <c r="AY11" i="35" s="1"/>
  <c r="BO20" i="88"/>
  <c r="CA20" i="88" s="1"/>
  <c r="M21" i="49"/>
  <c r="AC14" i="33"/>
  <c r="AE14" i="33"/>
  <c r="BA34" i="40"/>
  <c r="AY34" i="40"/>
  <c r="AM15" i="36"/>
  <c r="AS15" i="36" s="1"/>
  <c r="AS26" i="35"/>
  <c r="AU26" i="35"/>
  <c r="AO18" i="42"/>
  <c r="AY18" i="42" s="1"/>
  <c r="BK15" i="88"/>
  <c r="BW15" i="88" s="1"/>
  <c r="BK13" i="91"/>
  <c r="BW13" i="91" s="1"/>
  <c r="AC13" i="43"/>
  <c r="AE13" i="43"/>
  <c r="Y11" i="32"/>
  <c r="AI11" i="32" s="1"/>
  <c r="BM14" i="88"/>
  <c r="BY14" i="88" s="1"/>
  <c r="S38" i="30"/>
  <c r="M18" i="95"/>
  <c r="E66" i="95"/>
  <c r="G66" i="95" s="1"/>
  <c r="E53" i="95"/>
  <c r="M52" i="95"/>
  <c r="AI23" i="40"/>
  <c r="BA43" i="31"/>
  <c r="AY43" i="31"/>
  <c r="AY8" i="34"/>
  <c r="BI80" i="52"/>
  <c r="BG80" i="52"/>
  <c r="BM80" i="52" s="1"/>
  <c r="BI81" i="52"/>
  <c r="BG81" i="52"/>
  <c r="BM81" i="52" s="1"/>
  <c r="S20" i="35"/>
  <c r="Q20" i="35"/>
  <c r="AU20" i="38"/>
  <c r="AE20" i="38"/>
  <c r="BA20" i="38"/>
  <c r="AK20" i="38"/>
  <c r="S20" i="38"/>
  <c r="Q20" i="38"/>
  <c r="S20" i="41"/>
  <c r="Q20" i="41"/>
  <c r="Q20" i="44"/>
  <c r="S20" i="44" s="1"/>
  <c r="K47" i="74"/>
  <c r="I50" i="54" s="1"/>
  <c r="M50" i="54" s="1"/>
  <c r="I47" i="74"/>
  <c r="I50" i="56" s="1"/>
  <c r="M50" i="56" s="1"/>
  <c r="Y13" i="44"/>
  <c r="AO23" i="43"/>
  <c r="Y46" i="34"/>
  <c r="W46" i="34"/>
  <c r="Y19" i="38"/>
  <c r="AI19" i="38" s="1"/>
  <c r="BM12" i="90"/>
  <c r="BY12" i="90" s="1"/>
  <c r="BO8" i="90"/>
  <c r="AY26" i="33"/>
  <c r="BK13" i="92"/>
  <c r="BW13" i="92" s="1"/>
  <c r="BC13" i="3" s="1"/>
  <c r="G599" i="1" s="1"/>
  <c r="Y17" i="35"/>
  <c r="AI17" i="35" s="1"/>
  <c r="BK18" i="90"/>
  <c r="BW18" i="90" s="1"/>
  <c r="AY12" i="43"/>
  <c r="AC13" i="39"/>
  <c r="AE13" i="39"/>
  <c r="AO11" i="45"/>
  <c r="AY11" i="45" s="1"/>
  <c r="M23" i="95"/>
  <c r="Y9" i="30"/>
  <c r="BM17" i="91"/>
  <c r="BY17" i="91" s="1"/>
  <c r="AS23" i="42"/>
  <c r="AU23" i="42"/>
  <c r="AO18" i="31"/>
  <c r="AY18" i="31" s="1"/>
  <c r="AO18" i="35"/>
  <c r="AY18" i="35" s="1"/>
  <c r="W21" i="54"/>
  <c r="I133" i="11"/>
  <c r="I134" i="11" s="1"/>
  <c r="E46" i="10" s="1"/>
  <c r="Y11" i="35"/>
  <c r="AI11" i="35" s="1"/>
  <c r="AY34" i="32"/>
  <c r="BO17" i="88"/>
  <c r="CA17" i="88" s="1"/>
  <c r="AO27" i="38"/>
  <c r="AY27" i="38" s="1"/>
  <c r="AO25" i="40"/>
  <c r="AY25" i="40" s="1"/>
  <c r="AI34" i="45"/>
  <c r="M31" i="95"/>
  <c r="W46" i="36"/>
  <c r="Y46" i="36"/>
  <c r="Q44" i="35"/>
  <c r="Y36" i="35"/>
  <c r="W36" i="35"/>
  <c r="AO19" i="35"/>
  <c r="AY19" i="35" s="1"/>
  <c r="Y37" i="39"/>
  <c r="AI37" i="39" s="1"/>
  <c r="Y15" i="36"/>
  <c r="AI15" i="36" s="1"/>
  <c r="Y16" i="35"/>
  <c r="AI16" i="35" s="1"/>
  <c r="Y18" i="42"/>
  <c r="AI18" i="42" s="1"/>
  <c r="BK14" i="88"/>
  <c r="BW14" i="88" s="1"/>
  <c r="BK9" i="91"/>
  <c r="BW9" i="91" s="1"/>
  <c r="Y13" i="35"/>
  <c r="Y11" i="41"/>
  <c r="AI11" i="41" s="1"/>
  <c r="M27" i="95"/>
  <c r="E67" i="95"/>
  <c r="G67" i="95" s="1"/>
  <c r="E54" i="95"/>
  <c r="G54" i="95" s="1"/>
  <c r="M45" i="32"/>
  <c r="I47" i="32"/>
  <c r="M48" i="95"/>
  <c r="M79" i="95"/>
  <c r="AO37" i="40"/>
  <c r="AY37" i="40" s="1"/>
  <c r="AO24" i="45"/>
  <c r="AY24" i="45" s="1"/>
  <c r="Y19" i="40"/>
  <c r="AI19" i="40" s="1"/>
  <c r="AO19" i="33"/>
  <c r="AY19" i="33" s="1"/>
  <c r="Y14" i="30"/>
  <c r="AI14" i="30" s="1"/>
  <c r="AU12" i="42"/>
  <c r="AS12" i="42"/>
  <c r="Q44" i="45"/>
  <c r="W36" i="45"/>
  <c r="BA8" i="41"/>
  <c r="AO15" i="34"/>
  <c r="AY15" i="34" s="1"/>
  <c r="AO16" i="30"/>
  <c r="AY16" i="30" s="1"/>
  <c r="AC9" i="37"/>
  <c r="S36" i="33"/>
  <c r="AO31" i="37"/>
  <c r="AY31" i="37" s="1"/>
  <c r="AO34" i="39"/>
  <c r="AU44" i="46"/>
  <c r="AK44" i="46"/>
  <c r="BA44" i="46"/>
  <c r="AE44" i="46"/>
  <c r="M10" i="38"/>
  <c r="I35" i="38"/>
  <c r="M10" i="41"/>
  <c r="I35" i="41"/>
  <c r="M10" i="44"/>
  <c r="I35" i="44"/>
  <c r="M10" i="43"/>
  <c r="I35" i="43"/>
  <c r="CG45" i="52"/>
  <c r="AS40" i="34"/>
  <c r="AU40" i="34"/>
  <c r="W38" i="38"/>
  <c r="AC38" i="38" s="1"/>
  <c r="AC9" i="41"/>
  <c r="AE9" i="41"/>
  <c r="AO18" i="34"/>
  <c r="AY18" i="34" s="1"/>
  <c r="AK42" i="43"/>
  <c r="AI42" i="43"/>
  <c r="BA8" i="33"/>
  <c r="BM8" i="92"/>
  <c r="BM15" i="92"/>
  <c r="BY15" i="92" s="1"/>
  <c r="BE15" i="3" s="1"/>
  <c r="G658" i="1" s="1"/>
  <c r="BM17" i="92"/>
  <c r="BY17" i="92" s="1"/>
  <c r="BE17" i="3" s="1"/>
  <c r="G716" i="1" s="1"/>
  <c r="BM20" i="92"/>
  <c r="BY20" i="92" s="1"/>
  <c r="BE20" i="3" s="1"/>
  <c r="G803" i="1" s="1"/>
  <c r="BM11" i="92"/>
  <c r="BY11" i="92" s="1"/>
  <c r="BE11" i="3" s="1"/>
  <c r="G542" i="1" s="1"/>
  <c r="BM18" i="92"/>
  <c r="BY18" i="92" s="1"/>
  <c r="BE18" i="3" s="1"/>
  <c r="G745" i="1" s="1"/>
  <c r="BM16" i="92"/>
  <c r="BY16" i="92" s="1"/>
  <c r="BE16" i="3" s="1"/>
  <c r="G687" i="1" s="1"/>
  <c r="BM10" i="92"/>
  <c r="BY10" i="92" s="1"/>
  <c r="BE10" i="3" s="1"/>
  <c r="G513" i="1" s="1"/>
  <c r="BM14" i="92"/>
  <c r="BY14" i="92" s="1"/>
  <c r="BE14" i="3" s="1"/>
  <c r="G629" i="1" s="1"/>
  <c r="BM13" i="92"/>
  <c r="BY13" i="92" s="1"/>
  <c r="BE13" i="3" s="1"/>
  <c r="G600" i="1" s="1"/>
  <c r="BM19" i="92"/>
  <c r="BY19" i="92" s="1"/>
  <c r="BE19" i="3" s="1"/>
  <c r="G774" i="1" s="1"/>
  <c r="BM21" i="92"/>
  <c r="BY21" i="92" s="1"/>
  <c r="BE21" i="3" s="1"/>
  <c r="G832" i="1" s="1"/>
  <c r="BM9" i="92"/>
  <c r="BY9" i="92" s="1"/>
  <c r="BE9" i="3" s="1"/>
  <c r="G484" i="1" s="1"/>
  <c r="BM12" i="92"/>
  <c r="BY12" i="92" s="1"/>
  <c r="BE12" i="3" s="1"/>
  <c r="G571" i="1" s="1"/>
  <c r="BM22" i="92"/>
  <c r="BY22" i="92" s="1"/>
  <c r="BE24" i="3" s="1"/>
  <c r="G919" i="1" s="1"/>
  <c r="BA27" i="35"/>
  <c r="AY27" i="35"/>
  <c r="AM13" i="39"/>
  <c r="AO13" i="39" s="1"/>
  <c r="AM39" i="33"/>
  <c r="AS39" i="33" s="1"/>
  <c r="AO39" i="33"/>
  <c r="AY39" i="33" s="1"/>
  <c r="W46" i="45"/>
  <c r="Y46" i="45" s="1"/>
  <c r="AK42" i="39"/>
  <c r="AI42" i="39"/>
  <c r="BA12" i="41"/>
  <c r="AY12" i="41"/>
  <c r="AS9" i="40"/>
  <c r="AU9" i="40"/>
  <c r="Q63" i="50"/>
  <c r="W63" i="50" s="1"/>
  <c r="Y63" i="50"/>
  <c r="AM39" i="34"/>
  <c r="AS39" i="34" s="1"/>
  <c r="K32" i="94"/>
  <c r="I37" i="24" s="1"/>
  <c r="M37" i="24" s="1"/>
  <c r="S37" i="24" s="1"/>
  <c r="S36" i="34"/>
  <c r="AI14" i="43"/>
  <c r="AK14" i="43"/>
  <c r="AY8" i="30"/>
  <c r="AM15" i="45"/>
  <c r="AS15" i="45" s="1"/>
  <c r="AO18" i="30"/>
  <c r="AY18" i="30" s="1"/>
  <c r="AM18" i="30"/>
  <c r="AS18" i="30" s="1"/>
  <c r="BI8" i="88"/>
  <c r="BI11" i="88"/>
  <c r="BI14" i="88"/>
  <c r="BI22" i="88"/>
  <c r="BI10" i="88"/>
  <c r="BI13" i="88"/>
  <c r="BI17" i="88"/>
  <c r="BI21" i="88"/>
  <c r="BI9" i="88"/>
  <c r="BI16" i="88"/>
  <c r="BI20" i="88"/>
  <c r="BI12" i="88"/>
  <c r="BI15" i="88"/>
  <c r="BI19" i="88"/>
  <c r="BI18" i="88"/>
  <c r="AM13" i="35"/>
  <c r="AO13" i="35" s="1"/>
  <c r="BM17" i="88"/>
  <c r="BY17" i="88" s="1"/>
  <c r="AO38" i="37"/>
  <c r="AY38" i="37" s="1"/>
  <c r="AM38" i="37"/>
  <c r="AS38" i="37" s="1"/>
  <c r="AS14" i="39"/>
  <c r="AU14" i="39"/>
  <c r="AS9" i="43"/>
  <c r="AU9" i="43"/>
  <c r="AI26" i="39"/>
  <c r="W36" i="32"/>
  <c r="Q44" i="32"/>
  <c r="Y36" i="32"/>
  <c r="AU34" i="33"/>
  <c r="AS34" i="33"/>
  <c r="AS23" i="40"/>
  <c r="AU23" i="40"/>
  <c r="S21" i="43"/>
  <c r="Q21" i="43"/>
  <c r="Q21" i="35"/>
  <c r="S21" i="35" s="1"/>
  <c r="AU21" i="46"/>
  <c r="AE21" i="46"/>
  <c r="BA21" i="46"/>
  <c r="AK21" i="46"/>
  <c r="S21" i="46"/>
  <c r="Q21" i="46"/>
  <c r="AU21" i="38"/>
  <c r="AE21" i="38"/>
  <c r="BA21" i="38"/>
  <c r="AK21" i="38"/>
  <c r="S21" i="38"/>
  <c r="Q21" i="38"/>
  <c r="AU21" i="31"/>
  <c r="AE21" i="31"/>
  <c r="BA21" i="31"/>
  <c r="AK21" i="31"/>
  <c r="S21" i="31"/>
  <c r="Q21" i="31"/>
  <c r="AO11" i="46"/>
  <c r="AM11" i="46"/>
  <c r="W39" i="43"/>
  <c r="AC39" i="43" s="1"/>
  <c r="Y39" i="31"/>
  <c r="AI39" i="31" s="1"/>
  <c r="W39" i="31"/>
  <c r="AC39" i="31" s="1"/>
  <c r="AY40" i="33"/>
  <c r="BA40" i="33"/>
  <c r="W46" i="46"/>
  <c r="AE46" i="46" s="1"/>
  <c r="AM46" i="38"/>
  <c r="AO46" i="38" s="1"/>
  <c r="Y39" i="38"/>
  <c r="AI39" i="38" s="1"/>
  <c r="W39" i="38"/>
  <c r="AC39" i="38" s="1"/>
  <c r="Y46" i="42"/>
  <c r="W46" i="42"/>
  <c r="AS26" i="31"/>
  <c r="AO26" i="31"/>
  <c r="AY26" i="31" s="1"/>
  <c r="AC14" i="35"/>
  <c r="AE14" i="35"/>
  <c r="BK21" i="92"/>
  <c r="BW21" i="92" s="1"/>
  <c r="BC21" i="3" s="1"/>
  <c r="G831" i="1" s="1"/>
  <c r="AM17" i="43"/>
  <c r="AS17" i="43" s="1"/>
  <c r="AO17" i="43"/>
  <c r="AY17" i="43" s="1"/>
  <c r="BQ15" i="90"/>
  <c r="CC15" i="90" s="1"/>
  <c r="BQ18" i="90"/>
  <c r="CC18" i="90" s="1"/>
  <c r="BQ21" i="90"/>
  <c r="CC21" i="90" s="1"/>
  <c r="BQ9" i="90"/>
  <c r="CC9" i="90" s="1"/>
  <c r="BQ14" i="90"/>
  <c r="CC14" i="90" s="1"/>
  <c r="BQ17" i="90"/>
  <c r="CC17" i="90" s="1"/>
  <c r="BQ20" i="90"/>
  <c r="CC20" i="90" s="1"/>
  <c r="BQ8" i="90"/>
  <c r="BQ13" i="90"/>
  <c r="CC13" i="90" s="1"/>
  <c r="BQ16" i="90"/>
  <c r="CC16" i="90" s="1"/>
  <c r="BQ11" i="90"/>
  <c r="CC11" i="90" s="1"/>
  <c r="BQ12" i="90"/>
  <c r="CC12" i="90" s="1"/>
  <c r="BQ19" i="90"/>
  <c r="CC19" i="90" s="1"/>
  <c r="BQ22" i="90"/>
  <c r="CC22" i="90" s="1"/>
  <c r="BQ10" i="90"/>
  <c r="CC10" i="90" s="1"/>
  <c r="AS9" i="39"/>
  <c r="AU9" i="39"/>
  <c r="BA43" i="36"/>
  <c r="AY43" i="36"/>
  <c r="AO11" i="36"/>
  <c r="AY11" i="36" s="1"/>
  <c r="AM11" i="36"/>
  <c r="AS11" i="36" s="1"/>
  <c r="Y38" i="33"/>
  <c r="AI38" i="33" s="1"/>
  <c r="W38" i="33"/>
  <c r="AC38" i="33" s="1"/>
  <c r="W38" i="36"/>
  <c r="AC38" i="36" s="1"/>
  <c r="M40" i="94"/>
  <c r="K40" i="94"/>
  <c r="I59" i="53" s="1"/>
  <c r="M59" i="53" s="1"/>
  <c r="Q59" i="53" s="1"/>
  <c r="W59" i="53" s="1"/>
  <c r="BM11" i="91"/>
  <c r="BY11" i="91" s="1"/>
  <c r="AS40" i="42"/>
  <c r="AU40" i="42"/>
  <c r="W36" i="43"/>
  <c r="Q44" i="43"/>
  <c r="AO17" i="36"/>
  <c r="AY17" i="36" s="1"/>
  <c r="AM17" i="36"/>
  <c r="AS17" i="36" s="1"/>
  <c r="Y61" i="50"/>
  <c r="Q61" i="50"/>
  <c r="W61" i="50" s="1"/>
  <c r="AC9" i="33"/>
  <c r="AE9" i="33"/>
  <c r="I27" i="10"/>
  <c r="S34" i="18"/>
  <c r="M32" i="8" s="1"/>
  <c r="W46" i="40"/>
  <c r="Y46" i="40"/>
  <c r="S44" i="40"/>
  <c r="AM36" i="40"/>
  <c r="AO36" i="40" s="1"/>
  <c r="Q39" i="54"/>
  <c r="W39" i="54" s="1"/>
  <c r="Y39" i="54"/>
  <c r="AO19" i="42"/>
  <c r="AY19" i="42" s="1"/>
  <c r="AM19" i="42"/>
  <c r="AS19" i="42" s="1"/>
  <c r="AO14" i="46"/>
  <c r="AM14" i="46"/>
  <c r="BK20" i="88"/>
  <c r="BW20" i="88" s="1"/>
  <c r="BK18" i="91"/>
  <c r="BW18" i="91" s="1"/>
  <c r="AM13" i="46"/>
  <c r="AO13" i="46"/>
  <c r="BM15" i="88"/>
  <c r="BY15" i="88" s="1"/>
  <c r="Y39" i="45"/>
  <c r="AI39" i="45" s="1"/>
  <c r="W39" i="45"/>
  <c r="AC39" i="45" s="1"/>
  <c r="M45" i="34"/>
  <c r="I47" i="34"/>
  <c r="M56" i="95"/>
  <c r="K56" i="95"/>
  <c r="I33" i="22" s="1"/>
  <c r="M33" i="22" s="1"/>
  <c r="S33" i="22" s="1"/>
  <c r="AO37" i="34"/>
  <c r="AY37" i="34" s="1"/>
  <c r="AM37" i="34"/>
  <c r="AS37" i="34" s="1"/>
  <c r="AC9" i="34"/>
  <c r="BK9" i="89"/>
  <c r="BW9" i="89" s="1"/>
  <c r="BK8" i="89"/>
  <c r="BK10" i="89"/>
  <c r="BW10" i="89" s="1"/>
  <c r="AC14" i="39"/>
  <c r="AE14" i="39"/>
  <c r="AM9" i="38"/>
  <c r="AO16" i="45"/>
  <c r="AY16" i="45" s="1"/>
  <c r="AM16" i="45"/>
  <c r="AS16" i="45" s="1"/>
  <c r="AK40" i="37"/>
  <c r="AI40" i="37"/>
  <c r="AS27" i="41"/>
  <c r="AU27" i="41"/>
  <c r="W36" i="36"/>
  <c r="Y36" i="36" s="1"/>
  <c r="Q44" i="36"/>
  <c r="S22" i="32"/>
  <c r="Q22" i="32"/>
  <c r="BW40" i="52"/>
  <c r="BG40" i="52"/>
  <c r="AI40" i="52"/>
  <c r="Q40" i="52"/>
  <c r="BM40" i="52"/>
  <c r="AW40" i="52"/>
  <c r="BA40" i="52" s="1"/>
  <c r="Y40" i="52"/>
  <c r="CA40" i="52"/>
  <c r="BC40" i="52"/>
  <c r="AM40" i="52"/>
  <c r="CG40" i="52"/>
  <c r="BQ40" i="52"/>
  <c r="AS40" i="52"/>
  <c r="AC40" i="52"/>
  <c r="AU22" i="34"/>
  <c r="AE22" i="34"/>
  <c r="BA22" i="34"/>
  <c r="AK22" i="34"/>
  <c r="S22" i="34"/>
  <c r="Q22" i="34"/>
  <c r="BA22" i="37"/>
  <c r="AK22" i="37"/>
  <c r="S22" i="37"/>
  <c r="Q22" i="37"/>
  <c r="AU22" i="37"/>
  <c r="AE22" i="37"/>
  <c r="AM13" i="33"/>
  <c r="AO13" i="33"/>
  <c r="AM38" i="43"/>
  <c r="AS38" i="43" s="1"/>
  <c r="K21" i="95"/>
  <c r="I50" i="53" s="1"/>
  <c r="M50" i="53" s="1"/>
  <c r="Q50" i="53" s="1"/>
  <c r="W50" i="53" s="1"/>
  <c r="M21" i="95"/>
  <c r="AS34" i="31"/>
  <c r="AO34" i="31"/>
  <c r="AY34" i="31" s="1"/>
  <c r="AM37" i="45"/>
  <c r="AS37" i="45" s="1"/>
  <c r="AO37" i="45"/>
  <c r="AY37" i="45" s="1"/>
  <c r="BM22" i="90"/>
  <c r="BY22" i="90" s="1"/>
  <c r="BO14" i="90"/>
  <c r="CA14" i="90" s="1"/>
  <c r="BK18" i="92"/>
  <c r="BW18" i="92" s="1"/>
  <c r="BC18" i="3" s="1"/>
  <c r="G744" i="1" s="1"/>
  <c r="BK20" i="90"/>
  <c r="BW20" i="90" s="1"/>
  <c r="AA41" i="55"/>
  <c r="G10" i="10" s="1"/>
  <c r="AS13" i="42"/>
  <c r="AU13" i="42"/>
  <c r="Q45" i="55"/>
  <c r="W45" i="55" s="1"/>
  <c r="AA45" i="55"/>
  <c r="AI45" i="55"/>
  <c r="Q54" i="55"/>
  <c r="W54" i="55" s="1"/>
  <c r="AA54" i="55"/>
  <c r="AI54" i="55"/>
  <c r="BA9" i="45"/>
  <c r="AY9" i="45"/>
  <c r="BM10" i="91"/>
  <c r="BY10" i="91" s="1"/>
  <c r="AM36" i="30"/>
  <c r="AO36" i="30" s="1"/>
  <c r="AM16" i="37"/>
  <c r="AS16" i="37" s="1"/>
  <c r="Q52" i="50"/>
  <c r="W52" i="50" s="1"/>
  <c r="Y52" i="50"/>
  <c r="AY8" i="32"/>
  <c r="BO21" i="88"/>
  <c r="CA21" i="88" s="1"/>
  <c r="BA42" i="39"/>
  <c r="AY42" i="39"/>
  <c r="I8" i="7"/>
  <c r="AI48" i="46"/>
  <c r="AC14" i="44"/>
  <c r="AE14" i="44"/>
  <c r="AI14" i="33"/>
  <c r="AK14" i="33"/>
  <c r="AY42" i="45"/>
  <c r="BA42" i="45"/>
  <c r="AM15" i="37"/>
  <c r="AS15" i="37" s="1"/>
  <c r="AO15" i="37"/>
  <c r="AY15" i="37" s="1"/>
  <c r="BK16" i="88"/>
  <c r="BW16" i="88" s="1"/>
  <c r="BK14" i="91"/>
  <c r="BW14" i="91" s="1"/>
  <c r="BM11" i="88"/>
  <c r="BY11" i="88" s="1"/>
  <c r="Y38" i="45"/>
  <c r="AI38" i="45" s="1"/>
  <c r="W38" i="45"/>
  <c r="AC38" i="45" s="1"/>
  <c r="AO38" i="32"/>
  <c r="AY38" i="32" s="1"/>
  <c r="AM38" i="32"/>
  <c r="AS38" i="32" s="1"/>
  <c r="M60" i="95"/>
  <c r="K60" i="95"/>
  <c r="I51" i="27" s="1"/>
  <c r="M45" i="45"/>
  <c r="I47" i="45"/>
  <c r="BA42" i="38"/>
  <c r="AY42" i="38"/>
  <c r="AU26" i="42"/>
  <c r="AS26" i="42"/>
  <c r="AC9" i="38"/>
  <c r="AO9" i="32"/>
  <c r="AM9" i="32"/>
  <c r="AK27" i="32"/>
  <c r="AI27" i="32"/>
  <c r="BI84" i="52"/>
  <c r="BG84" i="52"/>
  <c r="BM84" i="52" s="1"/>
  <c r="BI85" i="52"/>
  <c r="BG85" i="52"/>
  <c r="BM85" i="52" s="1"/>
  <c r="CA38" i="52"/>
  <c r="BC38" i="52"/>
  <c r="AM38" i="52"/>
  <c r="CG38" i="52"/>
  <c r="BQ38" i="52"/>
  <c r="AS38" i="52"/>
  <c r="AC38" i="52"/>
  <c r="BW38" i="52"/>
  <c r="BG38" i="52"/>
  <c r="AI38" i="52"/>
  <c r="Q38" i="52"/>
  <c r="BM38" i="52"/>
  <c r="AW38" i="52"/>
  <c r="BA38" i="52" s="1"/>
  <c r="Y38" i="52"/>
  <c r="Q20" i="34"/>
  <c r="AU20" i="34"/>
  <c r="AE20" i="34"/>
  <c r="BA20" i="34"/>
  <c r="AK20" i="34"/>
  <c r="S20" i="34"/>
  <c r="AU20" i="37"/>
  <c r="AE20" i="37"/>
  <c r="BA20" i="37"/>
  <c r="AK20" i="37"/>
  <c r="Q20" i="37"/>
  <c r="Q20" i="40"/>
  <c r="S20" i="40" s="1"/>
  <c r="I21" i="73"/>
  <c r="I53" i="25" s="1"/>
  <c r="M53" i="25" s="1"/>
  <c r="S53" i="25" s="1"/>
  <c r="AM39" i="35"/>
  <c r="AS39" i="35" s="1"/>
  <c r="AC14" i="41"/>
  <c r="AE14" i="41"/>
  <c r="BM13" i="90"/>
  <c r="BY13" i="90" s="1"/>
  <c r="BO9" i="90"/>
  <c r="CA9" i="90" s="1"/>
  <c r="BK14" i="92"/>
  <c r="BW14" i="92" s="1"/>
  <c r="BC14" i="3" s="1"/>
  <c r="G628" i="1" s="1"/>
  <c r="BK15" i="90"/>
  <c r="BW15" i="90" s="1"/>
  <c r="Y38" i="41"/>
  <c r="AI38" i="41" s="1"/>
  <c r="W38" i="41"/>
  <c r="AC38" i="41" s="1"/>
  <c r="AO38" i="44"/>
  <c r="AY38" i="44" s="1"/>
  <c r="AM38" i="44"/>
  <c r="AS38" i="44" s="1"/>
  <c r="AS26" i="34"/>
  <c r="AO26" i="34"/>
  <c r="AY26" i="34" s="1"/>
  <c r="AS14" i="32"/>
  <c r="AU14" i="32"/>
  <c r="BM22" i="91"/>
  <c r="BY22" i="91" s="1"/>
  <c r="BA23" i="42"/>
  <c r="AY23" i="42"/>
  <c r="AM10" i="51"/>
  <c r="BS10" i="51"/>
  <c r="AY8" i="38"/>
  <c r="AO36" i="31"/>
  <c r="AM36" i="31"/>
  <c r="W38" i="39"/>
  <c r="AC38" i="39" s="1"/>
  <c r="AM38" i="42"/>
  <c r="AS38" i="42" s="1"/>
  <c r="BO18" i="88"/>
  <c r="CA18" i="88" s="1"/>
  <c r="AS12" i="39"/>
  <c r="AU12" i="39"/>
  <c r="Q46" i="55"/>
  <c r="W46" i="55" s="1"/>
  <c r="AA46" i="55"/>
  <c r="AI46" i="55"/>
  <c r="AM46" i="36"/>
  <c r="AO46" i="36"/>
  <c r="AY26" i="35"/>
  <c r="BK11" i="88"/>
  <c r="BW11" i="88" s="1"/>
  <c r="BM21" i="88"/>
  <c r="BY21" i="88" s="1"/>
  <c r="W39" i="37"/>
  <c r="AC39" i="37" s="1"/>
  <c r="K55" i="95"/>
  <c r="I33" i="24" s="1"/>
  <c r="M33" i="24" s="1"/>
  <c r="S33" i="24" s="1"/>
  <c r="I47" i="43"/>
  <c r="M45" i="43"/>
  <c r="AC14" i="42"/>
  <c r="AE14" i="42"/>
  <c r="AU23" i="44"/>
  <c r="AS23" i="44"/>
  <c r="AS24" i="34"/>
  <c r="AO24" i="34"/>
  <c r="AY24" i="34" s="1"/>
  <c r="AU26" i="41"/>
  <c r="AS26" i="41"/>
  <c r="AI13" i="39"/>
  <c r="AC9" i="32"/>
  <c r="AE9" i="32"/>
  <c r="AU34" i="44"/>
  <c r="AS34" i="44"/>
  <c r="Q44" i="37"/>
  <c r="W36" i="37"/>
  <c r="Y36" i="37" s="1"/>
  <c r="M10" i="34"/>
  <c r="I35" i="34"/>
  <c r="I48" i="34" s="1"/>
  <c r="M10" i="37"/>
  <c r="I35" i="37"/>
  <c r="I48" i="37" s="1"/>
  <c r="M10" i="40"/>
  <c r="I35" i="40"/>
  <c r="I48" i="40" s="1"/>
  <c r="M10" i="39"/>
  <c r="I35" i="39"/>
  <c r="I98" i="52"/>
  <c r="AY13" i="41"/>
  <c r="BA13" i="41"/>
  <c r="AM38" i="38"/>
  <c r="AS38" i="38" s="1"/>
  <c r="Q48" i="55"/>
  <c r="W48" i="55" s="1"/>
  <c r="AA48" i="55"/>
  <c r="AI48" i="55"/>
  <c r="AS14" i="40"/>
  <c r="AU14" i="40"/>
  <c r="AU23" i="41"/>
  <c r="AS23" i="41"/>
  <c r="AO23" i="41"/>
  <c r="AM19" i="39"/>
  <c r="AS19" i="39" s="1"/>
  <c r="Y14" i="38"/>
  <c r="AI14" i="38" s="1"/>
  <c r="AO15" i="40"/>
  <c r="AY15" i="40" s="1"/>
  <c r="Y15" i="33"/>
  <c r="AI15" i="33" s="1"/>
  <c r="Y16" i="44"/>
  <c r="AI16" i="44" s="1"/>
  <c r="AO16" i="31"/>
  <c r="AY16" i="31" s="1"/>
  <c r="BO22" i="92"/>
  <c r="CA22" i="92" s="1"/>
  <c r="BG24" i="3" s="1"/>
  <c r="G920" i="1" s="1"/>
  <c r="BO9" i="92"/>
  <c r="CA9" i="92" s="1"/>
  <c r="BG9" i="3" s="1"/>
  <c r="G485" i="1" s="1"/>
  <c r="BO14" i="92"/>
  <c r="CA14" i="92" s="1"/>
  <c r="BG14" i="3" s="1"/>
  <c r="G630" i="1" s="1"/>
  <c r="BO18" i="92"/>
  <c r="CA18" i="92" s="1"/>
  <c r="BG18" i="3" s="1"/>
  <c r="G746" i="1" s="1"/>
  <c r="BO21" i="92"/>
  <c r="CA21" i="92" s="1"/>
  <c r="BG21" i="3" s="1"/>
  <c r="G833" i="1" s="1"/>
  <c r="BO8" i="92"/>
  <c r="BO13" i="92"/>
  <c r="CA13" i="92" s="1"/>
  <c r="BG13" i="3" s="1"/>
  <c r="G601" i="1" s="1"/>
  <c r="BO17" i="92"/>
  <c r="CA17" i="92" s="1"/>
  <c r="BG17" i="3" s="1"/>
  <c r="G717" i="1" s="1"/>
  <c r="BO20" i="92"/>
  <c r="CA20" i="92" s="1"/>
  <c r="BG20" i="3" s="1"/>
  <c r="G804" i="1" s="1"/>
  <c r="BO10" i="92"/>
  <c r="CA10" i="92" s="1"/>
  <c r="BG10" i="3" s="1"/>
  <c r="G514" i="1" s="1"/>
  <c r="BO12" i="92"/>
  <c r="CA12" i="92" s="1"/>
  <c r="BG12" i="3" s="1"/>
  <c r="G572" i="1" s="1"/>
  <c r="BO16" i="92"/>
  <c r="CA16" i="92" s="1"/>
  <c r="BG16" i="3" s="1"/>
  <c r="G688" i="1" s="1"/>
  <c r="BO19" i="92"/>
  <c r="CA19" i="92" s="1"/>
  <c r="BG19" i="3" s="1"/>
  <c r="G775" i="1" s="1"/>
  <c r="BO11" i="92"/>
  <c r="CA11" i="92" s="1"/>
  <c r="BG11" i="3" s="1"/>
  <c r="G543" i="1" s="1"/>
  <c r="BO15" i="92"/>
  <c r="CA15" i="92" s="1"/>
  <c r="BG15" i="3" s="1"/>
  <c r="G659" i="1" s="1"/>
  <c r="AC9" i="39"/>
  <c r="AE9" i="39"/>
  <c r="Y37" i="36"/>
  <c r="AI37" i="36" s="1"/>
  <c r="Y11" i="45"/>
  <c r="AI11" i="45" s="1"/>
  <c r="Y39" i="36"/>
  <c r="AI39" i="36" s="1"/>
  <c r="W39" i="36"/>
  <c r="AC39" i="36" s="1"/>
  <c r="Q49" i="55"/>
  <c r="W49" i="55" s="1"/>
  <c r="AA49" i="55"/>
  <c r="AI49" i="55"/>
  <c r="S46" i="45"/>
  <c r="Y14" i="32"/>
  <c r="AO40" i="44"/>
  <c r="AO15" i="38"/>
  <c r="AY15" i="38" s="1"/>
  <c r="AO9" i="40"/>
  <c r="Y17" i="33"/>
  <c r="AI17" i="33" s="1"/>
  <c r="Y13" i="37"/>
  <c r="AI13" i="37" s="1"/>
  <c r="Y11" i="43"/>
  <c r="AI11" i="43" s="1"/>
  <c r="AS9" i="33"/>
  <c r="AU9" i="33"/>
  <c r="Y19" i="35"/>
  <c r="AI19" i="35" s="1"/>
  <c r="Y37" i="38"/>
  <c r="AI37" i="38" s="1"/>
  <c r="AK8" i="35"/>
  <c r="AM15" i="30"/>
  <c r="AS15" i="30" s="1"/>
  <c r="AM16" i="38"/>
  <c r="AS16" i="38" s="1"/>
  <c r="Y37" i="42"/>
  <c r="AI37" i="42" s="1"/>
  <c r="AO29" i="36"/>
  <c r="AY29" i="36" s="1"/>
  <c r="AM18" i="32"/>
  <c r="AS18" i="32" s="1"/>
  <c r="BA26" i="40"/>
  <c r="AY26" i="40"/>
  <c r="BQ13" i="88"/>
  <c r="CC13" i="88" s="1"/>
  <c r="BQ17" i="88"/>
  <c r="CC17" i="88" s="1"/>
  <c r="BQ22" i="88"/>
  <c r="CC22" i="88" s="1"/>
  <c r="BQ8" i="88"/>
  <c r="BQ12" i="88"/>
  <c r="CC12" i="88" s="1"/>
  <c r="BQ16" i="88"/>
  <c r="CC16" i="88" s="1"/>
  <c r="BQ21" i="88"/>
  <c r="CC21" i="88" s="1"/>
  <c r="BQ11" i="88"/>
  <c r="CC11" i="88" s="1"/>
  <c r="BQ15" i="88"/>
  <c r="CC15" i="88" s="1"/>
  <c r="BQ19" i="88"/>
  <c r="CC19" i="88" s="1"/>
  <c r="BQ20" i="88"/>
  <c r="CC20" i="88" s="1"/>
  <c r="BQ10" i="88"/>
  <c r="CC10" i="88" s="1"/>
  <c r="BQ14" i="88"/>
  <c r="CC14" i="88" s="1"/>
  <c r="BQ18" i="88"/>
  <c r="CC18" i="88" s="1"/>
  <c r="BQ9" i="88"/>
  <c r="CC9" i="88" s="1"/>
  <c r="BK22" i="91"/>
  <c r="BW22" i="91" s="1"/>
  <c r="BO20" i="91"/>
  <c r="CA20" i="91" s="1"/>
  <c r="BO10" i="91"/>
  <c r="CA10" i="91" s="1"/>
  <c r="BO12" i="91"/>
  <c r="CA12" i="91" s="1"/>
  <c r="BO18" i="91"/>
  <c r="CA18" i="91" s="1"/>
  <c r="BO19" i="91"/>
  <c r="CA19" i="91" s="1"/>
  <c r="BO9" i="91"/>
  <c r="CA9" i="91" s="1"/>
  <c r="BO11" i="91"/>
  <c r="CA11" i="91" s="1"/>
  <c r="BO17" i="91"/>
  <c r="CA17" i="91" s="1"/>
  <c r="BO15" i="91"/>
  <c r="CA15" i="91" s="1"/>
  <c r="BO22" i="91"/>
  <c r="CA22" i="91" s="1"/>
  <c r="BO8" i="91"/>
  <c r="BO14" i="91"/>
  <c r="CA14" i="91" s="1"/>
  <c r="BO16" i="91"/>
  <c r="CA16" i="91" s="1"/>
  <c r="BO21" i="91"/>
  <c r="CA21" i="91" s="1"/>
  <c r="BO13" i="91"/>
  <c r="CA13" i="91" s="1"/>
  <c r="BM22" i="88"/>
  <c r="BY22" i="88" s="1"/>
  <c r="W38" i="40"/>
  <c r="AC38" i="40" s="1"/>
  <c r="Q43" i="55"/>
  <c r="W43" i="55" s="1"/>
  <c r="AA43" i="55"/>
  <c r="AI43" i="55"/>
  <c r="I47" i="31"/>
  <c r="M45" i="31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I47" i="36"/>
  <c r="M45" i="36"/>
  <c r="K8" i="95"/>
  <c r="M8" i="95" s="1"/>
  <c r="W46" i="43"/>
  <c r="W46" i="35"/>
  <c r="Y46" i="35" s="1"/>
  <c r="Y37" i="35"/>
  <c r="AI37" i="35" s="1"/>
  <c r="Y19" i="41"/>
  <c r="AI19" i="41" s="1"/>
  <c r="AO14" i="39"/>
  <c r="AO34" i="37"/>
  <c r="AY34" i="37" s="1"/>
  <c r="W36" i="44"/>
  <c r="Y36" i="44" s="1"/>
  <c r="Q44" i="44"/>
  <c r="Y15" i="34"/>
  <c r="AI15" i="34" s="1"/>
  <c r="Y16" i="30"/>
  <c r="AI16" i="30" s="1"/>
  <c r="AO24" i="43"/>
  <c r="AY24" i="43" s="1"/>
  <c r="AO34" i="33"/>
  <c r="AO23" i="40"/>
  <c r="AK40" i="45"/>
  <c r="AI40" i="45"/>
  <c r="Q21" i="41"/>
  <c r="S21" i="41" s="1"/>
  <c r="Q21" i="33"/>
  <c r="Q21" i="44"/>
  <c r="BA21" i="36"/>
  <c r="AK21" i="36"/>
  <c r="Q21" i="36"/>
  <c r="S21" i="36" s="1"/>
  <c r="AU21" i="36"/>
  <c r="AE21" i="36"/>
  <c r="M18" i="26"/>
  <c r="M43" i="26" s="1"/>
  <c r="I43" i="26"/>
  <c r="E30" i="12" s="1"/>
  <c r="E37" i="12" s="1"/>
  <c r="E40" i="12" s="1"/>
  <c r="I35" i="74"/>
  <c r="I26" i="56" s="1"/>
  <c r="Y30" i="50"/>
  <c r="AC13" i="41"/>
  <c r="AE13" i="41"/>
  <c r="S39" i="43"/>
  <c r="S44" i="43" s="1"/>
  <c r="S39" i="31"/>
  <c r="K13" i="95"/>
  <c r="I46" i="53" s="1"/>
  <c r="M46" i="53" s="1"/>
  <c r="Q46" i="53" s="1"/>
  <c r="W46" i="53" s="1"/>
  <c r="S46" i="46"/>
  <c r="W46" i="31"/>
  <c r="Y46" i="31"/>
  <c r="S39" i="38"/>
  <c r="S44" i="38" s="1"/>
  <c r="AS34" i="30"/>
  <c r="AO34" i="30"/>
  <c r="AY34" i="30" s="1"/>
  <c r="Y14" i="35"/>
  <c r="Y37" i="44"/>
  <c r="AI37" i="44" s="1"/>
  <c r="BO18" i="90"/>
  <c r="CA18" i="90" s="1"/>
  <c r="BK22" i="92"/>
  <c r="BW22" i="92" s="1"/>
  <c r="BC24" i="3" s="1"/>
  <c r="G918" i="1" s="1"/>
  <c r="AM17" i="46"/>
  <c r="AO17" i="46"/>
  <c r="BK8" i="90"/>
  <c r="AO9" i="39"/>
  <c r="M30" i="16"/>
  <c r="E29" i="10" s="1"/>
  <c r="S18" i="16"/>
  <c r="S30" i="16" s="1"/>
  <c r="E34" i="8" s="1"/>
  <c r="AM11" i="37"/>
  <c r="AS11" i="37" s="1"/>
  <c r="AO11" i="37"/>
  <c r="AY11" i="37" s="1"/>
  <c r="S38" i="33"/>
  <c r="S38" i="36"/>
  <c r="S44" i="36" s="1"/>
  <c r="AK40" i="41"/>
  <c r="AI40" i="41"/>
  <c r="K15" i="95"/>
  <c r="I47" i="53" s="1"/>
  <c r="M47" i="53" s="1"/>
  <c r="Q47" i="53" s="1"/>
  <c r="W47" i="53" s="1"/>
  <c r="BA43" i="38"/>
  <c r="AY43" i="38"/>
  <c r="BA26" i="45"/>
  <c r="AY26" i="45"/>
  <c r="BA40" i="39"/>
  <c r="AY40" i="39"/>
  <c r="AM19" i="44"/>
  <c r="AS19" i="44" s="1"/>
  <c r="BM8" i="91"/>
  <c r="BM23" i="91" s="1"/>
  <c r="AS34" i="43"/>
  <c r="AU34" i="43"/>
  <c r="Y36" i="39"/>
  <c r="W36" i="39"/>
  <c r="Q44" i="39"/>
  <c r="Q33" i="54"/>
  <c r="W33" i="54" s="1"/>
  <c r="Y33" i="54"/>
  <c r="AI26" i="43"/>
  <c r="Y15" i="38"/>
  <c r="AI15" i="38" s="1"/>
  <c r="AC9" i="40"/>
  <c r="AE9" i="40"/>
  <c r="AO18" i="46"/>
  <c r="AM18" i="46"/>
  <c r="AO23" i="38"/>
  <c r="AY23" i="38" s="1"/>
  <c r="BQ37" i="52"/>
  <c r="BW37" i="52" s="1"/>
  <c r="AC37" i="52"/>
  <c r="AI37" i="52" s="1"/>
  <c r="BG37" i="52"/>
  <c r="BM37" i="52" s="1"/>
  <c r="Q37" i="52"/>
  <c r="W37" i="52" s="1"/>
  <c r="AW37" i="52"/>
  <c r="BC37" i="52" s="1"/>
  <c r="CA37" i="52"/>
  <c r="CE37" i="52" s="1"/>
  <c r="AM37" i="52"/>
  <c r="AQ37" i="52" s="1"/>
  <c r="AC13" i="32"/>
  <c r="AE13" i="32"/>
  <c r="S38" i="34"/>
  <c r="BO10" i="88"/>
  <c r="CA10" i="88" s="1"/>
  <c r="AS27" i="40"/>
  <c r="AU27" i="40"/>
  <c r="M70" i="95"/>
  <c r="S46" i="40"/>
  <c r="Y36" i="40"/>
  <c r="W36" i="40"/>
  <c r="Q44" i="40"/>
  <c r="CE84" i="52"/>
  <c r="AO14" i="33"/>
  <c r="AM14" i="33"/>
  <c r="AM37" i="30"/>
  <c r="AS37" i="30" s="1"/>
  <c r="Y15" i="44"/>
  <c r="AI15" i="44" s="1"/>
  <c r="AO16" i="36"/>
  <c r="AY16" i="36" s="1"/>
  <c r="AO40" i="30"/>
  <c r="AY40" i="30" s="1"/>
  <c r="AO34" i="34"/>
  <c r="AY34" i="34" s="1"/>
  <c r="Y18" i="30"/>
  <c r="AI18" i="30" s="1"/>
  <c r="AI12" i="41"/>
  <c r="BK21" i="88"/>
  <c r="BW21" i="88" s="1"/>
  <c r="BK15" i="91"/>
  <c r="BW15" i="91" s="1"/>
  <c r="Y47" i="54"/>
  <c r="AM13" i="31"/>
  <c r="AS13" i="31" s="1"/>
  <c r="Y11" i="33"/>
  <c r="AI11" i="33" s="1"/>
  <c r="BM12" i="88"/>
  <c r="BY12" i="88" s="1"/>
  <c r="S39" i="30"/>
  <c r="S44" i="30" s="1"/>
  <c r="W39" i="32"/>
  <c r="AC39" i="32" s="1"/>
  <c r="AK40" i="33"/>
  <c r="AI40" i="33"/>
  <c r="M47" i="95"/>
  <c r="K21" i="96"/>
  <c r="E58" i="95" s="1"/>
  <c r="G58" i="95" s="1"/>
  <c r="I21" i="96"/>
  <c r="E57" i="95" s="1"/>
  <c r="G57" i="95" s="1"/>
  <c r="I47" i="41"/>
  <c r="M45" i="41"/>
  <c r="Y9" i="34"/>
  <c r="BK13" i="89"/>
  <c r="BW13" i="89" s="1"/>
  <c r="BK12" i="89"/>
  <c r="BW12" i="89" s="1"/>
  <c r="BK11" i="89"/>
  <c r="BW11" i="89" s="1"/>
  <c r="BK14" i="89"/>
  <c r="BW14" i="89" s="1"/>
  <c r="Y14" i="39"/>
  <c r="AO24" i="33"/>
  <c r="AY24" i="33" s="1"/>
  <c r="AI8" i="35"/>
  <c r="AI34" i="39"/>
  <c r="AO27" i="41"/>
  <c r="Y17" i="30"/>
  <c r="AI17" i="30" s="1"/>
  <c r="AO34" i="42"/>
  <c r="S22" i="44"/>
  <c r="Q22" i="44"/>
  <c r="S22" i="43"/>
  <c r="Q22" i="43"/>
  <c r="AU22" i="46"/>
  <c r="AE22" i="46"/>
  <c r="BA22" i="46"/>
  <c r="AK22" i="46"/>
  <c r="S22" i="46"/>
  <c r="Q22" i="46"/>
  <c r="AU22" i="31"/>
  <c r="AE22" i="31"/>
  <c r="BA22" i="31"/>
  <c r="AK22" i="31"/>
  <c r="S22" i="31"/>
  <c r="Q22" i="31"/>
  <c r="S22" i="33"/>
  <c r="Q22" i="33"/>
  <c r="K45" i="74"/>
  <c r="I48" i="54" s="1"/>
  <c r="M48" i="54" s="1"/>
  <c r="I45" i="74"/>
  <c r="I48" i="56" s="1"/>
  <c r="M48" i="56" s="1"/>
  <c r="CG41" i="52"/>
  <c r="AO13" i="44"/>
  <c r="AM13" i="44"/>
  <c r="Y38" i="46"/>
  <c r="W38" i="46"/>
  <c r="W38" i="31"/>
  <c r="AC38" i="31" s="1"/>
  <c r="AO9" i="44"/>
  <c r="AM9" i="44"/>
  <c r="W36" i="41"/>
  <c r="Q44" i="41"/>
  <c r="AO33" i="45"/>
  <c r="AY33" i="45" s="1"/>
  <c r="AO28" i="36"/>
  <c r="AY28" i="36" s="1"/>
  <c r="AC9" i="44"/>
  <c r="AE9" i="44"/>
  <c r="K82" i="95"/>
  <c r="I58" i="53" s="1"/>
  <c r="M58" i="53" s="1"/>
  <c r="Q58" i="53" s="1"/>
  <c r="W58" i="53" s="1"/>
  <c r="AM14" i="41"/>
  <c r="AO14" i="41" s="1"/>
  <c r="BM19" i="90"/>
  <c r="BY19" i="90" s="1"/>
  <c r="Y15" i="41"/>
  <c r="AI15" i="41" s="1"/>
  <c r="BK15" i="92"/>
  <c r="BW15" i="92" s="1"/>
  <c r="BC15" i="3" s="1"/>
  <c r="G657" i="1" s="1"/>
  <c r="BK21" i="90"/>
  <c r="BW21" i="90" s="1"/>
  <c r="AC9" i="42"/>
  <c r="AE9" i="42"/>
  <c r="W9" i="55"/>
  <c r="W41" i="55" s="1"/>
  <c r="I8" i="8" s="1"/>
  <c r="Q41" i="55"/>
  <c r="G8" i="10" s="1"/>
  <c r="W39" i="41"/>
  <c r="AC39" i="41" s="1"/>
  <c r="Y39" i="44"/>
  <c r="AI39" i="44" s="1"/>
  <c r="W39" i="44"/>
  <c r="AC39" i="44" s="1"/>
  <c r="I20" i="51"/>
  <c r="K69" i="96"/>
  <c r="I16" i="49" s="1"/>
  <c r="M14" i="95"/>
  <c r="M74" i="95"/>
  <c r="Y46" i="41"/>
  <c r="W46" i="41"/>
  <c r="Y46" i="33"/>
  <c r="W46" i="33"/>
  <c r="Y19" i="44"/>
  <c r="AI19" i="44" s="1"/>
  <c r="AO26" i="44"/>
  <c r="AO24" i="41"/>
  <c r="AY24" i="41" s="1"/>
  <c r="AO31" i="32"/>
  <c r="AY31" i="32" s="1"/>
  <c r="AO16" i="39"/>
  <c r="AY16" i="39" s="1"/>
  <c r="AM16" i="39"/>
  <c r="AS16" i="39" s="1"/>
  <c r="Y17" i="36"/>
  <c r="AI17" i="36" s="1"/>
  <c r="Y18" i="33"/>
  <c r="AI18" i="33" s="1"/>
  <c r="BW36" i="52"/>
  <c r="BG36" i="52"/>
  <c r="AI36" i="52"/>
  <c r="Q36" i="52"/>
  <c r="W36" i="52" s="1"/>
  <c r="BM36" i="52"/>
  <c r="AW36" i="52"/>
  <c r="Y36" i="52"/>
  <c r="CA36" i="52"/>
  <c r="CE36" i="52" s="1"/>
  <c r="BC36" i="52"/>
  <c r="AM36" i="52"/>
  <c r="AQ36" i="52" s="1"/>
  <c r="CG36" i="52"/>
  <c r="BQ36" i="52"/>
  <c r="AS36" i="52"/>
  <c r="AC36" i="52"/>
  <c r="W39" i="39"/>
  <c r="AC39" i="39" s="1"/>
  <c r="Y39" i="42"/>
  <c r="AI39" i="42" s="1"/>
  <c r="W39" i="42"/>
  <c r="AC39" i="42" s="1"/>
  <c r="Y28" i="54"/>
  <c r="BO22" i="88"/>
  <c r="CA22" i="88" s="1"/>
  <c r="BA42" i="34"/>
  <c r="AY42" i="34"/>
  <c r="AO25" i="33"/>
  <c r="AY25" i="33" s="1"/>
  <c r="M17" i="95"/>
  <c r="AS42" i="39"/>
  <c r="AU42" i="39"/>
  <c r="CE80" i="52"/>
  <c r="BA40" i="36"/>
  <c r="AY40" i="36"/>
  <c r="AM16" i="35"/>
  <c r="AS16" i="35" s="1"/>
  <c r="AU8" i="35"/>
  <c r="AO8" i="35"/>
  <c r="AS8" i="35"/>
  <c r="AI9" i="35"/>
  <c r="BK17" i="88"/>
  <c r="BW17" i="88" s="1"/>
  <c r="AO37" i="31"/>
  <c r="AY37" i="31" s="1"/>
  <c r="BK11" i="91"/>
  <c r="BW11" i="91" s="1"/>
  <c r="Y11" i="40"/>
  <c r="AI11" i="40" s="1"/>
  <c r="AO11" i="33"/>
  <c r="AY11" i="33" s="1"/>
  <c r="BM8" i="88"/>
  <c r="BM23" i="88" s="1"/>
  <c r="S38" i="45"/>
  <c r="W38" i="32"/>
  <c r="AC38" i="32" s="1"/>
  <c r="I47" i="38"/>
  <c r="M45" i="38"/>
  <c r="I47" i="39"/>
  <c r="M45" i="39"/>
  <c r="M45" i="44"/>
  <c r="I47" i="44"/>
  <c r="M36" i="95"/>
  <c r="Y46" i="39"/>
  <c r="W46" i="39"/>
  <c r="AS9" i="35"/>
  <c r="AU9" i="35"/>
  <c r="AO19" i="40"/>
  <c r="AY19" i="40" s="1"/>
  <c r="AM19" i="40"/>
  <c r="AS19" i="40" s="1"/>
  <c r="AO14" i="42"/>
  <c r="AM14" i="42"/>
  <c r="AO33" i="39"/>
  <c r="AY33" i="39" s="1"/>
  <c r="Y9" i="38"/>
  <c r="AO15" i="42"/>
  <c r="AY15" i="42" s="1"/>
  <c r="BI83" i="52"/>
  <c r="BG83" i="52"/>
  <c r="BM83" i="52" s="1"/>
  <c r="Q42" i="53"/>
  <c r="M43" i="53"/>
  <c r="Q20" i="43"/>
  <c r="BA20" i="46"/>
  <c r="AK20" i="46"/>
  <c r="Q20" i="46"/>
  <c r="S20" i="46" s="1"/>
  <c r="AU20" i="46"/>
  <c r="AE20" i="46"/>
  <c r="BA20" i="31"/>
  <c r="AK20" i="31"/>
  <c r="Q20" i="31"/>
  <c r="AU20" i="31"/>
  <c r="AE20" i="31"/>
  <c r="Q20" i="33"/>
  <c r="S20" i="33" s="1"/>
  <c r="Q20" i="36"/>
  <c r="AU20" i="36"/>
  <c r="AE20" i="36"/>
  <c r="BA20" i="36"/>
  <c r="AK20" i="36"/>
  <c r="S20" i="36"/>
  <c r="Y26" i="50"/>
  <c r="AC13" i="33"/>
  <c r="AE13" i="33"/>
  <c r="Y39" i="35"/>
  <c r="AI39" i="35" s="1"/>
  <c r="W39" i="35"/>
  <c r="AC39" i="35" s="1"/>
  <c r="AO12" i="34"/>
  <c r="AY12" i="34" s="1"/>
  <c r="Y14" i="41"/>
  <c r="Y18" i="40"/>
  <c r="AI18" i="40" s="1"/>
  <c r="AI13" i="42"/>
  <c r="AO37" i="36"/>
  <c r="AY37" i="36" s="1"/>
  <c r="AC13" i="42"/>
  <c r="AE13" i="42"/>
  <c r="AO11" i="30"/>
  <c r="AY11" i="30" s="1"/>
  <c r="S38" i="41"/>
  <c r="S44" i="41" s="1"/>
  <c r="W38" i="44"/>
  <c r="AC38" i="44" s="1"/>
  <c r="AO42" i="43"/>
  <c r="AO19" i="37"/>
  <c r="AY19" i="37" s="1"/>
  <c r="AO14" i="34"/>
  <c r="AY14" i="34" s="1"/>
  <c r="Y9" i="46"/>
  <c r="Y15" i="39"/>
  <c r="AI15" i="39" s="1"/>
  <c r="W36" i="42"/>
  <c r="Q44" i="42"/>
  <c r="Y36" i="42"/>
  <c r="AO17" i="44"/>
  <c r="AY17" i="44" s="1"/>
  <c r="AU26" i="43"/>
  <c r="AS26" i="43"/>
  <c r="W36" i="31"/>
  <c r="Q44" i="31"/>
  <c r="CA96" i="52"/>
  <c r="CE96" i="52" s="1"/>
  <c r="AM96" i="52"/>
  <c r="AQ96" i="52" s="1"/>
  <c r="BQ96" i="52"/>
  <c r="BW96" i="52" s="1"/>
  <c r="AC96" i="52"/>
  <c r="AI96" i="52" s="1"/>
  <c r="BG96" i="52"/>
  <c r="BM96" i="52" s="1"/>
  <c r="Q96" i="52"/>
  <c r="W96" i="52" s="1"/>
  <c r="AW96" i="52"/>
  <c r="BC96" i="52" s="1"/>
  <c r="CG13" i="52"/>
  <c r="BQ13" i="52"/>
  <c r="AS13" i="52"/>
  <c r="AC13" i="52"/>
  <c r="BW13" i="52"/>
  <c r="BG13" i="52"/>
  <c r="AI13" i="52"/>
  <c r="Q13" i="52"/>
  <c r="W13" i="52" s="1"/>
  <c r="BC13" i="52"/>
  <c r="AM13" i="52"/>
  <c r="AQ13" i="52" s="1"/>
  <c r="Y13" i="52"/>
  <c r="CA13" i="52"/>
  <c r="CE13" i="52" s="1"/>
  <c r="BM13" i="52"/>
  <c r="AW13" i="52"/>
  <c r="S38" i="39"/>
  <c r="S44" i="39" s="1"/>
  <c r="W38" i="42"/>
  <c r="AC38" i="42" s="1"/>
  <c r="AY9" i="33"/>
  <c r="AO12" i="39"/>
  <c r="M16" i="95"/>
  <c r="S46" i="44"/>
  <c r="S36" i="35"/>
  <c r="AS14" i="43"/>
  <c r="AU14" i="43"/>
  <c r="AO37" i="38"/>
  <c r="AY37" i="38" s="1"/>
  <c r="AI13" i="41"/>
  <c r="W21" i="56"/>
  <c r="AI21" i="56"/>
  <c r="AO13" i="38"/>
  <c r="AY13" i="38" s="1"/>
  <c r="Y39" i="40"/>
  <c r="AI39" i="40" s="1"/>
  <c r="W39" i="40"/>
  <c r="AC39" i="40" s="1"/>
  <c r="M11" i="95"/>
  <c r="M45" i="42"/>
  <c r="I47" i="42"/>
  <c r="M38" i="95"/>
  <c r="BO26" i="51"/>
  <c r="BS26" i="51" s="1"/>
  <c r="BG26" i="51"/>
  <c r="AY26" i="51"/>
  <c r="AQ26" i="51"/>
  <c r="AI26" i="51"/>
  <c r="AM26" i="51" s="1"/>
  <c r="AA26" i="51"/>
  <c r="Q26" i="51"/>
  <c r="W26" i="51" s="1"/>
  <c r="M34" i="95"/>
  <c r="M44" i="53"/>
  <c r="Y19" i="32"/>
  <c r="AI19" i="32" s="1"/>
  <c r="Y14" i="42"/>
  <c r="AO32" i="37"/>
  <c r="AY32" i="37" s="1"/>
  <c r="AO23" i="44"/>
  <c r="S36" i="45"/>
  <c r="AS24" i="36"/>
  <c r="AO24" i="36"/>
  <c r="AY24" i="36" s="1"/>
  <c r="AO26" i="41"/>
  <c r="BA8" i="44"/>
  <c r="Y9" i="32"/>
  <c r="AO18" i="44"/>
  <c r="AY18" i="44" s="1"/>
  <c r="AO33" i="43"/>
  <c r="AY33" i="43" s="1"/>
  <c r="AO32" i="33"/>
  <c r="AY32" i="33" s="1"/>
  <c r="AU12" i="40"/>
  <c r="AS12" i="40"/>
  <c r="Y36" i="46"/>
  <c r="Y44" i="46" s="1"/>
  <c r="M8" i="28" s="1"/>
  <c r="W36" i="46"/>
  <c r="W44" i="46" s="1"/>
  <c r="G8" i="28" s="1"/>
  <c r="Q44" i="46"/>
  <c r="AO32" i="34"/>
  <c r="AY32" i="34" s="1"/>
  <c r="M10" i="46"/>
  <c r="I35" i="46"/>
  <c r="I48" i="46" s="1"/>
  <c r="M10" i="31"/>
  <c r="I35" i="31"/>
  <c r="I48" i="31" s="1"/>
  <c r="M10" i="33"/>
  <c r="I35" i="33"/>
  <c r="I48" i="33" s="1"/>
  <c r="M10" i="36"/>
  <c r="I35" i="36"/>
  <c r="I48" i="36" s="1"/>
  <c r="M10" i="35"/>
  <c r="I35" i="35"/>
  <c r="I48" i="35" s="1"/>
  <c r="K46" i="74"/>
  <c r="I49" i="54" s="1"/>
  <c r="M49" i="54" s="1"/>
  <c r="I46" i="74"/>
  <c r="I49" i="56" s="1"/>
  <c r="M49" i="56" s="1"/>
  <c r="M30" i="18"/>
  <c r="E27" i="10" s="1"/>
  <c r="S18" i="18"/>
  <c r="S30" i="18" s="1"/>
  <c r="E32" i="8" s="1"/>
  <c r="Y45" i="52"/>
  <c r="AW11" i="52"/>
  <c r="AW98" i="52" s="1"/>
  <c r="E14" i="10" s="1"/>
  <c r="CA11" i="52"/>
  <c r="CG11" i="52" s="1"/>
  <c r="AM11" i="52"/>
  <c r="BG11" i="52"/>
  <c r="BG98" i="52" s="1"/>
  <c r="E16" i="10" s="1"/>
  <c r="Q11" i="52"/>
  <c r="Y11" i="52" s="1"/>
  <c r="BQ11" i="52"/>
  <c r="BQ98" i="52" s="1"/>
  <c r="E20" i="10" s="1"/>
  <c r="AC11" i="52"/>
  <c r="AC98" i="52" s="1"/>
  <c r="E11" i="10" s="1"/>
  <c r="M98" i="52"/>
  <c r="AS13" i="41"/>
  <c r="AU13" i="41"/>
  <c r="Y11" i="31"/>
  <c r="AI11" i="31" s="1"/>
  <c r="W38" i="35"/>
  <c r="AC38" i="35" s="1"/>
  <c r="M20" i="95"/>
  <c r="Q56" i="55"/>
  <c r="W56" i="55" s="1"/>
  <c r="AA56" i="55"/>
  <c r="AI56" i="55"/>
  <c r="AO16" i="44"/>
  <c r="AY16" i="44" s="1"/>
  <c r="AO18" i="37"/>
  <c r="AY18" i="37" s="1"/>
  <c r="AS13" i="45"/>
  <c r="AU13" i="45"/>
  <c r="AO19" i="31"/>
  <c r="AY19" i="31" s="1"/>
  <c r="AO18" i="39"/>
  <c r="AY18" i="39" s="1"/>
  <c r="M36" i="94"/>
  <c r="AO14" i="40"/>
  <c r="AM21" i="36" l="1"/>
  <c r="AS21" i="36" s="1"/>
  <c r="AY46" i="38"/>
  <c r="BA46" i="38"/>
  <c r="AI46" i="38"/>
  <c r="AK46" i="38"/>
  <c r="AM21" i="32"/>
  <c r="AO21" i="32" s="1"/>
  <c r="AM20" i="32"/>
  <c r="AM22" i="40"/>
  <c r="AO22" i="40" s="1"/>
  <c r="BA13" i="40"/>
  <c r="AY13" i="40"/>
  <c r="AY36" i="42"/>
  <c r="BA36" i="42"/>
  <c r="BA14" i="41"/>
  <c r="AY14" i="41"/>
  <c r="AM21" i="41"/>
  <c r="AO21" i="41" s="1"/>
  <c r="AI36" i="36"/>
  <c r="BA13" i="35"/>
  <c r="AY13" i="35"/>
  <c r="BA13" i="39"/>
  <c r="AY13" i="39"/>
  <c r="AM21" i="40"/>
  <c r="AO21" i="40" s="1"/>
  <c r="AM20" i="42"/>
  <c r="AI36" i="44"/>
  <c r="AK36" i="44"/>
  <c r="AY36" i="30"/>
  <c r="AY36" i="40"/>
  <c r="BA36" i="40"/>
  <c r="AI46" i="45"/>
  <c r="AK46" i="45"/>
  <c r="AI36" i="30"/>
  <c r="AM22" i="41"/>
  <c r="AO22" i="41" s="1"/>
  <c r="AY46" i="32"/>
  <c r="BA46" i="32"/>
  <c r="AY46" i="35"/>
  <c r="BA46" i="35"/>
  <c r="AM20" i="33"/>
  <c r="AM20" i="46"/>
  <c r="AO20" i="46" s="1"/>
  <c r="AI46" i="35"/>
  <c r="AK46" i="35"/>
  <c r="AI36" i="37"/>
  <c r="AM20" i="40"/>
  <c r="AO20" i="40"/>
  <c r="AM21" i="35"/>
  <c r="AO21" i="35" s="1"/>
  <c r="AO20" i="44"/>
  <c r="AM20" i="44"/>
  <c r="BA13" i="43"/>
  <c r="AY13" i="43"/>
  <c r="AY9" i="37"/>
  <c r="AY46" i="39"/>
  <c r="BA46" i="39"/>
  <c r="AO21" i="42"/>
  <c r="AM21" i="42"/>
  <c r="Y49" i="54"/>
  <c r="Q49" i="54"/>
  <c r="W49" i="54" s="1"/>
  <c r="AU10" i="31"/>
  <c r="AE10" i="31"/>
  <c r="BA10" i="31"/>
  <c r="AK10" i="31"/>
  <c r="S10" i="31"/>
  <c r="Q10" i="31"/>
  <c r="M35" i="31"/>
  <c r="BA26" i="41"/>
  <c r="AY26" i="41"/>
  <c r="BA12" i="39"/>
  <c r="AY12" i="39"/>
  <c r="AM20" i="36"/>
  <c r="AS20" i="36" s="1"/>
  <c r="Y38" i="35"/>
  <c r="AI38" i="35" s="1"/>
  <c r="BW11" i="52"/>
  <c r="AK9" i="32"/>
  <c r="AI9" i="32"/>
  <c r="BA23" i="44"/>
  <c r="AY23" i="44"/>
  <c r="Q44" i="53"/>
  <c r="M47" i="42"/>
  <c r="Q45" i="42"/>
  <c r="S44" i="35"/>
  <c r="AM36" i="35"/>
  <c r="AO36" i="35" s="1"/>
  <c r="CG96" i="52"/>
  <c r="W44" i="42"/>
  <c r="AC36" i="42"/>
  <c r="AC44" i="42" s="1"/>
  <c r="U12" i="7" s="1"/>
  <c r="AE36" i="42"/>
  <c r="Y38" i="44"/>
  <c r="AI38" i="44" s="1"/>
  <c r="AK14" i="41"/>
  <c r="AI14" i="41"/>
  <c r="W20" i="36"/>
  <c r="AC20" i="36" s="1"/>
  <c r="BK83" i="52"/>
  <c r="AS14" i="42"/>
  <c r="AU14" i="42"/>
  <c r="Y38" i="32"/>
  <c r="AI38" i="32" s="1"/>
  <c r="Y39" i="39"/>
  <c r="AI39" i="39" s="1"/>
  <c r="AC46" i="33"/>
  <c r="AE46" i="33"/>
  <c r="AS9" i="44"/>
  <c r="AU9" i="44"/>
  <c r="W22" i="33"/>
  <c r="Y22" i="33" s="1"/>
  <c r="W22" i="46"/>
  <c r="Y22" i="46" s="1"/>
  <c r="W22" i="44"/>
  <c r="Y22" i="44"/>
  <c r="BA27" i="41"/>
  <c r="AY27" i="41"/>
  <c r="AI14" i="39"/>
  <c r="AK14" i="39"/>
  <c r="K57" i="95"/>
  <c r="I34" i="24" s="1"/>
  <c r="M34" i="24" s="1"/>
  <c r="S34" i="24" s="1"/>
  <c r="M57" i="95"/>
  <c r="AS14" i="33"/>
  <c r="AU14" i="33"/>
  <c r="W44" i="40"/>
  <c r="AC36" i="40"/>
  <c r="AC44" i="40" s="1"/>
  <c r="U14" i="7" s="1"/>
  <c r="AE36" i="40"/>
  <c r="AO38" i="34"/>
  <c r="AY38" i="34" s="1"/>
  <c r="AM38" i="34"/>
  <c r="AS38" i="34" s="1"/>
  <c r="CG37" i="52"/>
  <c r="W44" i="39"/>
  <c r="AC36" i="39"/>
  <c r="AC44" i="39" s="1"/>
  <c r="U15" i="7" s="1"/>
  <c r="AE36" i="39"/>
  <c r="BK23" i="90"/>
  <c r="AC46" i="31"/>
  <c r="AE46" i="31"/>
  <c r="AM39" i="31"/>
  <c r="AS39" i="31" s="1"/>
  <c r="BA34" i="33"/>
  <c r="AY34" i="33"/>
  <c r="AY14" i="39"/>
  <c r="BA14" i="39"/>
  <c r="Y38" i="40"/>
  <c r="AI38" i="40" s="1"/>
  <c r="AO18" i="32"/>
  <c r="AY18" i="32" s="1"/>
  <c r="AO16" i="38"/>
  <c r="AY16" i="38" s="1"/>
  <c r="AY40" i="44"/>
  <c r="BA40" i="44"/>
  <c r="BA23" i="41"/>
  <c r="AY23" i="41"/>
  <c r="Q10" i="39"/>
  <c r="M35" i="39"/>
  <c r="BA10" i="37"/>
  <c r="AK10" i="37"/>
  <c r="S10" i="37"/>
  <c r="Q10" i="37"/>
  <c r="AU10" i="37"/>
  <c r="AE10" i="37"/>
  <c r="M35" i="37"/>
  <c r="M55" i="95"/>
  <c r="AS46" i="36"/>
  <c r="AU46" i="36"/>
  <c r="AO38" i="42"/>
  <c r="AY38" i="42" s="1"/>
  <c r="AS36" i="31"/>
  <c r="AS44" i="31" s="1"/>
  <c r="AC25" i="7" s="1"/>
  <c r="AO39" i="35"/>
  <c r="AY39" i="35" s="1"/>
  <c r="Y20" i="34"/>
  <c r="AI20" i="34" s="1"/>
  <c r="W20" i="34"/>
  <c r="AC20" i="34" s="1"/>
  <c r="BK85" i="52"/>
  <c r="M51" i="27"/>
  <c r="M53" i="27" s="1"/>
  <c r="I26" i="10" s="1"/>
  <c r="I53" i="27"/>
  <c r="AS13" i="33"/>
  <c r="AU13" i="33"/>
  <c r="W22" i="37"/>
  <c r="AC22" i="37" s="1"/>
  <c r="W22" i="34"/>
  <c r="AC22" i="34" s="1"/>
  <c r="Y22" i="34"/>
  <c r="AI22" i="34" s="1"/>
  <c r="W22" i="32"/>
  <c r="Y22" i="32"/>
  <c r="Y38" i="36"/>
  <c r="AI38" i="36" s="1"/>
  <c r="AC46" i="42"/>
  <c r="AE46" i="42"/>
  <c r="Y39" i="43"/>
  <c r="AI39" i="43" s="1"/>
  <c r="W21" i="31"/>
  <c r="AC21" i="31" s="1"/>
  <c r="Y21" i="31"/>
  <c r="AI21" i="31" s="1"/>
  <c r="W21" i="46"/>
  <c r="Y21" i="46"/>
  <c r="W21" i="43"/>
  <c r="Y21" i="43"/>
  <c r="BS12" i="88"/>
  <c r="BU12" i="88"/>
  <c r="BS21" i="88"/>
  <c r="BU21" i="88"/>
  <c r="BS22" i="88"/>
  <c r="BU22" i="88"/>
  <c r="S44" i="34"/>
  <c r="AM36" i="34"/>
  <c r="AO36" i="34" s="1"/>
  <c r="AO39" i="34"/>
  <c r="AY39" i="34" s="1"/>
  <c r="Q10" i="43"/>
  <c r="M35" i="43"/>
  <c r="S10" i="41"/>
  <c r="Q10" i="41"/>
  <c r="M35" i="41"/>
  <c r="K67" i="95"/>
  <c r="M67" i="95" s="1"/>
  <c r="W44" i="35"/>
  <c r="AC36" i="35"/>
  <c r="AC44" i="35" s="1"/>
  <c r="U19" i="7" s="1"/>
  <c r="AE36" i="35"/>
  <c r="AC46" i="36"/>
  <c r="AE46" i="36"/>
  <c r="AC46" i="34"/>
  <c r="AE46" i="34"/>
  <c r="AS50" i="56"/>
  <c r="Y50" i="56"/>
  <c r="AM50" i="56"/>
  <c r="AC50" i="56"/>
  <c r="AI50" i="56" s="1"/>
  <c r="Q50" i="56"/>
  <c r="W50" i="56" s="1"/>
  <c r="Y20" i="35"/>
  <c r="W20" i="35"/>
  <c r="BK81" i="52"/>
  <c r="AO15" i="36"/>
  <c r="AY15" i="36" s="1"/>
  <c r="AO15" i="39"/>
  <c r="AY15" i="39" s="1"/>
  <c r="BA34" i="35"/>
  <c r="AY34" i="35"/>
  <c r="AS9" i="41"/>
  <c r="AU9" i="41"/>
  <c r="BK22" i="89"/>
  <c r="BW22" i="89" s="1"/>
  <c r="BO14" i="89"/>
  <c r="CA14" i="89" s="1"/>
  <c r="BO18" i="89"/>
  <c r="CA18" i="89" s="1"/>
  <c r="BO21" i="89"/>
  <c r="CA21" i="89" s="1"/>
  <c r="BO9" i="89"/>
  <c r="CA9" i="89" s="1"/>
  <c r="BO8" i="89"/>
  <c r="BO13" i="89"/>
  <c r="CA13" i="89" s="1"/>
  <c r="BO17" i="89"/>
  <c r="CA17" i="89" s="1"/>
  <c r="BO20" i="89"/>
  <c r="CA20" i="89" s="1"/>
  <c r="BO12" i="89"/>
  <c r="CA12" i="89" s="1"/>
  <c r="BO16" i="89"/>
  <c r="CA16" i="89" s="1"/>
  <c r="BO19" i="89"/>
  <c r="CA19" i="89" s="1"/>
  <c r="BO11" i="89"/>
  <c r="CA11" i="89" s="1"/>
  <c r="BO15" i="89"/>
  <c r="CA15" i="89" s="1"/>
  <c r="BO22" i="89"/>
  <c r="CA22" i="89" s="1"/>
  <c r="BO10" i="89"/>
  <c r="CA10" i="89" s="1"/>
  <c r="BM10" i="89"/>
  <c r="BY10" i="89" s="1"/>
  <c r="BM9" i="89"/>
  <c r="BY9" i="89" s="1"/>
  <c r="BM12" i="89"/>
  <c r="BY12" i="89" s="1"/>
  <c r="BM17" i="89"/>
  <c r="BY17" i="89" s="1"/>
  <c r="BM16" i="89"/>
  <c r="BY16" i="89" s="1"/>
  <c r="BM22" i="89"/>
  <c r="BY22" i="89" s="1"/>
  <c r="BM21" i="89"/>
  <c r="BY21" i="89" s="1"/>
  <c r="BM8" i="89"/>
  <c r="BM15" i="89"/>
  <c r="BY15" i="89" s="1"/>
  <c r="BM19" i="89"/>
  <c r="BY19" i="89" s="1"/>
  <c r="BM20" i="89"/>
  <c r="BY20" i="89" s="1"/>
  <c r="BM11" i="89"/>
  <c r="BY11" i="89" s="1"/>
  <c r="BM18" i="89"/>
  <c r="BY18" i="89" s="1"/>
  <c r="BM14" i="89"/>
  <c r="BY14" i="89" s="1"/>
  <c r="BM13" i="89"/>
  <c r="BY13" i="89" s="1"/>
  <c r="M47" i="35"/>
  <c r="Q45" i="35"/>
  <c r="AC46" i="32"/>
  <c r="AE46" i="32"/>
  <c r="M75" i="95"/>
  <c r="BS12" i="90"/>
  <c r="BU12" i="90"/>
  <c r="BS9" i="90"/>
  <c r="BU9" i="90"/>
  <c r="BS10" i="90"/>
  <c r="BU10" i="90"/>
  <c r="BS21" i="90"/>
  <c r="BU21" i="90"/>
  <c r="AO11" i="31"/>
  <c r="AY11" i="31" s="1"/>
  <c r="S15" i="25"/>
  <c r="S90" i="25" s="1"/>
  <c r="E38" i="8" s="1"/>
  <c r="M90" i="25"/>
  <c r="E32" i="10" s="1"/>
  <c r="W21" i="37"/>
  <c r="AC21" i="37" s="1"/>
  <c r="AM44" i="44"/>
  <c r="AS36" i="44"/>
  <c r="AS44" i="44" s="1"/>
  <c r="AC10" i="7" s="1"/>
  <c r="AU36" i="44"/>
  <c r="AI14" i="40"/>
  <c r="AK14" i="40"/>
  <c r="AU45" i="37"/>
  <c r="AE45" i="37"/>
  <c r="BA45" i="37"/>
  <c r="AK45" i="37"/>
  <c r="S45" i="37"/>
  <c r="M47" i="37"/>
  <c r="Q45" i="37"/>
  <c r="AO11" i="41"/>
  <c r="AY11" i="41" s="1"/>
  <c r="AO37" i="39"/>
  <c r="AY37" i="39" s="1"/>
  <c r="BA40" i="41"/>
  <c r="AY40" i="41"/>
  <c r="AS13" i="32"/>
  <c r="AU13" i="32"/>
  <c r="AS97" i="52"/>
  <c r="AS9" i="30"/>
  <c r="AO46" i="37"/>
  <c r="AM46" i="37"/>
  <c r="BQ23" i="92"/>
  <c r="BI25" i="3" s="1"/>
  <c r="G950" i="1" s="1"/>
  <c r="BS11" i="92"/>
  <c r="BU11" i="92"/>
  <c r="BA11" i="3" s="1"/>
  <c r="G540" i="1" s="1"/>
  <c r="BS12" i="92"/>
  <c r="BU12" i="92"/>
  <c r="BA12" i="3" s="1"/>
  <c r="G569" i="1" s="1"/>
  <c r="BS9" i="92"/>
  <c r="BU9" i="92"/>
  <c r="BA9" i="3" s="1"/>
  <c r="G482" i="1" s="1"/>
  <c r="BS10" i="92"/>
  <c r="BU10" i="92"/>
  <c r="BA10" i="3" s="1"/>
  <c r="G511" i="1" s="1"/>
  <c r="K20" i="73"/>
  <c r="I50" i="23" s="1"/>
  <c r="M50" i="23" s="1"/>
  <c r="S50" i="23" s="1"/>
  <c r="S10" i="32"/>
  <c r="Q10" i="32"/>
  <c r="M35" i="32"/>
  <c r="Q10" i="45"/>
  <c r="M35" i="45"/>
  <c r="W44" i="33"/>
  <c r="AC36" i="33"/>
  <c r="AC44" i="33" s="1"/>
  <c r="U21" i="7" s="1"/>
  <c r="AE36" i="33"/>
  <c r="AO39" i="40"/>
  <c r="AY39" i="40" s="1"/>
  <c r="BK23" i="91"/>
  <c r="Y62" i="50"/>
  <c r="Y20" i="45"/>
  <c r="W20" i="45"/>
  <c r="Y20" i="39"/>
  <c r="W20" i="39"/>
  <c r="AO14" i="30"/>
  <c r="AY14" i="30" s="1"/>
  <c r="AU45" i="30"/>
  <c r="AE45" i="30"/>
  <c r="M47" i="30"/>
  <c r="Q45" i="30"/>
  <c r="BA45" i="30"/>
  <c r="AK45" i="30"/>
  <c r="AS46" i="41"/>
  <c r="AU46" i="41"/>
  <c r="AO38" i="31"/>
  <c r="AY38" i="31" s="1"/>
  <c r="AO11" i="39"/>
  <c r="AY11" i="39" s="1"/>
  <c r="W22" i="45"/>
  <c r="Y22" i="45" s="1"/>
  <c r="W22" i="42"/>
  <c r="Y22" i="42"/>
  <c r="W22" i="39"/>
  <c r="Y22" i="39" s="1"/>
  <c r="BK17" i="89"/>
  <c r="BW17" i="89" s="1"/>
  <c r="M19" i="95"/>
  <c r="Y39" i="30"/>
  <c r="AI39" i="30" s="1"/>
  <c r="BA34" i="41"/>
  <c r="AY34" i="41"/>
  <c r="AS9" i="42"/>
  <c r="AU9" i="42"/>
  <c r="K24" i="96"/>
  <c r="E77" i="95" s="1"/>
  <c r="G77" i="95" s="1"/>
  <c r="AM44" i="32"/>
  <c r="AS36" i="32"/>
  <c r="AS44" i="32" s="1"/>
  <c r="AC24" i="7" s="1"/>
  <c r="AU36" i="32"/>
  <c r="M51" i="26"/>
  <c r="M53" i="26" s="1"/>
  <c r="I53" i="26"/>
  <c r="E32" i="12" s="1"/>
  <c r="E39" i="12" s="1"/>
  <c r="BS18" i="91"/>
  <c r="BU18" i="91"/>
  <c r="BS15" i="91"/>
  <c r="BU15" i="91"/>
  <c r="BS13" i="91"/>
  <c r="BU13" i="91"/>
  <c r="BS14" i="91"/>
  <c r="BU14" i="91"/>
  <c r="AO16" i="33"/>
  <c r="AY16" i="33" s="1"/>
  <c r="Y44" i="34"/>
  <c r="AI36" i="34"/>
  <c r="AI44" i="34" s="1"/>
  <c r="Y20" i="7" s="1"/>
  <c r="CG35" i="52"/>
  <c r="Y35" i="52"/>
  <c r="AC46" i="30"/>
  <c r="AE46" i="30"/>
  <c r="AO44" i="37"/>
  <c r="AY36" i="37"/>
  <c r="AY44" i="37" s="1"/>
  <c r="AG17" i="7" s="1"/>
  <c r="AO39" i="45"/>
  <c r="AY39" i="45" s="1"/>
  <c r="AS36" i="39"/>
  <c r="AU36" i="39"/>
  <c r="AM46" i="44"/>
  <c r="W44" i="31"/>
  <c r="AC36" i="31"/>
  <c r="AC44" i="31" s="1"/>
  <c r="U25" i="7" s="1"/>
  <c r="W20" i="31"/>
  <c r="AC20" i="31" s="1"/>
  <c r="BA14" i="42"/>
  <c r="AY14" i="42"/>
  <c r="BA45" i="38"/>
  <c r="AK45" i="38"/>
  <c r="M47" i="38"/>
  <c r="Q45" i="38"/>
  <c r="S45" i="38" s="1"/>
  <c r="AU45" i="38"/>
  <c r="AE45" i="38"/>
  <c r="AO38" i="45"/>
  <c r="AY38" i="45" s="1"/>
  <c r="AM38" i="45"/>
  <c r="AS38" i="45" s="1"/>
  <c r="AI46" i="33"/>
  <c r="AK46" i="33"/>
  <c r="W44" i="41"/>
  <c r="AC36" i="41"/>
  <c r="AC44" i="41" s="1"/>
  <c r="U13" i="7" s="1"/>
  <c r="AE36" i="41"/>
  <c r="BA9" i="44"/>
  <c r="AY9" i="44"/>
  <c r="AO22" i="33"/>
  <c r="AM22" i="33"/>
  <c r="AO22" i="46"/>
  <c r="AM22" i="46"/>
  <c r="AM22" i="44"/>
  <c r="AO22" i="44" s="1"/>
  <c r="AI9" i="34"/>
  <c r="M58" i="95"/>
  <c r="K58" i="95"/>
  <c r="I34" i="22" s="1"/>
  <c r="M34" i="22" s="1"/>
  <c r="S34" i="22" s="1"/>
  <c r="AY14" i="33"/>
  <c r="BA14" i="33"/>
  <c r="Y44" i="40"/>
  <c r="AI36" i="40"/>
  <c r="AI44" i="40" s="1"/>
  <c r="Y14" i="7" s="1"/>
  <c r="AK36" i="40"/>
  <c r="AI36" i="39"/>
  <c r="AK36" i="39"/>
  <c r="AM38" i="36"/>
  <c r="AS38" i="36" s="1"/>
  <c r="AM46" i="46"/>
  <c r="AU46" i="46" s="1"/>
  <c r="AO46" i="46"/>
  <c r="BA46" i="46" s="1"/>
  <c r="AM39" i="43"/>
  <c r="AS39" i="43" s="1"/>
  <c r="AO39" i="43"/>
  <c r="AY39" i="43" s="1"/>
  <c r="M26" i="56"/>
  <c r="I64" i="56"/>
  <c r="W21" i="44"/>
  <c r="Y21" i="44" s="1"/>
  <c r="W21" i="33"/>
  <c r="Y21" i="33"/>
  <c r="AC46" i="43"/>
  <c r="AE46" i="43"/>
  <c r="AK14" i="32"/>
  <c r="AI14" i="32"/>
  <c r="M47" i="43"/>
  <c r="Q45" i="43"/>
  <c r="S45" i="43" s="1"/>
  <c r="S44" i="31"/>
  <c r="Y20" i="37"/>
  <c r="AI20" i="37" s="1"/>
  <c r="W20" i="37"/>
  <c r="AC20" i="37" s="1"/>
  <c r="AM22" i="37"/>
  <c r="AS22" i="37" s="1"/>
  <c r="AM22" i="34"/>
  <c r="AS22" i="34" s="1"/>
  <c r="AO22" i="34"/>
  <c r="AY22" i="34" s="1"/>
  <c r="AM22" i="32"/>
  <c r="AO22" i="32"/>
  <c r="AS9" i="38"/>
  <c r="AI46" i="40"/>
  <c r="AK46" i="40"/>
  <c r="W44" i="43"/>
  <c r="AC36" i="43"/>
  <c r="AC44" i="43" s="1"/>
  <c r="U11" i="7" s="1"/>
  <c r="AE36" i="43"/>
  <c r="BQ23" i="90"/>
  <c r="AI46" i="42"/>
  <c r="AK46" i="42"/>
  <c r="AS46" i="38"/>
  <c r="AU46" i="38"/>
  <c r="AM21" i="31"/>
  <c r="AS21" i="31" s="1"/>
  <c r="AM21" i="46"/>
  <c r="AO21" i="46" s="1"/>
  <c r="AM21" i="43"/>
  <c r="AO21" i="43" s="1"/>
  <c r="W44" i="32"/>
  <c r="AC36" i="32"/>
  <c r="AC44" i="32" s="1"/>
  <c r="U24" i="7" s="1"/>
  <c r="AE36" i="32"/>
  <c r="BS18" i="88"/>
  <c r="BU18" i="88"/>
  <c r="BS20" i="88"/>
  <c r="BU20" i="88"/>
  <c r="BS17" i="88"/>
  <c r="BU17" i="88"/>
  <c r="BS14" i="88"/>
  <c r="BU14" i="88"/>
  <c r="BM23" i="92"/>
  <c r="BE25" i="3" s="1"/>
  <c r="G948" i="1" s="1"/>
  <c r="I48" i="44"/>
  <c r="I48" i="38"/>
  <c r="S44" i="33"/>
  <c r="AO36" i="33"/>
  <c r="AM36" i="33"/>
  <c r="W44" i="45"/>
  <c r="AC36" i="45"/>
  <c r="AC44" i="45" s="1"/>
  <c r="U9" i="7" s="1"/>
  <c r="AE36" i="45"/>
  <c r="Y44" i="35"/>
  <c r="AI36" i="35"/>
  <c r="AI44" i="35" s="1"/>
  <c r="Y19" i="7" s="1"/>
  <c r="AK36" i="35"/>
  <c r="BO23" i="90"/>
  <c r="AI46" i="34"/>
  <c r="AK46" i="34"/>
  <c r="Q50" i="54"/>
  <c r="W50" i="54" s="1"/>
  <c r="Y50" i="54"/>
  <c r="AM20" i="35"/>
  <c r="AO20" i="35" s="1"/>
  <c r="G53" i="95"/>
  <c r="AM38" i="30"/>
  <c r="AS38" i="30" s="1"/>
  <c r="AO22" i="38"/>
  <c r="AY22" i="38" s="1"/>
  <c r="AM22" i="38"/>
  <c r="AS22" i="38" s="1"/>
  <c r="Y22" i="35"/>
  <c r="W22" i="35"/>
  <c r="W22" i="36"/>
  <c r="AC22" i="36" s="1"/>
  <c r="BK19" i="89"/>
  <c r="BW19" i="89" s="1"/>
  <c r="BI18" i="89"/>
  <c r="BI20" i="89"/>
  <c r="BI9" i="89"/>
  <c r="BI12" i="89"/>
  <c r="BI11" i="89"/>
  <c r="BI13" i="89"/>
  <c r="BI17" i="89"/>
  <c r="BI19" i="89"/>
  <c r="BI8" i="89"/>
  <c r="BI16" i="89"/>
  <c r="BI22" i="89"/>
  <c r="BI14" i="89"/>
  <c r="BI15" i="89"/>
  <c r="BI21" i="89"/>
  <c r="BI10" i="89"/>
  <c r="S45" i="40"/>
  <c r="M47" i="40"/>
  <c r="Q45" i="40"/>
  <c r="K64" i="95"/>
  <c r="I53" i="55" s="1"/>
  <c r="M53" i="55" s="1"/>
  <c r="AY14" i="44"/>
  <c r="BA14" i="44"/>
  <c r="AI46" i="32"/>
  <c r="AK46" i="32"/>
  <c r="BS22" i="90"/>
  <c r="BU22" i="90"/>
  <c r="BI23" i="90"/>
  <c r="BS8" i="90"/>
  <c r="BS17" i="90"/>
  <c r="BU17" i="90"/>
  <c r="BS18" i="90"/>
  <c r="BU18" i="90"/>
  <c r="AC46" i="38"/>
  <c r="AE46" i="38"/>
  <c r="AO21" i="30"/>
  <c r="AY21" i="30" s="1"/>
  <c r="AM21" i="30"/>
  <c r="AS21" i="30" s="1"/>
  <c r="AO21" i="45"/>
  <c r="AM21" i="45"/>
  <c r="I176" i="11"/>
  <c r="I177" i="11" s="1"/>
  <c r="I60" i="10" s="1"/>
  <c r="BA13" i="32"/>
  <c r="AY13" i="32"/>
  <c r="W44" i="38"/>
  <c r="AC36" i="38"/>
  <c r="AC44" i="38" s="1"/>
  <c r="U16" i="7" s="1"/>
  <c r="BM23" i="90"/>
  <c r="BS21" i="92"/>
  <c r="BU21" i="92"/>
  <c r="BA21" i="3" s="1"/>
  <c r="G830" i="1" s="1"/>
  <c r="BS22" i="92"/>
  <c r="BU22" i="92"/>
  <c r="BA24" i="3" s="1"/>
  <c r="G917" i="1" s="1"/>
  <c r="BI23" i="92"/>
  <c r="BA25" i="3" s="1"/>
  <c r="G946" i="1" s="1"/>
  <c r="BS8" i="92"/>
  <c r="I48" i="42"/>
  <c r="Y44" i="33"/>
  <c r="AI36" i="33"/>
  <c r="AI44" i="33" s="1"/>
  <c r="Y21" i="7" s="1"/>
  <c r="AK36" i="33"/>
  <c r="AC46" i="44"/>
  <c r="AE46" i="44"/>
  <c r="Y20" i="32"/>
  <c r="W20" i="32"/>
  <c r="AO20" i="45"/>
  <c r="AM20" i="45"/>
  <c r="AO20" i="39"/>
  <c r="AM20" i="39"/>
  <c r="AY46" i="41"/>
  <c r="BA46" i="41"/>
  <c r="AM22" i="45"/>
  <c r="AM22" i="42"/>
  <c r="AO22" i="42"/>
  <c r="AM22" i="39"/>
  <c r="W22" i="40"/>
  <c r="Y22" i="40" s="1"/>
  <c r="BK18" i="89"/>
  <c r="BW18" i="89" s="1"/>
  <c r="BO23" i="88"/>
  <c r="AY9" i="42"/>
  <c r="BA9" i="42"/>
  <c r="AY46" i="31"/>
  <c r="BA46" i="31"/>
  <c r="W21" i="34"/>
  <c r="AC21" i="34" s="1"/>
  <c r="AM21" i="39"/>
  <c r="AO21" i="39" s="1"/>
  <c r="AS46" i="43"/>
  <c r="AU46" i="43"/>
  <c r="BS11" i="91"/>
  <c r="BU11" i="91"/>
  <c r="BS12" i="91"/>
  <c r="BU12" i="91"/>
  <c r="BI23" i="91"/>
  <c r="BS8" i="91"/>
  <c r="BK23" i="88"/>
  <c r="AY36" i="38"/>
  <c r="AI46" i="30"/>
  <c r="AK46" i="30"/>
  <c r="AM44" i="42"/>
  <c r="AS36" i="42"/>
  <c r="AS44" i="42" s="1"/>
  <c r="AC12" i="7" s="1"/>
  <c r="AU36" i="42"/>
  <c r="AY36" i="41"/>
  <c r="BA36" i="41"/>
  <c r="AY36" i="36"/>
  <c r="AY36" i="43"/>
  <c r="BA36" i="43"/>
  <c r="W11" i="52"/>
  <c r="W98" i="52" s="1"/>
  <c r="E9" i="8" s="1"/>
  <c r="Q98" i="52"/>
  <c r="E9" i="10" s="1"/>
  <c r="AQ11" i="52"/>
  <c r="AQ98" i="52" s="1"/>
  <c r="E19" i="8" s="1"/>
  <c r="AM98" i="52"/>
  <c r="E15" i="10" s="1"/>
  <c r="S10" i="35"/>
  <c r="Q10" i="35"/>
  <c r="M35" i="35"/>
  <c r="Q10" i="33"/>
  <c r="S10" i="33" s="1"/>
  <c r="M35" i="33"/>
  <c r="AU10" i="46"/>
  <c r="AE10" i="46"/>
  <c r="BA10" i="46"/>
  <c r="AK10" i="46"/>
  <c r="S10" i="46"/>
  <c r="Q10" i="46"/>
  <c r="M35" i="46"/>
  <c r="AM38" i="41"/>
  <c r="AS38" i="41" s="1"/>
  <c r="W20" i="43"/>
  <c r="Y20" i="43" s="1"/>
  <c r="AS11" i="52"/>
  <c r="AI11" i="52"/>
  <c r="BC11" i="52"/>
  <c r="BM11" i="52"/>
  <c r="AI49" i="56"/>
  <c r="AM49" i="56"/>
  <c r="AS49" i="56" s="1"/>
  <c r="AC49" i="56"/>
  <c r="Q49" i="56"/>
  <c r="W49" i="56" s="1"/>
  <c r="S44" i="45"/>
  <c r="AM36" i="45"/>
  <c r="AK14" i="42"/>
  <c r="AI14" i="42"/>
  <c r="Y38" i="42"/>
  <c r="AI38" i="42" s="1"/>
  <c r="Y96" i="52"/>
  <c r="AS96" i="52"/>
  <c r="Y36" i="31"/>
  <c r="Y44" i="42"/>
  <c r="AI36" i="42"/>
  <c r="AI44" i="42" s="1"/>
  <c r="Y12" i="7" s="1"/>
  <c r="AK36" i="42"/>
  <c r="AY42" i="43"/>
  <c r="BA42" i="43"/>
  <c r="S20" i="31"/>
  <c r="S20" i="43"/>
  <c r="Q43" i="53"/>
  <c r="G23" i="10" s="1"/>
  <c r="W42" i="53"/>
  <c r="W43" i="53" s="1"/>
  <c r="I27" i="8" s="1"/>
  <c r="AI9" i="38"/>
  <c r="AC46" i="39"/>
  <c r="AE46" i="39"/>
  <c r="M47" i="44"/>
  <c r="Q45" i="44"/>
  <c r="S45" i="44" s="1"/>
  <c r="BA8" i="35"/>
  <c r="AY8" i="35"/>
  <c r="AO16" i="35"/>
  <c r="AY16" i="35" s="1"/>
  <c r="BA26" i="44"/>
  <c r="AY26" i="44"/>
  <c r="AC46" i="41"/>
  <c r="AE46" i="41"/>
  <c r="M16" i="49"/>
  <c r="I20" i="49"/>
  <c r="I18" i="49"/>
  <c r="Y39" i="41"/>
  <c r="AI39" i="41" s="1"/>
  <c r="M82" i="95"/>
  <c r="Y36" i="41"/>
  <c r="Y38" i="31"/>
  <c r="AI38" i="31" s="1"/>
  <c r="AS13" i="44"/>
  <c r="AU13" i="44"/>
  <c r="AM48" i="56"/>
  <c r="AS48" i="56" s="1"/>
  <c r="AC48" i="56"/>
  <c r="Q48" i="56"/>
  <c r="W48" i="56" s="1"/>
  <c r="AI48" i="56"/>
  <c r="Y22" i="31"/>
  <c r="AI22" i="31" s="1"/>
  <c r="W22" i="31"/>
  <c r="AC22" i="31" s="1"/>
  <c r="Y22" i="43"/>
  <c r="W22" i="43"/>
  <c r="BA34" i="42"/>
  <c r="AY34" i="42"/>
  <c r="M47" i="41"/>
  <c r="Q45" i="41"/>
  <c r="S45" i="41" s="1"/>
  <c r="Y39" i="32"/>
  <c r="AI39" i="32" s="1"/>
  <c r="AO13" i="31"/>
  <c r="AY13" i="31" s="1"/>
  <c r="AO37" i="30"/>
  <c r="AY37" i="30" s="1"/>
  <c r="AM46" i="40"/>
  <c r="AO46" i="40"/>
  <c r="Y37" i="52"/>
  <c r="AS37" i="52"/>
  <c r="AO19" i="44"/>
  <c r="AY19" i="44" s="1"/>
  <c r="M15" i="95"/>
  <c r="AO38" i="33"/>
  <c r="AY38" i="33" s="1"/>
  <c r="AM38" i="33"/>
  <c r="AS38" i="33" s="1"/>
  <c r="AO39" i="38"/>
  <c r="AY39" i="38" s="1"/>
  <c r="AM39" i="38"/>
  <c r="AS39" i="38" s="1"/>
  <c r="M13" i="95"/>
  <c r="K35" i="74"/>
  <c r="I26" i="54" s="1"/>
  <c r="S21" i="44"/>
  <c r="S21" i="33"/>
  <c r="W44" i="44"/>
  <c r="AC36" i="44"/>
  <c r="AC44" i="44" s="1"/>
  <c r="U10" i="7" s="1"/>
  <c r="AE36" i="44"/>
  <c r="Y46" i="43"/>
  <c r="BA45" i="36"/>
  <c r="AK45" i="36"/>
  <c r="S45" i="36"/>
  <c r="M47" i="36"/>
  <c r="Q45" i="36"/>
  <c r="AU45" i="36"/>
  <c r="AE45" i="36"/>
  <c r="BQ23" i="88"/>
  <c r="AO15" i="30"/>
  <c r="AY15" i="30" s="1"/>
  <c r="BA9" i="40"/>
  <c r="AY9" i="40"/>
  <c r="AO46" i="45"/>
  <c r="AM46" i="45"/>
  <c r="BO23" i="92"/>
  <c r="BG25" i="3" s="1"/>
  <c r="G949" i="1" s="1"/>
  <c r="AO19" i="39"/>
  <c r="AY19" i="39" s="1"/>
  <c r="AO38" i="38"/>
  <c r="AY38" i="38" s="1"/>
  <c r="K98" i="52"/>
  <c r="Q10" i="40"/>
  <c r="S10" i="40" s="1"/>
  <c r="M35" i="40"/>
  <c r="AU10" i="34"/>
  <c r="AE10" i="34"/>
  <c r="BA10" i="34"/>
  <c r="AK10" i="34"/>
  <c r="Q10" i="34"/>
  <c r="M35" i="34"/>
  <c r="Y39" i="37"/>
  <c r="AI39" i="37" s="1"/>
  <c r="Y38" i="39"/>
  <c r="AI38" i="39" s="1"/>
  <c r="AY36" i="31"/>
  <c r="K21" i="73"/>
  <c r="I53" i="23" s="1"/>
  <c r="M53" i="23" s="1"/>
  <c r="S53" i="23" s="1"/>
  <c r="S20" i="37"/>
  <c r="BK84" i="52"/>
  <c r="AS9" i="32"/>
  <c r="AU9" i="32"/>
  <c r="AO16" i="37"/>
  <c r="AY16" i="37" s="1"/>
  <c r="AO38" i="43"/>
  <c r="AY38" i="43" s="1"/>
  <c r="AO9" i="38"/>
  <c r="AM44" i="40"/>
  <c r="AS36" i="40"/>
  <c r="AS44" i="40" s="1"/>
  <c r="AC14" i="7" s="1"/>
  <c r="AU36" i="40"/>
  <c r="AC46" i="40"/>
  <c r="AE46" i="40"/>
  <c r="Y36" i="43"/>
  <c r="Y46" i="46"/>
  <c r="AK46" i="46" s="1"/>
  <c r="Y21" i="38"/>
  <c r="AI21" i="38" s="1"/>
  <c r="W21" i="38"/>
  <c r="AC21" i="38" s="1"/>
  <c r="BS19" i="88"/>
  <c r="BU19" i="88"/>
  <c r="BS16" i="88"/>
  <c r="BU16" i="88"/>
  <c r="BS13" i="88"/>
  <c r="BU13" i="88"/>
  <c r="BS11" i="88"/>
  <c r="BU11" i="88"/>
  <c r="AO15" i="45"/>
  <c r="AY15" i="45" s="1"/>
  <c r="M32" i="94"/>
  <c r="Y38" i="38"/>
  <c r="AI38" i="38" s="1"/>
  <c r="Q10" i="44"/>
  <c r="M35" i="44"/>
  <c r="Q10" i="38"/>
  <c r="S10" i="38" s="1"/>
  <c r="AU10" i="38"/>
  <c r="AE10" i="38"/>
  <c r="BA10" i="38"/>
  <c r="AK10" i="38"/>
  <c r="M35" i="38"/>
  <c r="Y36" i="45"/>
  <c r="M47" i="32"/>
  <c r="Q45" i="32"/>
  <c r="AI9" i="30"/>
  <c r="BA23" i="43"/>
  <c r="AY23" i="43"/>
  <c r="Y20" i="41"/>
  <c r="W20" i="41"/>
  <c r="W20" i="38"/>
  <c r="AC20" i="38" s="1"/>
  <c r="BK80" i="52"/>
  <c r="BK98" i="52" s="1"/>
  <c r="E18" i="8" s="1"/>
  <c r="K66" i="95"/>
  <c r="M66" i="95" s="1"/>
  <c r="Q21" i="49"/>
  <c r="W22" i="38"/>
  <c r="AC22" i="38" s="1"/>
  <c r="S22" i="35"/>
  <c r="S22" i="36"/>
  <c r="BK20" i="89"/>
  <c r="BW20" i="89" s="1"/>
  <c r="BQ18" i="89"/>
  <c r="CC18" i="89" s="1"/>
  <c r="BQ10" i="89"/>
  <c r="CC10" i="89" s="1"/>
  <c r="BQ12" i="89"/>
  <c r="CC12" i="89" s="1"/>
  <c r="BQ14" i="89"/>
  <c r="CC14" i="89" s="1"/>
  <c r="BQ17" i="89"/>
  <c r="CC17" i="89" s="1"/>
  <c r="BQ21" i="89"/>
  <c r="CC21" i="89" s="1"/>
  <c r="BQ9" i="89"/>
  <c r="CC9" i="89" s="1"/>
  <c r="BQ15" i="89"/>
  <c r="CC15" i="89" s="1"/>
  <c r="BQ16" i="89"/>
  <c r="CC16" i="89" s="1"/>
  <c r="BQ20" i="89"/>
  <c r="CC20" i="89" s="1"/>
  <c r="BQ8" i="89"/>
  <c r="BQ19" i="89"/>
  <c r="CC19" i="89" s="1"/>
  <c r="BQ22" i="89"/>
  <c r="CC22" i="89" s="1"/>
  <c r="BQ11" i="89"/>
  <c r="CC11" i="89" s="1"/>
  <c r="BQ13" i="89"/>
  <c r="CC13" i="89" s="1"/>
  <c r="K20" i="96"/>
  <c r="E65" i="95" s="1"/>
  <c r="G65" i="95" s="1"/>
  <c r="AS14" i="44"/>
  <c r="AU14" i="44"/>
  <c r="S10" i="22"/>
  <c r="S31" i="22" s="1"/>
  <c r="I39" i="8" s="1"/>
  <c r="M31" i="22"/>
  <c r="G33" i="10" s="1"/>
  <c r="BS19" i="90"/>
  <c r="BU19" i="90"/>
  <c r="BS20" i="90"/>
  <c r="BU20" i="90"/>
  <c r="BS13" i="90"/>
  <c r="BU13" i="90"/>
  <c r="AM39" i="46"/>
  <c r="AM44" i="46" s="1"/>
  <c r="S8" i="28" s="1"/>
  <c r="AO39" i="46"/>
  <c r="AO44" i="46" s="1"/>
  <c r="Y8" i="28" s="1"/>
  <c r="W21" i="30"/>
  <c r="AC21" i="30" s="1"/>
  <c r="W21" i="45"/>
  <c r="M62" i="95"/>
  <c r="BQ23" i="91"/>
  <c r="AO15" i="44"/>
  <c r="AY15" i="44" s="1"/>
  <c r="M23" i="50"/>
  <c r="I64" i="50"/>
  <c r="CG97" i="52"/>
  <c r="Y97" i="52"/>
  <c r="Y36" i="38"/>
  <c r="AS14" i="35"/>
  <c r="AU14" i="35"/>
  <c r="BS18" i="92"/>
  <c r="BU18" i="92"/>
  <c r="BA18" i="3" s="1"/>
  <c r="G743" i="1" s="1"/>
  <c r="BS19" i="92"/>
  <c r="BU19" i="92"/>
  <c r="BA19" i="3" s="1"/>
  <c r="G772" i="1" s="1"/>
  <c r="BS20" i="92"/>
  <c r="BU20" i="92"/>
  <c r="BA20" i="3" s="1"/>
  <c r="G801" i="1" s="1"/>
  <c r="BS17" i="92"/>
  <c r="BU17" i="92"/>
  <c r="BA17" i="3" s="1"/>
  <c r="G714" i="1" s="1"/>
  <c r="BA98" i="52"/>
  <c r="E16" i="8" s="1"/>
  <c r="E17" i="8" s="1"/>
  <c r="BA10" i="30"/>
  <c r="AK10" i="30"/>
  <c r="Q10" i="30"/>
  <c r="AU10" i="30"/>
  <c r="AE10" i="30"/>
  <c r="M35" i="30"/>
  <c r="Q10" i="42"/>
  <c r="S10" i="42" s="1"/>
  <c r="M35" i="42"/>
  <c r="S45" i="33"/>
  <c r="M47" i="33"/>
  <c r="Q45" i="33"/>
  <c r="Y46" i="44"/>
  <c r="Y11" i="50"/>
  <c r="AS46" i="34"/>
  <c r="AU46" i="34"/>
  <c r="W20" i="30"/>
  <c r="AC20" i="30" s="1"/>
  <c r="AO19" i="32"/>
  <c r="AY19" i="32" s="1"/>
  <c r="M80" i="95"/>
  <c r="AY8" i="31"/>
  <c r="AO39" i="42"/>
  <c r="AY39" i="42" s="1"/>
  <c r="AS46" i="33"/>
  <c r="AU46" i="33"/>
  <c r="AO39" i="41"/>
  <c r="AY39" i="41" s="1"/>
  <c r="W22" i="30"/>
  <c r="AC22" i="30" s="1"/>
  <c r="AO18" i="41"/>
  <c r="AY18" i="41" s="1"/>
  <c r="BK15" i="89"/>
  <c r="BW15" i="89" s="1"/>
  <c r="M63" i="95"/>
  <c r="AO39" i="32"/>
  <c r="AY39" i="32" s="1"/>
  <c r="Y35" i="54"/>
  <c r="I29" i="51"/>
  <c r="M29" i="51" s="1"/>
  <c r="K41" i="94"/>
  <c r="E28" i="12" s="1"/>
  <c r="Y25" i="50"/>
  <c r="AS46" i="31"/>
  <c r="AU46" i="31"/>
  <c r="K9" i="73"/>
  <c r="I17" i="23" s="1"/>
  <c r="S21" i="34"/>
  <c r="W21" i="39"/>
  <c r="AO17" i="37"/>
  <c r="AY17" i="37" s="1"/>
  <c r="AO46" i="43"/>
  <c r="BS9" i="91"/>
  <c r="BU9" i="91"/>
  <c r="BS10" i="91"/>
  <c r="BU10" i="91"/>
  <c r="BS19" i="91"/>
  <c r="BU19" i="91"/>
  <c r="BS20" i="91"/>
  <c r="BU20" i="91"/>
  <c r="W44" i="34"/>
  <c r="AC36" i="34"/>
  <c r="AC44" i="34" s="1"/>
  <c r="U20" i="7" s="1"/>
  <c r="AS35" i="52"/>
  <c r="AC46" i="37"/>
  <c r="AE46" i="37"/>
  <c r="AM44" i="37"/>
  <c r="AS36" i="37"/>
  <c r="AS44" i="37" s="1"/>
  <c r="AC17" i="7" s="1"/>
  <c r="AO36" i="39"/>
  <c r="AS46" i="42"/>
  <c r="AU46" i="42"/>
  <c r="AY14" i="40"/>
  <c r="BA14" i="40"/>
  <c r="CE11" i="52"/>
  <c r="CE98" i="52" s="1"/>
  <c r="E28" i="8" s="1"/>
  <c r="CA98" i="52"/>
  <c r="E24" i="10" s="1"/>
  <c r="AU10" i="36"/>
  <c r="AE10" i="36"/>
  <c r="BA10" i="36"/>
  <c r="AK10" i="36"/>
  <c r="Q10" i="36"/>
  <c r="S10" i="36" s="1"/>
  <c r="M35" i="36"/>
  <c r="AO38" i="39"/>
  <c r="AY38" i="39" s="1"/>
  <c r="AM38" i="39"/>
  <c r="AS38" i="39" s="1"/>
  <c r="Y20" i="33"/>
  <c r="W20" i="33"/>
  <c r="Y20" i="46"/>
  <c r="W20" i="46"/>
  <c r="AI46" i="39"/>
  <c r="AK46" i="39"/>
  <c r="M47" i="39"/>
  <c r="Q45" i="39"/>
  <c r="S45" i="39"/>
  <c r="AI46" i="41"/>
  <c r="AK46" i="41"/>
  <c r="M20" i="51"/>
  <c r="I24" i="51"/>
  <c r="AS14" i="41"/>
  <c r="AU14" i="41"/>
  <c r="BA13" i="44"/>
  <c r="AY13" i="44"/>
  <c r="Q48" i="54"/>
  <c r="W48" i="54" s="1"/>
  <c r="Y48" i="54"/>
  <c r="AM22" i="31"/>
  <c r="AS22" i="31" s="1"/>
  <c r="AM22" i="43"/>
  <c r="AM39" i="30"/>
  <c r="AS39" i="30" s="1"/>
  <c r="BA9" i="39"/>
  <c r="AY9" i="39"/>
  <c r="AI14" i="35"/>
  <c r="AK14" i="35"/>
  <c r="AI46" i="31"/>
  <c r="AK46" i="31"/>
  <c r="E45" i="10"/>
  <c r="E47" i="10" s="1"/>
  <c r="W21" i="36"/>
  <c r="AC21" i="36" s="1"/>
  <c r="W21" i="41"/>
  <c r="Y21" i="41"/>
  <c r="BA23" i="40"/>
  <c r="AY23" i="40"/>
  <c r="AC46" i="35"/>
  <c r="AE46" i="35"/>
  <c r="I42" i="55"/>
  <c r="BA45" i="31"/>
  <c r="AK45" i="31"/>
  <c r="S45" i="31"/>
  <c r="M47" i="31"/>
  <c r="Q45" i="31"/>
  <c r="AU45" i="31"/>
  <c r="AE45" i="31"/>
  <c r="BO23" i="91"/>
  <c r="BK23" i="92"/>
  <c r="BC25" i="3" s="1"/>
  <c r="G947" i="1" s="1"/>
  <c r="I48" i="39"/>
  <c r="W44" i="37"/>
  <c r="AC36" i="37"/>
  <c r="AC44" i="37" s="1"/>
  <c r="U17" i="7" s="1"/>
  <c r="AY46" i="36"/>
  <c r="BA46" i="36"/>
  <c r="W20" i="40"/>
  <c r="Y20" i="40" s="1"/>
  <c r="AO20" i="34"/>
  <c r="AY20" i="34" s="1"/>
  <c r="AM20" i="34"/>
  <c r="AS20" i="34" s="1"/>
  <c r="BA9" i="32"/>
  <c r="AY9" i="32"/>
  <c r="S45" i="45"/>
  <c r="M47" i="45"/>
  <c r="Q45" i="45"/>
  <c r="AS36" i="30"/>
  <c r="AS44" i="30" s="1"/>
  <c r="AC26" i="7" s="1"/>
  <c r="BA13" i="33"/>
  <c r="AY13" i="33"/>
  <c r="W44" i="36"/>
  <c r="AC36" i="36"/>
  <c r="AC44" i="36" s="1"/>
  <c r="U18" i="7" s="1"/>
  <c r="AU45" i="34"/>
  <c r="AE45" i="34"/>
  <c r="BA45" i="34"/>
  <c r="AK45" i="34"/>
  <c r="M47" i="34"/>
  <c r="Q45" i="34"/>
  <c r="AM21" i="38"/>
  <c r="AS21" i="38" s="1"/>
  <c r="W21" i="35"/>
  <c r="Y21" i="35" s="1"/>
  <c r="Y44" i="32"/>
  <c r="AI36" i="32"/>
  <c r="AI44" i="32" s="1"/>
  <c r="Y24" i="7" s="1"/>
  <c r="AK36" i="32"/>
  <c r="AS13" i="35"/>
  <c r="AU13" i="35"/>
  <c r="BS15" i="88"/>
  <c r="BU15" i="88"/>
  <c r="BS9" i="88"/>
  <c r="BU9" i="88"/>
  <c r="BS10" i="88"/>
  <c r="BU10" i="88"/>
  <c r="BI23" i="88"/>
  <c r="BS8" i="88"/>
  <c r="AC46" i="45"/>
  <c r="AE46" i="45"/>
  <c r="AS13" i="39"/>
  <c r="AU13" i="39"/>
  <c r="I48" i="43"/>
  <c r="I48" i="41"/>
  <c r="BA34" i="39"/>
  <c r="AY34" i="39"/>
  <c r="K54" i="95"/>
  <c r="I32" i="22" s="1"/>
  <c r="AK13" i="35"/>
  <c r="AI13" i="35"/>
  <c r="AI46" i="36"/>
  <c r="AK46" i="36"/>
  <c r="AK13" i="44"/>
  <c r="AI13" i="44"/>
  <c r="W20" i="44"/>
  <c r="AM20" i="41"/>
  <c r="AM20" i="38"/>
  <c r="AS20" i="38" s="1"/>
  <c r="AO20" i="38"/>
  <c r="AY20" i="38" s="1"/>
  <c r="W44" i="30"/>
  <c r="G24" i="28" s="1"/>
  <c r="AC36" i="30"/>
  <c r="AC44" i="30" s="1"/>
  <c r="U26" i="7" s="1"/>
  <c r="BA9" i="41"/>
  <c r="AY9" i="41"/>
  <c r="W22" i="41"/>
  <c r="AI14" i="45"/>
  <c r="AK14" i="45"/>
  <c r="AS13" i="43"/>
  <c r="AU13" i="43"/>
  <c r="BA23" i="32"/>
  <c r="AY23" i="32"/>
  <c r="AK9" i="45"/>
  <c r="AI9" i="45"/>
  <c r="BS14" i="90"/>
  <c r="BU14" i="90"/>
  <c r="BS15" i="90"/>
  <c r="BU15" i="90"/>
  <c r="BS16" i="90"/>
  <c r="BU16" i="90"/>
  <c r="BS11" i="90"/>
  <c r="BU11" i="90"/>
  <c r="W10" i="50"/>
  <c r="I90" i="25"/>
  <c r="W21" i="32"/>
  <c r="W21" i="40"/>
  <c r="AM21" i="37"/>
  <c r="AS21" i="37" s="1"/>
  <c r="AS9" i="37"/>
  <c r="AO44" i="44"/>
  <c r="AY36" i="44"/>
  <c r="AY44" i="44" s="1"/>
  <c r="AG10" i="7" s="1"/>
  <c r="BA36" i="44"/>
  <c r="AY14" i="45"/>
  <c r="BA14" i="45"/>
  <c r="BA45" i="46"/>
  <c r="AK45" i="46"/>
  <c r="M47" i="46"/>
  <c r="AU45" i="46"/>
  <c r="AE45" i="46"/>
  <c r="Q45" i="46"/>
  <c r="AM46" i="30"/>
  <c r="AY14" i="35"/>
  <c r="BA14" i="35"/>
  <c r="BS13" i="92"/>
  <c r="BU13" i="92"/>
  <c r="BA13" i="3" s="1"/>
  <c r="G598" i="1" s="1"/>
  <c r="BS14" i="92"/>
  <c r="BU14" i="92"/>
  <c r="BA14" i="3" s="1"/>
  <c r="G627" i="1" s="1"/>
  <c r="BS15" i="92"/>
  <c r="BU15" i="92"/>
  <c r="BA15" i="3" s="1"/>
  <c r="G656" i="1" s="1"/>
  <c r="BS16" i="92"/>
  <c r="BU16" i="92"/>
  <c r="BA16" i="3" s="1"/>
  <c r="G685" i="1" s="1"/>
  <c r="I48" i="32"/>
  <c r="I48" i="45"/>
  <c r="S44" i="46"/>
  <c r="BO25" i="51"/>
  <c r="BG25" i="51"/>
  <c r="AY25" i="51"/>
  <c r="AQ25" i="51"/>
  <c r="AI25" i="51"/>
  <c r="AA25" i="51"/>
  <c r="Q25" i="51"/>
  <c r="AY46" i="34"/>
  <c r="BA46" i="34"/>
  <c r="AM20" i="30"/>
  <c r="AS20" i="30" s="1"/>
  <c r="W20" i="42"/>
  <c r="AS46" i="39"/>
  <c r="AU46" i="39"/>
  <c r="AY46" i="33"/>
  <c r="BA46" i="33"/>
  <c r="BO21" i="51"/>
  <c r="BS21" i="51" s="1"/>
  <c r="BG21" i="51"/>
  <c r="AY21" i="51"/>
  <c r="AQ21" i="51"/>
  <c r="AI21" i="51"/>
  <c r="AM21" i="51" s="1"/>
  <c r="AA21" i="51"/>
  <c r="Q21" i="51"/>
  <c r="W21" i="51" s="1"/>
  <c r="AM22" i="30"/>
  <c r="AS22" i="30" s="1"/>
  <c r="AS46" i="32"/>
  <c r="AU46" i="32"/>
  <c r="M41" i="94"/>
  <c r="M76" i="95"/>
  <c r="K76" i="95"/>
  <c r="I28" i="51" s="1"/>
  <c r="Y21" i="42"/>
  <c r="W21" i="42"/>
  <c r="AO44" i="32"/>
  <c r="AY36" i="32"/>
  <c r="AY44" i="32" s="1"/>
  <c r="AG24" i="7" s="1"/>
  <c r="BA36" i="32"/>
  <c r="AS46" i="35"/>
  <c r="AU46" i="35"/>
  <c r="BS21" i="91"/>
  <c r="BU21" i="91"/>
  <c r="BS22" i="91"/>
  <c r="BU22" i="91"/>
  <c r="BS16" i="91"/>
  <c r="BU16" i="91"/>
  <c r="BS17" i="91"/>
  <c r="BU17" i="91"/>
  <c r="AS13" i="40"/>
  <c r="AU13" i="40"/>
  <c r="AM44" i="38"/>
  <c r="AS36" i="38"/>
  <c r="AS44" i="38" s="1"/>
  <c r="AC16" i="7" s="1"/>
  <c r="AI46" i="37"/>
  <c r="AK46" i="37"/>
  <c r="AM44" i="41"/>
  <c r="AS36" i="41"/>
  <c r="AS44" i="41" s="1"/>
  <c r="AC13" i="7" s="1"/>
  <c r="AU36" i="41"/>
  <c r="AM44" i="36"/>
  <c r="AS36" i="36"/>
  <c r="AS44" i="36" s="1"/>
  <c r="AC18" i="7" s="1"/>
  <c r="AM44" i="43"/>
  <c r="AS36" i="43"/>
  <c r="AS44" i="43" s="1"/>
  <c r="AC11" i="7" s="1"/>
  <c r="AU36" i="43"/>
  <c r="AO46" i="42"/>
  <c r="AI21" i="35" l="1"/>
  <c r="AK21" i="35"/>
  <c r="AI20" i="40"/>
  <c r="AK20" i="40"/>
  <c r="AO10" i="40"/>
  <c r="AM10" i="40"/>
  <c r="S35" i="40"/>
  <c r="AY21" i="43"/>
  <c r="BA21" i="43"/>
  <c r="AY22" i="44"/>
  <c r="BA22" i="44"/>
  <c r="S47" i="38"/>
  <c r="AM45" i="38"/>
  <c r="AY22" i="40"/>
  <c r="BA22" i="40"/>
  <c r="AI20" i="43"/>
  <c r="AK20" i="43"/>
  <c r="AO44" i="34"/>
  <c r="AY36" i="34"/>
  <c r="AY44" i="34" s="1"/>
  <c r="AG20" i="7" s="1"/>
  <c r="AI22" i="33"/>
  <c r="AK22" i="33"/>
  <c r="AY21" i="35"/>
  <c r="BA21" i="35"/>
  <c r="AY22" i="41"/>
  <c r="BA22" i="41"/>
  <c r="AY21" i="41"/>
  <c r="BA21" i="41"/>
  <c r="AO45" i="43"/>
  <c r="S47" i="43"/>
  <c r="AM45" i="43"/>
  <c r="AI21" i="44"/>
  <c r="AK21" i="44"/>
  <c r="AI22" i="45"/>
  <c r="AK22" i="45"/>
  <c r="AY21" i="32"/>
  <c r="BA21" i="32"/>
  <c r="AO10" i="42"/>
  <c r="AM10" i="42"/>
  <c r="S35" i="42"/>
  <c r="AM10" i="36"/>
  <c r="S35" i="36"/>
  <c r="AO10" i="38"/>
  <c r="AY10" i="38" s="1"/>
  <c r="AM10" i="38"/>
  <c r="S35" i="38"/>
  <c r="S48" i="38" s="1"/>
  <c r="AO45" i="41"/>
  <c r="S47" i="41"/>
  <c r="AM45" i="41"/>
  <c r="S47" i="44"/>
  <c r="AM45" i="44"/>
  <c r="AM10" i="33"/>
  <c r="S35" i="33"/>
  <c r="AY21" i="39"/>
  <c r="BA21" i="39"/>
  <c r="AI22" i="40"/>
  <c r="AK22" i="40"/>
  <c r="AY20" i="35"/>
  <c r="BA20" i="35"/>
  <c r="AI22" i="39"/>
  <c r="AK22" i="39"/>
  <c r="AO44" i="35"/>
  <c r="AY36" i="35"/>
  <c r="AY44" i="35" s="1"/>
  <c r="AG19" i="7" s="1"/>
  <c r="BA36" i="35"/>
  <c r="AY21" i="40"/>
  <c r="BA21" i="40"/>
  <c r="AY46" i="42"/>
  <c r="BA46" i="42"/>
  <c r="S16" i="28"/>
  <c r="AU44" i="38"/>
  <c r="Y22" i="28"/>
  <c r="BA44" i="32"/>
  <c r="AC20" i="42"/>
  <c r="AE20" i="42"/>
  <c r="AS46" i="30"/>
  <c r="AU46" i="30"/>
  <c r="AC21" i="32"/>
  <c r="AE21" i="32"/>
  <c r="AC20" i="44"/>
  <c r="AE20" i="44"/>
  <c r="S18" i="28"/>
  <c r="AU44" i="36"/>
  <c r="AC21" i="42"/>
  <c r="AE21" i="42"/>
  <c r="Y20" i="42"/>
  <c r="AO46" i="30"/>
  <c r="Y10" i="28"/>
  <c r="BA44" i="44"/>
  <c r="AO21" i="37"/>
  <c r="AY21" i="37" s="1"/>
  <c r="Y21" i="32"/>
  <c r="Y20" i="44"/>
  <c r="M54" i="95"/>
  <c r="AC21" i="41"/>
  <c r="AE21" i="41"/>
  <c r="AO39" i="30"/>
  <c r="AY39" i="30" s="1"/>
  <c r="AO22" i="31"/>
  <c r="AY22" i="31" s="1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Y45" i="39"/>
  <c r="W45" i="39"/>
  <c r="Q47" i="39"/>
  <c r="M17" i="23"/>
  <c r="I90" i="23"/>
  <c r="Y22" i="30"/>
  <c r="AI22" i="30" s="1"/>
  <c r="W45" i="33"/>
  <c r="Q47" i="33"/>
  <c r="Y45" i="33"/>
  <c r="Y44" i="38"/>
  <c r="AI36" i="38"/>
  <c r="AI44" i="38" s="1"/>
  <c r="Y16" i="7" s="1"/>
  <c r="Q23" i="50"/>
  <c r="Y23" i="50"/>
  <c r="M64" i="50"/>
  <c r="Y21" i="30"/>
  <c r="AI21" i="30" s="1"/>
  <c r="AM22" i="35"/>
  <c r="W21" i="49"/>
  <c r="Y20" i="38"/>
  <c r="AI20" i="38" s="1"/>
  <c r="Y44" i="45"/>
  <c r="AI36" i="45"/>
  <c r="AI44" i="45" s="1"/>
  <c r="Y9" i="7" s="1"/>
  <c r="AK36" i="45"/>
  <c r="M48" i="44"/>
  <c r="AY9" i="38"/>
  <c r="AU35" i="34"/>
  <c r="AK35" i="34"/>
  <c r="M48" i="34"/>
  <c r="BA35" i="34"/>
  <c r="AE35" i="34"/>
  <c r="AI46" i="43"/>
  <c r="AK46" i="43"/>
  <c r="AM21" i="33"/>
  <c r="AO21" i="33"/>
  <c r="AC22" i="43"/>
  <c r="AE22" i="43"/>
  <c r="Y48" i="56"/>
  <c r="AO20" i="43"/>
  <c r="AM20" i="43"/>
  <c r="Y49" i="56"/>
  <c r="Y10" i="46"/>
  <c r="Y35" i="46" s="1"/>
  <c r="W10" i="46"/>
  <c r="W35" i="46" s="1"/>
  <c r="Q35" i="46"/>
  <c r="W10" i="35"/>
  <c r="Q35" i="35"/>
  <c r="AS22" i="42"/>
  <c r="AU22" i="42"/>
  <c r="AS20" i="45"/>
  <c r="AU20" i="45"/>
  <c r="M21" i="28"/>
  <c r="AK44" i="33"/>
  <c r="AS21" i="45"/>
  <c r="AU21" i="45"/>
  <c r="M64" i="95"/>
  <c r="BS10" i="89"/>
  <c r="BU10" i="89"/>
  <c r="BS22" i="89"/>
  <c r="BU22" i="89"/>
  <c r="BS17" i="89"/>
  <c r="BU17" i="89"/>
  <c r="BS9" i="89"/>
  <c r="BU9" i="89"/>
  <c r="Y22" i="36"/>
  <c r="AI22" i="36" s="1"/>
  <c r="AO38" i="30"/>
  <c r="AY38" i="30" s="1"/>
  <c r="AY44" i="30" s="1"/>
  <c r="AG26" i="7" s="1"/>
  <c r="M19" i="28"/>
  <c r="AK44" i="35"/>
  <c r="AM44" i="33"/>
  <c r="AS36" i="33"/>
  <c r="AS44" i="33" s="1"/>
  <c r="AC21" i="7" s="1"/>
  <c r="AU36" i="33"/>
  <c r="AO21" i="31"/>
  <c r="AY21" i="31" s="1"/>
  <c r="AS22" i="32"/>
  <c r="AU22" i="32"/>
  <c r="AO22" i="37"/>
  <c r="AY22" i="37" s="1"/>
  <c r="AO38" i="36"/>
  <c r="Y44" i="39"/>
  <c r="G13" i="28"/>
  <c r="AE44" i="41"/>
  <c r="G23" i="28"/>
  <c r="AE44" i="31"/>
  <c r="AC20" i="45"/>
  <c r="AE20" i="45"/>
  <c r="G21" i="28"/>
  <c r="AE44" i="33"/>
  <c r="S10" i="28"/>
  <c r="AU44" i="44"/>
  <c r="AC20" i="35"/>
  <c r="AE20" i="35"/>
  <c r="M48" i="43"/>
  <c r="AC22" i="32"/>
  <c r="AE22" i="32"/>
  <c r="Y22" i="37"/>
  <c r="AI22" i="37" s="1"/>
  <c r="G15" i="28"/>
  <c r="AE44" i="39"/>
  <c r="AC22" i="44"/>
  <c r="AE22" i="44"/>
  <c r="G12" i="28"/>
  <c r="AE44" i="42"/>
  <c r="W44" i="53"/>
  <c r="AO20" i="36"/>
  <c r="AY20" i="36" s="1"/>
  <c r="W10" i="31"/>
  <c r="Q35" i="31"/>
  <c r="AS21" i="42"/>
  <c r="AU21" i="42"/>
  <c r="AS20" i="44"/>
  <c r="AU20" i="44"/>
  <c r="Y44" i="37"/>
  <c r="Y44" i="44"/>
  <c r="AO44" i="42"/>
  <c r="AI21" i="42"/>
  <c r="AK21" i="42"/>
  <c r="Q47" i="46"/>
  <c r="Y45" i="46"/>
  <c r="Y47" i="46" s="1"/>
  <c r="O8" i="28" s="1"/>
  <c r="W45" i="46"/>
  <c r="W47" i="46" s="1"/>
  <c r="I8" i="28" s="1"/>
  <c r="AC21" i="40"/>
  <c r="AE21" i="40"/>
  <c r="W45" i="34"/>
  <c r="Q47" i="34"/>
  <c r="G18" i="28"/>
  <c r="AE44" i="36"/>
  <c r="S47" i="45"/>
  <c r="AM45" i="45"/>
  <c r="G17" i="28"/>
  <c r="AE44" i="37"/>
  <c r="S47" i="31"/>
  <c r="AM45" i="31"/>
  <c r="AO45" i="31" s="1"/>
  <c r="AS22" i="43"/>
  <c r="AU22" i="43"/>
  <c r="S17" i="28"/>
  <c r="AU44" i="37"/>
  <c r="AC21" i="39"/>
  <c r="AE21" i="39"/>
  <c r="BO29" i="51"/>
  <c r="BS29" i="51" s="1"/>
  <c r="BG29" i="51"/>
  <c r="AY29" i="51"/>
  <c r="AQ29" i="51"/>
  <c r="AI29" i="51"/>
  <c r="AM29" i="51" s="1"/>
  <c r="AA29" i="51"/>
  <c r="Q29" i="51"/>
  <c r="W29" i="51" s="1"/>
  <c r="W10" i="42"/>
  <c r="Q35" i="42"/>
  <c r="W10" i="30"/>
  <c r="Q35" i="30"/>
  <c r="AC21" i="45"/>
  <c r="AE21" i="45"/>
  <c r="K65" i="95"/>
  <c r="I55" i="53" s="1"/>
  <c r="W45" i="32"/>
  <c r="Q47" i="32"/>
  <c r="M48" i="38"/>
  <c r="BA35" i="38"/>
  <c r="AE35" i="38"/>
  <c r="AU35" i="38"/>
  <c r="AK35" i="38"/>
  <c r="W10" i="44"/>
  <c r="Y10" i="44"/>
  <c r="Q35" i="44"/>
  <c r="Y44" i="43"/>
  <c r="AI36" i="43"/>
  <c r="AI44" i="43" s="1"/>
  <c r="Y11" i="7" s="1"/>
  <c r="AK36" i="43"/>
  <c r="AO20" i="37"/>
  <c r="AY20" i="37" s="1"/>
  <c r="AM20" i="37"/>
  <c r="AS20" i="37" s="1"/>
  <c r="W10" i="34"/>
  <c r="Y10" i="34"/>
  <c r="Q35" i="34"/>
  <c r="Q48" i="34" s="1"/>
  <c r="W10" i="40"/>
  <c r="Q35" i="40"/>
  <c r="S47" i="36"/>
  <c r="AM45" i="36"/>
  <c r="AO45" i="36" s="1"/>
  <c r="AO21" i="44"/>
  <c r="AM21" i="44"/>
  <c r="AY46" i="40"/>
  <c r="BA46" i="40"/>
  <c r="AI22" i="43"/>
  <c r="AK22" i="43"/>
  <c r="Y44" i="41"/>
  <c r="AI36" i="41"/>
  <c r="AI44" i="41" s="1"/>
  <c r="Y13" i="7" s="1"/>
  <c r="AK36" i="41"/>
  <c r="AM20" i="31"/>
  <c r="AS20" i="31" s="1"/>
  <c r="AM44" i="45"/>
  <c r="AS36" i="45"/>
  <c r="AS44" i="45" s="1"/>
  <c r="AC9" i="7" s="1"/>
  <c r="AU36" i="45"/>
  <c r="AO10" i="46"/>
  <c r="AO35" i="46" s="1"/>
  <c r="AM10" i="46"/>
  <c r="AM35" i="46" s="1"/>
  <c r="S35" i="46"/>
  <c r="M48" i="35"/>
  <c r="AO10" i="35"/>
  <c r="AM10" i="35"/>
  <c r="S35" i="35"/>
  <c r="AY44" i="43"/>
  <c r="AG11" i="7" s="1"/>
  <c r="AS22" i="39"/>
  <c r="AU22" i="39"/>
  <c r="AS22" i="45"/>
  <c r="AU22" i="45"/>
  <c r="AY20" i="45"/>
  <c r="BA20" i="45"/>
  <c r="AY21" i="45"/>
  <c r="BA21" i="45"/>
  <c r="S47" i="40"/>
  <c r="AM45" i="40"/>
  <c r="AO45" i="40" s="1"/>
  <c r="BS21" i="89"/>
  <c r="BU21" i="89"/>
  <c r="BS16" i="89"/>
  <c r="BU16" i="89"/>
  <c r="BS13" i="89"/>
  <c r="BU13" i="89"/>
  <c r="BS20" i="89"/>
  <c r="BU20" i="89"/>
  <c r="E86" i="95"/>
  <c r="AO44" i="33"/>
  <c r="AY36" i="33"/>
  <c r="AY44" i="33" s="1"/>
  <c r="AG21" i="7" s="1"/>
  <c r="BA36" i="33"/>
  <c r="AS21" i="43"/>
  <c r="AU21" i="43"/>
  <c r="G11" i="28"/>
  <c r="AE44" i="43"/>
  <c r="AI21" i="33"/>
  <c r="AK21" i="33"/>
  <c r="AS46" i="44"/>
  <c r="AU46" i="44"/>
  <c r="AS44" i="39"/>
  <c r="AC15" i="7" s="1"/>
  <c r="Y17" i="28"/>
  <c r="BA44" i="37"/>
  <c r="S22" i="28"/>
  <c r="AU44" i="32"/>
  <c r="AI22" i="42"/>
  <c r="AK22" i="42"/>
  <c r="W45" i="30"/>
  <c r="Q47" i="30"/>
  <c r="Y45" i="30"/>
  <c r="AI20" i="45"/>
  <c r="AK20" i="45"/>
  <c r="W10" i="45"/>
  <c r="Q35" i="45"/>
  <c r="M48" i="32"/>
  <c r="W45" i="37"/>
  <c r="Q47" i="37"/>
  <c r="W45" i="35"/>
  <c r="Q47" i="35"/>
  <c r="Y45" i="35"/>
  <c r="BO23" i="89"/>
  <c r="AI20" i="35"/>
  <c r="AK20" i="35"/>
  <c r="M48" i="41"/>
  <c r="Y10" i="43"/>
  <c r="W10" i="43"/>
  <c r="Q35" i="43"/>
  <c r="AM44" i="34"/>
  <c r="AS36" i="34"/>
  <c r="AS44" i="34" s="1"/>
  <c r="AC20" i="7" s="1"/>
  <c r="AI21" i="43"/>
  <c r="AK21" i="43"/>
  <c r="Y10" i="39"/>
  <c r="W10" i="39"/>
  <c r="Q35" i="39"/>
  <c r="Q48" i="39" s="1"/>
  <c r="Y45" i="42"/>
  <c r="W45" i="42"/>
  <c r="Q47" i="42"/>
  <c r="AO10" i="31"/>
  <c r="AM10" i="31"/>
  <c r="S35" i="31"/>
  <c r="S48" i="31" s="1"/>
  <c r="AY21" i="42"/>
  <c r="BA21" i="42"/>
  <c r="AY20" i="44"/>
  <c r="BA20" i="44"/>
  <c r="AY20" i="40"/>
  <c r="BA20" i="40"/>
  <c r="AS20" i="33"/>
  <c r="AU20" i="33"/>
  <c r="AI44" i="30"/>
  <c r="Y26" i="7" s="1"/>
  <c r="AO44" i="30"/>
  <c r="Y24" i="28" s="1"/>
  <c r="AS20" i="42"/>
  <c r="AU20" i="42"/>
  <c r="AI44" i="36"/>
  <c r="Y18" i="7" s="1"/>
  <c r="AS21" i="41"/>
  <c r="AU21" i="41"/>
  <c r="AS20" i="32"/>
  <c r="AU20" i="32"/>
  <c r="AM25" i="51"/>
  <c r="BS25" i="51"/>
  <c r="AC22" i="41"/>
  <c r="AE22" i="41"/>
  <c r="AS20" i="41"/>
  <c r="AU20" i="41"/>
  <c r="S11" i="28"/>
  <c r="AU44" i="43"/>
  <c r="M28" i="51"/>
  <c r="I31" i="51"/>
  <c r="AO22" i="30"/>
  <c r="AY22" i="30" s="1"/>
  <c r="AO20" i="30"/>
  <c r="AY20" i="30" s="1"/>
  <c r="Y21" i="40"/>
  <c r="Y22" i="41"/>
  <c r="AO20" i="41"/>
  <c r="M22" i="28"/>
  <c r="AK44" i="32"/>
  <c r="AO21" i="38"/>
  <c r="AY21" i="38" s="1"/>
  <c r="AM44" i="30"/>
  <c r="S24" i="28" s="1"/>
  <c r="I58" i="55"/>
  <c r="M42" i="55"/>
  <c r="Y21" i="36"/>
  <c r="AI21" i="36" s="1"/>
  <c r="AO22" i="43"/>
  <c r="AC20" i="33"/>
  <c r="AE20" i="33"/>
  <c r="M48" i="36"/>
  <c r="BA35" i="36"/>
  <c r="AE35" i="36"/>
  <c r="AU35" i="36"/>
  <c r="AK35" i="36"/>
  <c r="G20" i="28"/>
  <c r="AE44" i="34"/>
  <c r="Y21" i="39"/>
  <c r="Y20" i="30"/>
  <c r="AI20" i="30" s="1"/>
  <c r="S47" i="33"/>
  <c r="AM45" i="33"/>
  <c r="AO45" i="33"/>
  <c r="M48" i="30"/>
  <c r="AU35" i="30"/>
  <c r="AK35" i="30"/>
  <c r="BA35" i="30"/>
  <c r="AE35" i="30"/>
  <c r="S10" i="30"/>
  <c r="Y21" i="45"/>
  <c r="BQ23" i="89"/>
  <c r="Y22" i="38"/>
  <c r="AI22" i="38" s="1"/>
  <c r="AC20" i="41"/>
  <c r="AE20" i="41"/>
  <c r="S10" i="44"/>
  <c r="S14" i="28"/>
  <c r="AU44" i="40"/>
  <c r="S10" i="34"/>
  <c r="AS46" i="45"/>
  <c r="AU46" i="45"/>
  <c r="M26" i="54"/>
  <c r="I64" i="54"/>
  <c r="I66" i="54" s="1"/>
  <c r="AS46" i="40"/>
  <c r="AU46" i="40"/>
  <c r="Q16" i="49"/>
  <c r="M18" i="49"/>
  <c r="M20" i="49"/>
  <c r="M12" i="28"/>
  <c r="AK44" i="42"/>
  <c r="AO38" i="41"/>
  <c r="M48" i="33"/>
  <c r="AO44" i="43"/>
  <c r="AY44" i="38"/>
  <c r="AG16" i="7" s="1"/>
  <c r="Y21" i="34"/>
  <c r="AI21" i="34" s="1"/>
  <c r="AO22" i="39"/>
  <c r="AO22" i="45"/>
  <c r="AS20" i="39"/>
  <c r="AU20" i="39"/>
  <c r="AC20" i="32"/>
  <c r="AE20" i="32"/>
  <c r="BS15" i="89"/>
  <c r="BU15" i="89"/>
  <c r="BI23" i="89"/>
  <c r="BS8" i="89"/>
  <c r="BS11" i="89"/>
  <c r="BU11" i="89"/>
  <c r="BS18" i="89"/>
  <c r="BU18" i="89"/>
  <c r="AC22" i="35"/>
  <c r="AE22" i="35"/>
  <c r="K53" i="95"/>
  <c r="M53" i="95" s="1"/>
  <c r="G86" i="95"/>
  <c r="AC21" i="33"/>
  <c r="AE21" i="33"/>
  <c r="AM26" i="56"/>
  <c r="AM64" i="56" s="1"/>
  <c r="E13" i="10" s="1"/>
  <c r="AC26" i="56"/>
  <c r="AC64" i="56" s="1"/>
  <c r="E10" i="10" s="1"/>
  <c r="Q26" i="56"/>
  <c r="AI26" i="56"/>
  <c r="M64" i="56"/>
  <c r="AS22" i="33"/>
  <c r="AU22" i="33"/>
  <c r="Q47" i="38"/>
  <c r="W45" i="38"/>
  <c r="Y45" i="38" s="1"/>
  <c r="Y20" i="31"/>
  <c r="AI20" i="31" s="1"/>
  <c r="AO46" i="44"/>
  <c r="AM44" i="39"/>
  <c r="K77" i="95"/>
  <c r="I23" i="49" s="1"/>
  <c r="M77" i="95"/>
  <c r="AC22" i="42"/>
  <c r="AE22" i="42"/>
  <c r="S45" i="30"/>
  <c r="AC20" i="39"/>
  <c r="AE20" i="39"/>
  <c r="M48" i="45"/>
  <c r="S10" i="45"/>
  <c r="W10" i="32"/>
  <c r="Y10" i="32" s="1"/>
  <c r="Q35" i="32"/>
  <c r="Q48" i="32" s="1"/>
  <c r="AS46" i="37"/>
  <c r="AU46" i="37"/>
  <c r="Y21" i="37"/>
  <c r="AI21" i="37" s="1"/>
  <c r="G19" i="28"/>
  <c r="AE44" i="35"/>
  <c r="Y10" i="41"/>
  <c r="W10" i="41"/>
  <c r="Q35" i="41"/>
  <c r="S10" i="43"/>
  <c r="AC21" i="43"/>
  <c r="AE21" i="43"/>
  <c r="AM44" i="31"/>
  <c r="W10" i="37"/>
  <c r="Q35" i="37"/>
  <c r="Q48" i="37" s="1"/>
  <c r="M48" i="39"/>
  <c r="S10" i="39"/>
  <c r="AO39" i="31"/>
  <c r="G14" i="28"/>
  <c r="AE44" i="40"/>
  <c r="Y20" i="36"/>
  <c r="AI20" i="36" s="1"/>
  <c r="AM44" i="35"/>
  <c r="AS36" i="35"/>
  <c r="AS44" i="35" s="1"/>
  <c r="AC19" i="7" s="1"/>
  <c r="AU36" i="35"/>
  <c r="AS20" i="40"/>
  <c r="AU20" i="40"/>
  <c r="AO20" i="33"/>
  <c r="Y44" i="30"/>
  <c r="M24" i="28" s="1"/>
  <c r="AY44" i="40"/>
  <c r="AG14" i="7" s="1"/>
  <c r="AO20" i="42"/>
  <c r="Y44" i="36"/>
  <c r="AO20" i="32"/>
  <c r="S45" i="46"/>
  <c r="S13" i="28"/>
  <c r="AU44" i="41"/>
  <c r="W25" i="51"/>
  <c r="M32" i="22"/>
  <c r="I38" i="22"/>
  <c r="AC21" i="35"/>
  <c r="AE21" i="35"/>
  <c r="S45" i="34"/>
  <c r="W45" i="45"/>
  <c r="Q47" i="45"/>
  <c r="Y45" i="45"/>
  <c r="AC20" i="40"/>
  <c r="AE20" i="40"/>
  <c r="Q47" i="31"/>
  <c r="W45" i="31"/>
  <c r="Y45" i="31" s="1"/>
  <c r="AI21" i="41"/>
  <c r="AK21" i="41"/>
  <c r="AO45" i="39"/>
  <c r="S47" i="39"/>
  <c r="AM45" i="39"/>
  <c r="AI20" i="33"/>
  <c r="AK20" i="33"/>
  <c r="W10" i="36"/>
  <c r="Y10" i="36"/>
  <c r="Q35" i="36"/>
  <c r="AO44" i="39"/>
  <c r="AY36" i="39"/>
  <c r="AY44" i="39" s="1"/>
  <c r="AG15" i="7" s="1"/>
  <c r="BA36" i="39"/>
  <c r="AY46" i="43"/>
  <c r="BA46" i="43"/>
  <c r="AM21" i="34"/>
  <c r="AS21" i="34" s="1"/>
  <c r="AI46" i="44"/>
  <c r="AK46" i="44"/>
  <c r="M48" i="42"/>
  <c r="I66" i="50"/>
  <c r="K64" i="50"/>
  <c r="K65" i="50" s="1"/>
  <c r="M65" i="50" s="1"/>
  <c r="Q65" i="50" s="1"/>
  <c r="W65" i="50" s="1"/>
  <c r="AM22" i="36"/>
  <c r="AS22" i="36" s="1"/>
  <c r="AI20" i="41"/>
  <c r="AK20" i="41"/>
  <c r="S45" i="32"/>
  <c r="Y10" i="38"/>
  <c r="W10" i="38"/>
  <c r="Q35" i="38"/>
  <c r="Q48" i="38" s="1"/>
  <c r="BK23" i="89"/>
  <c r="M48" i="40"/>
  <c r="AY46" i="45"/>
  <c r="BA46" i="45"/>
  <c r="Q47" i="36"/>
  <c r="Y45" i="36"/>
  <c r="W45" i="36"/>
  <c r="G10" i="28"/>
  <c r="AE44" i="44"/>
  <c r="Y45" i="41"/>
  <c r="W45" i="41"/>
  <c r="Q47" i="41"/>
  <c r="W45" i="44"/>
  <c r="Y45" i="44" s="1"/>
  <c r="Q47" i="44"/>
  <c r="Y44" i="31"/>
  <c r="AI36" i="31"/>
  <c r="AI44" i="31" s="1"/>
  <c r="Y25" i="7" s="1"/>
  <c r="AO36" i="45"/>
  <c r="AC20" i="43"/>
  <c r="AE20" i="43"/>
  <c r="M48" i="46"/>
  <c r="BA35" i="46"/>
  <c r="AE35" i="46"/>
  <c r="AU35" i="46"/>
  <c r="AK35" i="46"/>
  <c r="Y10" i="33"/>
  <c r="W10" i="33"/>
  <c r="Q35" i="33"/>
  <c r="Q48" i="33" s="1"/>
  <c r="S12" i="28"/>
  <c r="AU44" i="42"/>
  <c r="AO44" i="38"/>
  <c r="AS21" i="39"/>
  <c r="AU21" i="39"/>
  <c r="AC22" i="40"/>
  <c r="AE22" i="40"/>
  <c r="AY22" i="42"/>
  <c r="BA22" i="42"/>
  <c r="AY20" i="39"/>
  <c r="BA20" i="39"/>
  <c r="AI20" i="32"/>
  <c r="AK20" i="32"/>
  <c r="G16" i="28"/>
  <c r="AE44" i="38"/>
  <c r="Q53" i="55"/>
  <c r="W53" i="55" s="1"/>
  <c r="AA53" i="55"/>
  <c r="AI53" i="55"/>
  <c r="Q47" i="40"/>
  <c r="W45" i="40"/>
  <c r="BS14" i="89"/>
  <c r="BU14" i="89"/>
  <c r="BS19" i="89"/>
  <c r="BU19" i="89"/>
  <c r="BS12" i="89"/>
  <c r="BU12" i="89"/>
  <c r="AI22" i="35"/>
  <c r="AK22" i="35"/>
  <c r="AS20" i="35"/>
  <c r="AU20" i="35"/>
  <c r="G9" i="28"/>
  <c r="G25" i="28" s="1"/>
  <c r="G31" i="28" s="1"/>
  <c r="U27" i="7" s="1"/>
  <c r="AE44" i="45"/>
  <c r="G22" i="28"/>
  <c r="AE44" i="32"/>
  <c r="AY22" i="32"/>
  <c r="BA22" i="32"/>
  <c r="Y45" i="43"/>
  <c r="W45" i="43"/>
  <c r="Q47" i="43"/>
  <c r="AC21" i="44"/>
  <c r="AE21" i="44"/>
  <c r="AI44" i="39"/>
  <c r="Y15" i="7" s="1"/>
  <c r="M14" i="28"/>
  <c r="AK44" i="40"/>
  <c r="AS22" i="44"/>
  <c r="AU22" i="44"/>
  <c r="AY22" i="33"/>
  <c r="BA22" i="33"/>
  <c r="M20" i="28"/>
  <c r="AK44" i="34"/>
  <c r="AC22" i="39"/>
  <c r="AE22" i="39"/>
  <c r="AC22" i="45"/>
  <c r="AE22" i="45"/>
  <c r="AI20" i="39"/>
  <c r="AK20" i="39"/>
  <c r="AM10" i="32"/>
  <c r="AO10" i="32"/>
  <c r="S35" i="32"/>
  <c r="AY46" i="37"/>
  <c r="BA46" i="37"/>
  <c r="S47" i="37"/>
  <c r="AM45" i="37"/>
  <c r="AO45" i="37"/>
  <c r="S45" i="35"/>
  <c r="BM23" i="89"/>
  <c r="AO10" i="41"/>
  <c r="AM10" i="41"/>
  <c r="S35" i="41"/>
  <c r="S48" i="41" s="1"/>
  <c r="AI22" i="32"/>
  <c r="AK22" i="32"/>
  <c r="AU35" i="37"/>
  <c r="AK35" i="37"/>
  <c r="M48" i="37"/>
  <c r="BA35" i="37"/>
  <c r="AE35" i="37"/>
  <c r="AO10" i="37"/>
  <c r="AM10" i="37"/>
  <c r="S35" i="37"/>
  <c r="S48" i="37" s="1"/>
  <c r="AI22" i="44"/>
  <c r="AK22" i="44"/>
  <c r="AC22" i="33"/>
  <c r="AE22" i="33"/>
  <c r="S45" i="42"/>
  <c r="M48" i="31"/>
  <c r="BA35" i="31"/>
  <c r="AE35" i="31"/>
  <c r="AU35" i="31"/>
  <c r="AK35" i="31"/>
  <c r="AS21" i="35"/>
  <c r="AU21" i="35"/>
  <c r="AI44" i="37"/>
  <c r="Y17" i="7" s="1"/>
  <c r="AS22" i="41"/>
  <c r="AU22" i="41"/>
  <c r="AO44" i="40"/>
  <c r="AI44" i="44"/>
  <c r="Y10" i="7" s="1"/>
  <c r="AS21" i="40"/>
  <c r="AU21" i="40"/>
  <c r="AY44" i="42"/>
  <c r="AG12" i="7" s="1"/>
  <c r="AS22" i="40"/>
  <c r="AU22" i="40"/>
  <c r="AS21" i="32"/>
  <c r="AU21" i="32"/>
  <c r="AO21" i="36"/>
  <c r="AY21" i="36" s="1"/>
  <c r="Y47" i="38" l="1"/>
  <c r="AI45" i="38"/>
  <c r="AI47" i="38" s="1"/>
  <c r="AO16" i="7" s="1"/>
  <c r="AO47" i="36"/>
  <c r="AY45" i="36"/>
  <c r="AY47" i="36" s="1"/>
  <c r="AW18" i="7" s="1"/>
  <c r="AO47" i="40"/>
  <c r="AY45" i="40"/>
  <c r="AY47" i="40" s="1"/>
  <c r="AW14" i="7" s="1"/>
  <c r="BA45" i="40"/>
  <c r="Y47" i="44"/>
  <c r="AI45" i="44"/>
  <c r="AI47" i="44" s="1"/>
  <c r="AO10" i="7" s="1"/>
  <c r="AK45" i="44"/>
  <c r="Y47" i="31"/>
  <c r="AI45" i="31"/>
  <c r="AI47" i="31" s="1"/>
  <c r="AO25" i="7" s="1"/>
  <c r="AI10" i="32"/>
  <c r="Y35" i="32"/>
  <c r="AK10" i="32"/>
  <c r="AO47" i="31"/>
  <c r="AY45" i="31"/>
  <c r="AY47" i="31" s="1"/>
  <c r="AW25" i="7" s="1"/>
  <c r="Y47" i="43"/>
  <c r="AI45" i="43"/>
  <c r="AI47" i="43" s="1"/>
  <c r="AO11" i="7" s="1"/>
  <c r="AK45" i="43"/>
  <c r="AS10" i="41"/>
  <c r="AS35" i="41" s="1"/>
  <c r="AU10" i="41"/>
  <c r="AM35" i="41"/>
  <c r="AS10" i="32"/>
  <c r="AS35" i="32" s="1"/>
  <c r="AU10" i="32"/>
  <c r="AM35" i="32"/>
  <c r="AC10" i="38"/>
  <c r="AC35" i="38" s="1"/>
  <c r="W35" i="38"/>
  <c r="Q48" i="36"/>
  <c r="Y47" i="45"/>
  <c r="AI45" i="45"/>
  <c r="AI47" i="45" s="1"/>
  <c r="AO9" i="7" s="1"/>
  <c r="AK45" i="45"/>
  <c r="M18" i="28"/>
  <c r="AK44" i="36"/>
  <c r="AY20" i="33"/>
  <c r="BA20" i="33"/>
  <c r="AC10" i="41"/>
  <c r="AC35" i="41" s="1"/>
  <c r="W35" i="41"/>
  <c r="AE10" i="41"/>
  <c r="S15" i="28"/>
  <c r="AU44" i="39"/>
  <c r="AS26" i="56"/>
  <c r="AY22" i="39"/>
  <c r="BA22" i="39"/>
  <c r="Y11" i="28"/>
  <c r="BA44" i="43"/>
  <c r="W16" i="49"/>
  <c r="Q18" i="49"/>
  <c r="Q20" i="49"/>
  <c r="G25" i="10" s="1"/>
  <c r="Q26" i="54"/>
  <c r="M64" i="54"/>
  <c r="AM10" i="34"/>
  <c r="AO10" i="34"/>
  <c r="S35" i="34"/>
  <c r="AI22" i="41"/>
  <c r="AK22" i="41"/>
  <c r="AS10" i="31"/>
  <c r="AS35" i="31" s="1"/>
  <c r="AM35" i="31"/>
  <c r="W47" i="42"/>
  <c r="AC45" i="42"/>
  <c r="AC47" i="42" s="1"/>
  <c r="AK12" i="7" s="1"/>
  <c r="AE45" i="42"/>
  <c r="AC10" i="39"/>
  <c r="AC35" i="39" s="1"/>
  <c r="W35" i="39"/>
  <c r="AE10" i="39"/>
  <c r="AC10" i="43"/>
  <c r="AC35" i="43" s="1"/>
  <c r="W35" i="43"/>
  <c r="AE10" i="43"/>
  <c r="Y47" i="35"/>
  <c r="AI45" i="35"/>
  <c r="AI47" i="35" s="1"/>
  <c r="AO19" i="7" s="1"/>
  <c r="AK45" i="35"/>
  <c r="Q48" i="45"/>
  <c r="Y21" i="28"/>
  <c r="BA44" i="33"/>
  <c r="AS10" i="35"/>
  <c r="AM35" i="35"/>
  <c r="AU10" i="35"/>
  <c r="Q8" i="28"/>
  <c r="S9" i="28"/>
  <c r="AU44" i="45"/>
  <c r="AS21" i="44"/>
  <c r="AU21" i="44"/>
  <c r="M11" i="28"/>
  <c r="AK44" i="43"/>
  <c r="M65" i="95"/>
  <c r="M86" i="95" s="1"/>
  <c r="Q48" i="42"/>
  <c r="AM47" i="45"/>
  <c r="AS45" i="45"/>
  <c r="AS47" i="45" s="1"/>
  <c r="AS9" i="7" s="1"/>
  <c r="AU45" i="45"/>
  <c r="M17" i="28"/>
  <c r="AK44" i="37"/>
  <c r="Q48" i="46"/>
  <c r="AS20" i="43"/>
  <c r="AU20" i="43"/>
  <c r="AS21" i="33"/>
  <c r="AU21" i="33"/>
  <c r="W47" i="33"/>
  <c r="AC45" i="33"/>
  <c r="AC47" i="33" s="1"/>
  <c r="AK21" i="7" s="1"/>
  <c r="AE45" i="33"/>
  <c r="AK47" i="46"/>
  <c r="Y19" i="28"/>
  <c r="BA44" i="35"/>
  <c r="AM47" i="44"/>
  <c r="AS45" i="44"/>
  <c r="AS47" i="44" s="1"/>
  <c r="AS10" i="7" s="1"/>
  <c r="AU45" i="44"/>
  <c r="AS10" i="36"/>
  <c r="AS35" i="36" s="1"/>
  <c r="AM35" i="36"/>
  <c r="AO47" i="43"/>
  <c r="AY45" i="43"/>
  <c r="AY47" i="43" s="1"/>
  <c r="AW11" i="7" s="1"/>
  <c r="BA45" i="43"/>
  <c r="AM47" i="38"/>
  <c r="AS45" i="38"/>
  <c r="AS47" i="38" s="1"/>
  <c r="AS16" i="7" s="1"/>
  <c r="AS10" i="40"/>
  <c r="AS35" i="40" s="1"/>
  <c r="AM35" i="40"/>
  <c r="AU10" i="40"/>
  <c r="AY10" i="41"/>
  <c r="AO35" i="41"/>
  <c r="BA10" i="41"/>
  <c r="W47" i="40"/>
  <c r="AC45" i="40"/>
  <c r="AC47" i="40" s="1"/>
  <c r="AK14" i="7" s="1"/>
  <c r="AE45" i="40"/>
  <c r="Y16" i="28"/>
  <c r="BA44" i="38"/>
  <c r="M23" i="28"/>
  <c r="AK44" i="31"/>
  <c r="AI10" i="38"/>
  <c r="AI35" i="38" s="1"/>
  <c r="Y35" i="38"/>
  <c r="AI10" i="36"/>
  <c r="AI35" i="36" s="1"/>
  <c r="Y35" i="36"/>
  <c r="AM47" i="39"/>
  <c r="AS45" i="39"/>
  <c r="AS47" i="39" s="1"/>
  <c r="AS15" i="7" s="1"/>
  <c r="AU45" i="39"/>
  <c r="AY20" i="42"/>
  <c r="BA20" i="42"/>
  <c r="S19" i="28"/>
  <c r="AU44" i="35"/>
  <c r="AY39" i="31"/>
  <c r="AY44" i="31" s="1"/>
  <c r="AG25" i="7" s="1"/>
  <c r="AO44" i="31"/>
  <c r="AC10" i="37"/>
  <c r="AC35" i="37" s="1"/>
  <c r="W35" i="37"/>
  <c r="AI10" i="41"/>
  <c r="AI35" i="41" s="1"/>
  <c r="Y35" i="41"/>
  <c r="AK10" i="41"/>
  <c r="AC10" i="32"/>
  <c r="AC35" i="32" s="1"/>
  <c r="W35" i="32"/>
  <c r="AE10" i="32"/>
  <c r="AY46" i="44"/>
  <c r="BA46" i="44"/>
  <c r="W26" i="56"/>
  <c r="W64" i="56" s="1"/>
  <c r="E8" i="8" s="1"/>
  <c r="E10" i="8" s="1"/>
  <c r="Q64" i="56"/>
  <c r="E8" i="10" s="1"/>
  <c r="AO47" i="33"/>
  <c r="AY45" i="33"/>
  <c r="AY47" i="33" s="1"/>
  <c r="AW21" i="7" s="1"/>
  <c r="BA45" i="33"/>
  <c r="AI21" i="39"/>
  <c r="AK21" i="39"/>
  <c r="Q42" i="55"/>
  <c r="AA42" i="55"/>
  <c r="M58" i="55"/>
  <c r="AI42" i="55"/>
  <c r="AI58" i="55" s="1"/>
  <c r="I13" i="10" s="1"/>
  <c r="AI21" i="40"/>
  <c r="AK21" i="40"/>
  <c r="AY10" i="31"/>
  <c r="Y47" i="42"/>
  <c r="AI45" i="42"/>
  <c r="AI47" i="42" s="1"/>
  <c r="AO12" i="7" s="1"/>
  <c r="AK45" i="42"/>
  <c r="AI10" i="39"/>
  <c r="AI35" i="39" s="1"/>
  <c r="Y35" i="39"/>
  <c r="AK10" i="39"/>
  <c r="Y35" i="43"/>
  <c r="AI10" i="43"/>
  <c r="AI35" i="43" s="1"/>
  <c r="AK10" i="43"/>
  <c r="W47" i="37"/>
  <c r="AC45" i="37"/>
  <c r="AC47" i="37" s="1"/>
  <c r="AK17" i="7" s="1"/>
  <c r="AC10" i="45"/>
  <c r="AC35" i="45" s="1"/>
  <c r="W35" i="45"/>
  <c r="AE10" i="45"/>
  <c r="Y47" i="30"/>
  <c r="AI45" i="30"/>
  <c r="AI47" i="30" s="1"/>
  <c r="AO26" i="7" s="1"/>
  <c r="AY10" i="35"/>
  <c r="BA10" i="35"/>
  <c r="W8" i="28"/>
  <c r="AY21" i="44"/>
  <c r="BA21" i="44"/>
  <c r="Q48" i="40"/>
  <c r="AI10" i="34"/>
  <c r="AI35" i="34" s="1"/>
  <c r="Y35" i="34"/>
  <c r="Q48" i="44"/>
  <c r="M55" i="53"/>
  <c r="I60" i="53"/>
  <c r="I62" i="53" s="1"/>
  <c r="Q48" i="30"/>
  <c r="AC10" i="42"/>
  <c r="AC35" i="42" s="1"/>
  <c r="W35" i="42"/>
  <c r="AE10" i="42"/>
  <c r="G26" i="28"/>
  <c r="G37" i="10" s="1"/>
  <c r="Y12" i="28"/>
  <c r="BA44" i="42"/>
  <c r="Q48" i="31"/>
  <c r="M15" i="28"/>
  <c r="AK44" i="39"/>
  <c r="Q48" i="35"/>
  <c r="E8" i="28"/>
  <c r="W48" i="46"/>
  <c r="AE48" i="46" s="1"/>
  <c r="AY20" i="43"/>
  <c r="BA20" i="43"/>
  <c r="AO35" i="38"/>
  <c r="M66" i="50"/>
  <c r="M16" i="28"/>
  <c r="AK44" i="38"/>
  <c r="W20" i="51"/>
  <c r="W24" i="51" s="1"/>
  <c r="I9" i="8" s="1"/>
  <c r="I10" i="8" s="1"/>
  <c r="Q24" i="51"/>
  <c r="G9" i="10" s="1"/>
  <c r="AI20" i="42"/>
  <c r="AK20" i="42"/>
  <c r="S48" i="33"/>
  <c r="AO47" i="41"/>
  <c r="AY45" i="41"/>
  <c r="AY47" i="41" s="1"/>
  <c r="AW13" i="7" s="1"/>
  <c r="BA45" i="41"/>
  <c r="S48" i="42"/>
  <c r="AY10" i="40"/>
  <c r="AY35" i="40" s="1"/>
  <c r="BA10" i="40"/>
  <c r="AO35" i="40"/>
  <c r="S47" i="42"/>
  <c r="AM45" i="42"/>
  <c r="AO47" i="37"/>
  <c r="AY45" i="37"/>
  <c r="AY47" i="37" s="1"/>
  <c r="AW17" i="7" s="1"/>
  <c r="Y14" i="28"/>
  <c r="BA44" i="40"/>
  <c r="AS10" i="37"/>
  <c r="AS35" i="37" s="1"/>
  <c r="AM35" i="37"/>
  <c r="AM47" i="37"/>
  <c r="AS45" i="37"/>
  <c r="AS47" i="37" s="1"/>
  <c r="AS17" i="7" s="1"/>
  <c r="W47" i="43"/>
  <c r="AC45" i="43"/>
  <c r="AC47" i="43" s="1"/>
  <c r="AK11" i="7" s="1"/>
  <c r="AE45" i="43"/>
  <c r="Y45" i="40"/>
  <c r="AC10" i="33"/>
  <c r="AC35" i="33" s="1"/>
  <c r="W35" i="33"/>
  <c r="AE10" i="33"/>
  <c r="W47" i="41"/>
  <c r="AC45" i="41"/>
  <c r="AC47" i="41" s="1"/>
  <c r="AK13" i="7" s="1"/>
  <c r="AE45" i="41"/>
  <c r="W47" i="36"/>
  <c r="AC45" i="36"/>
  <c r="AC47" i="36" s="1"/>
  <c r="AK18" i="7" s="1"/>
  <c r="AO45" i="32"/>
  <c r="S47" i="32"/>
  <c r="S48" i="32" s="1"/>
  <c r="AM45" i="32"/>
  <c r="AO22" i="36"/>
  <c r="AY22" i="36" s="1"/>
  <c r="AO21" i="34"/>
  <c r="AY21" i="34" s="1"/>
  <c r="AC10" i="36"/>
  <c r="AC35" i="36" s="1"/>
  <c r="W35" i="36"/>
  <c r="W47" i="45"/>
  <c r="AC45" i="45"/>
  <c r="AC47" i="45" s="1"/>
  <c r="AK9" i="7" s="1"/>
  <c r="AE45" i="45"/>
  <c r="AO45" i="46"/>
  <c r="AO47" i="46" s="1"/>
  <c r="S47" i="46"/>
  <c r="AM45" i="46"/>
  <c r="AM47" i="46" s="1"/>
  <c r="AM10" i="39"/>
  <c r="S35" i="39"/>
  <c r="S48" i="39" s="1"/>
  <c r="Y10" i="37"/>
  <c r="AM10" i="43"/>
  <c r="S35" i="43"/>
  <c r="S48" i="43" s="1"/>
  <c r="AO10" i="45"/>
  <c r="AM10" i="45"/>
  <c r="S35" i="45"/>
  <c r="S48" i="45" s="1"/>
  <c r="S47" i="30"/>
  <c r="AM45" i="30"/>
  <c r="AO45" i="30" s="1"/>
  <c r="M23" i="49"/>
  <c r="I25" i="49"/>
  <c r="Y26" i="56"/>
  <c r="AY38" i="41"/>
  <c r="AY44" i="41" s="1"/>
  <c r="AG13" i="7" s="1"/>
  <c r="AO44" i="41"/>
  <c r="AI21" i="45"/>
  <c r="AK21" i="45"/>
  <c r="AM47" i="33"/>
  <c r="AS45" i="33"/>
  <c r="AS47" i="33" s="1"/>
  <c r="AS21" i="7" s="1"/>
  <c r="AU45" i="33"/>
  <c r="S20" i="28"/>
  <c r="AU44" i="34"/>
  <c r="W47" i="35"/>
  <c r="AC45" i="35"/>
  <c r="AC47" i="35" s="1"/>
  <c r="AK19" i="7" s="1"/>
  <c r="AE45" i="35"/>
  <c r="Y10" i="45"/>
  <c r="AM47" i="40"/>
  <c r="AS45" i="40"/>
  <c r="AS47" i="40" s="1"/>
  <c r="AS14" i="7" s="1"/>
  <c r="AU45" i="40"/>
  <c r="AM47" i="36"/>
  <c r="AS45" i="36"/>
  <c r="AS47" i="36" s="1"/>
  <c r="AS18" i="7" s="1"/>
  <c r="AC10" i="40"/>
  <c r="AC35" i="40" s="1"/>
  <c r="W35" i="40"/>
  <c r="AE10" i="40"/>
  <c r="AC10" i="34"/>
  <c r="AC35" i="34" s="1"/>
  <c r="W35" i="34"/>
  <c r="AI10" i="44"/>
  <c r="Y35" i="44"/>
  <c r="AK10" i="44"/>
  <c r="W47" i="32"/>
  <c r="AC45" i="32"/>
  <c r="AC47" i="32" s="1"/>
  <c r="AK24" i="7" s="1"/>
  <c r="AE45" i="32"/>
  <c r="AC10" i="30"/>
  <c r="AC35" i="30" s="1"/>
  <c r="W35" i="30"/>
  <c r="Y10" i="42"/>
  <c r="AM47" i="31"/>
  <c r="AS45" i="31"/>
  <c r="AS47" i="31" s="1"/>
  <c r="AS25" i="7" s="1"/>
  <c r="W47" i="34"/>
  <c r="AC45" i="34"/>
  <c r="AC47" i="34" s="1"/>
  <c r="AK20" i="7" s="1"/>
  <c r="M10" i="28"/>
  <c r="AK44" i="44"/>
  <c r="AC10" i="31"/>
  <c r="AC35" i="31" s="1"/>
  <c r="W35" i="31"/>
  <c r="AY38" i="36"/>
  <c r="AY44" i="36" s="1"/>
  <c r="AG18" i="7" s="1"/>
  <c r="AO44" i="36"/>
  <c r="S21" i="28"/>
  <c r="AU44" i="33"/>
  <c r="AC10" i="35"/>
  <c r="AC35" i="35" s="1"/>
  <c r="W35" i="35"/>
  <c r="AE10" i="35"/>
  <c r="K8" i="28"/>
  <c r="Y48" i="46"/>
  <c r="AK48" i="46" s="1"/>
  <c r="AY35" i="38"/>
  <c r="M9" i="28"/>
  <c r="AK44" i="45"/>
  <c r="AS22" i="35"/>
  <c r="AU22" i="35"/>
  <c r="Y47" i="33"/>
  <c r="AI45" i="33"/>
  <c r="AI47" i="33" s="1"/>
  <c r="AO21" i="7" s="1"/>
  <c r="AK45" i="33"/>
  <c r="W47" i="39"/>
  <c r="AC45" i="39"/>
  <c r="AC47" i="39" s="1"/>
  <c r="AK15" i="7" s="1"/>
  <c r="AE45" i="39"/>
  <c r="AI21" i="32"/>
  <c r="AK21" i="32"/>
  <c r="AE47" i="46"/>
  <c r="AY46" i="30"/>
  <c r="BA46" i="30"/>
  <c r="AS10" i="33"/>
  <c r="AS35" i="33" s="1"/>
  <c r="AM35" i="33"/>
  <c r="AU10" i="33"/>
  <c r="AO45" i="44"/>
  <c r="S48" i="36"/>
  <c r="AS10" i="42"/>
  <c r="AS35" i="42" s="1"/>
  <c r="AM35" i="42"/>
  <c r="AU10" i="42"/>
  <c r="AM47" i="43"/>
  <c r="AS45" i="43"/>
  <c r="AS47" i="43" s="1"/>
  <c r="AS11" i="7" s="1"/>
  <c r="AU45" i="43"/>
  <c r="Y20" i="28"/>
  <c r="BA44" i="34"/>
  <c r="AO45" i="38"/>
  <c r="AY10" i="37"/>
  <c r="AY35" i="37" s="1"/>
  <c r="AO35" i="37"/>
  <c r="S47" i="35"/>
  <c r="S48" i="35" s="1"/>
  <c r="AM45" i="35"/>
  <c r="AO45" i="35" s="1"/>
  <c r="AY10" i="32"/>
  <c r="AO35" i="32"/>
  <c r="BA10" i="32"/>
  <c r="AI10" i="33"/>
  <c r="AI35" i="33" s="1"/>
  <c r="Y35" i="33"/>
  <c r="AK10" i="33"/>
  <c r="AO44" i="45"/>
  <c r="AY36" i="45"/>
  <c r="AY44" i="45" s="1"/>
  <c r="AG9" i="7" s="1"/>
  <c r="BA36" i="45"/>
  <c r="W47" i="44"/>
  <c r="AC45" i="44"/>
  <c r="AC47" i="44" s="1"/>
  <c r="AK10" i="7" s="1"/>
  <c r="AE45" i="44"/>
  <c r="Y47" i="41"/>
  <c r="AI45" i="41"/>
  <c r="AI47" i="41" s="1"/>
  <c r="AO13" i="7" s="1"/>
  <c r="AK45" i="41"/>
  <c r="Y47" i="36"/>
  <c r="AI45" i="36"/>
  <c r="AI47" i="36" s="1"/>
  <c r="AO18" i="7" s="1"/>
  <c r="Y15" i="28"/>
  <c r="BA44" i="39"/>
  <c r="AO47" i="39"/>
  <c r="AY45" i="39"/>
  <c r="AY47" i="39" s="1"/>
  <c r="AW15" i="7" s="1"/>
  <c r="BA45" i="39"/>
  <c r="W47" i="31"/>
  <c r="AC45" i="31"/>
  <c r="AC47" i="31" s="1"/>
  <c r="AK25" i="7" s="1"/>
  <c r="S47" i="34"/>
  <c r="AM45" i="34"/>
  <c r="M38" i="22"/>
  <c r="I33" i="10" s="1"/>
  <c r="S32" i="22"/>
  <c r="S38" i="22" s="1"/>
  <c r="M39" i="8" s="1"/>
  <c r="AY20" i="32"/>
  <c r="BA20" i="32"/>
  <c r="S23" i="28"/>
  <c r="AU44" i="31"/>
  <c r="Q48" i="41"/>
  <c r="W47" i="38"/>
  <c r="AC45" i="38"/>
  <c r="AC47" i="38" s="1"/>
  <c r="AK16" i="7" s="1"/>
  <c r="I32" i="24"/>
  <c r="K86" i="95"/>
  <c r="E27" i="12" s="1"/>
  <c r="E42" i="12" s="1"/>
  <c r="AY22" i="45"/>
  <c r="BA22" i="45"/>
  <c r="O18" i="49"/>
  <c r="AM10" i="44"/>
  <c r="AO10" i="44" s="1"/>
  <c r="S35" i="44"/>
  <c r="S48" i="44" s="1"/>
  <c r="AO10" i="30"/>
  <c r="AM10" i="30"/>
  <c r="S35" i="30"/>
  <c r="S48" i="30" s="1"/>
  <c r="AY22" i="43"/>
  <c r="BA22" i="43"/>
  <c r="AY20" i="41"/>
  <c r="BA20" i="41"/>
  <c r="BO28" i="51"/>
  <c r="BG28" i="51"/>
  <c r="BG31" i="51" s="1"/>
  <c r="I20" i="10" s="1"/>
  <c r="AY28" i="51"/>
  <c r="AY31" i="51" s="1"/>
  <c r="I16" i="10" s="1"/>
  <c r="AQ28" i="51"/>
  <c r="AQ31" i="51" s="1"/>
  <c r="I14" i="10" s="1"/>
  <c r="AI28" i="51"/>
  <c r="AA28" i="51"/>
  <c r="AA31" i="51" s="1"/>
  <c r="I11" i="10" s="1"/>
  <c r="Q28" i="51"/>
  <c r="M31" i="51"/>
  <c r="Q48" i="43"/>
  <c r="Y45" i="37"/>
  <c r="W47" i="30"/>
  <c r="AC45" i="30"/>
  <c r="AC47" i="30" s="1"/>
  <c r="AK26" i="7" s="1"/>
  <c r="S48" i="46"/>
  <c r="AO20" i="31"/>
  <c r="AY20" i="31" s="1"/>
  <c r="M13" i="28"/>
  <c r="AK44" i="41"/>
  <c r="Y10" i="40"/>
  <c r="AC10" i="44"/>
  <c r="AC35" i="44" s="1"/>
  <c r="W35" i="44"/>
  <c r="AE10" i="44"/>
  <c r="Y45" i="32"/>
  <c r="Y10" i="30"/>
  <c r="AO45" i="45"/>
  <c r="Y45" i="34"/>
  <c r="Y10" i="31"/>
  <c r="Y10" i="35"/>
  <c r="K18" i="49"/>
  <c r="K19" i="49" s="1"/>
  <c r="M19" i="49" s="1"/>
  <c r="Q19" i="49" s="1"/>
  <c r="W19" i="49" s="1"/>
  <c r="AY21" i="33"/>
  <c r="BA21" i="33"/>
  <c r="AO22" i="35"/>
  <c r="W23" i="50"/>
  <c r="W64" i="50" s="1"/>
  <c r="W66" i="50" s="1"/>
  <c r="E29" i="8" s="1"/>
  <c r="Q64" i="50"/>
  <c r="Q66" i="50" s="1"/>
  <c r="E25" i="10" s="1"/>
  <c r="S17" i="23"/>
  <c r="S90" i="23" s="1"/>
  <c r="E39" i="8" s="1"/>
  <c r="M90" i="23"/>
  <c r="E33" i="10" s="1"/>
  <c r="Y47" i="39"/>
  <c r="AI45" i="39"/>
  <c r="AI47" i="39" s="1"/>
  <c r="AO15" i="7" s="1"/>
  <c r="AK45" i="39"/>
  <c r="AM20" i="51"/>
  <c r="AM24" i="51" s="1"/>
  <c r="I19" i="8" s="1"/>
  <c r="AI24" i="51"/>
  <c r="G15" i="10" s="1"/>
  <c r="BS20" i="51"/>
  <c r="BS24" i="51" s="1"/>
  <c r="I28" i="8" s="1"/>
  <c r="BO24" i="51"/>
  <c r="G24" i="10" s="1"/>
  <c r="AI20" i="44"/>
  <c r="AK20" i="44"/>
  <c r="AO10" i="33"/>
  <c r="AM47" i="41"/>
  <c r="AS45" i="41"/>
  <c r="AS47" i="41" s="1"/>
  <c r="AS13" i="7" s="1"/>
  <c r="AU45" i="41"/>
  <c r="AS10" i="38"/>
  <c r="AS35" i="38" s="1"/>
  <c r="AM35" i="38"/>
  <c r="AO10" i="36"/>
  <c r="AY10" i="42"/>
  <c r="AY35" i="42" s="1"/>
  <c r="BA10" i="42"/>
  <c r="AO35" i="42"/>
  <c r="S48" i="40"/>
  <c r="AY10" i="44" l="1"/>
  <c r="AY35" i="44" s="1"/>
  <c r="AO35" i="44"/>
  <c r="BA10" i="44"/>
  <c r="AO47" i="30"/>
  <c r="AY45" i="30"/>
  <c r="AY47" i="30" s="1"/>
  <c r="AW26" i="7" s="1"/>
  <c r="AO47" i="35"/>
  <c r="AY45" i="35"/>
  <c r="AY47" i="35" s="1"/>
  <c r="AW19" i="7" s="1"/>
  <c r="BA45" i="35"/>
  <c r="W12" i="28"/>
  <c r="BA35" i="42"/>
  <c r="Q16" i="28"/>
  <c r="AM48" i="38"/>
  <c r="AU48" i="38" s="1"/>
  <c r="U13" i="28"/>
  <c r="AU47" i="41"/>
  <c r="AY22" i="35"/>
  <c r="BA22" i="35"/>
  <c r="AI10" i="35"/>
  <c r="AI35" i="35" s="1"/>
  <c r="Y35" i="35"/>
  <c r="AK10" i="35"/>
  <c r="AI10" i="30"/>
  <c r="AI35" i="30" s="1"/>
  <c r="Y35" i="30"/>
  <c r="E10" i="7"/>
  <c r="AC48" i="44"/>
  <c r="Y47" i="37"/>
  <c r="AI45" i="37"/>
  <c r="AI47" i="37" s="1"/>
  <c r="AO17" i="7" s="1"/>
  <c r="W28" i="51"/>
  <c r="W31" i="51" s="1"/>
  <c r="M9" i="8" s="1"/>
  <c r="Q31" i="51"/>
  <c r="I9" i="10" s="1"/>
  <c r="I16" i="28"/>
  <c r="AE47" i="38"/>
  <c r="AA15" i="28"/>
  <c r="BA47" i="39"/>
  <c r="O18" i="28"/>
  <c r="AK47" i="36"/>
  <c r="I21" i="7"/>
  <c r="AI48" i="33"/>
  <c r="Q17" i="7"/>
  <c r="AY48" i="37"/>
  <c r="AO47" i="44"/>
  <c r="AY45" i="44"/>
  <c r="AY47" i="44" s="1"/>
  <c r="AW10" i="7" s="1"/>
  <c r="BA45" i="44"/>
  <c r="E19" i="7"/>
  <c r="AC48" i="35"/>
  <c r="U23" i="28"/>
  <c r="AU47" i="31"/>
  <c r="K10" i="28"/>
  <c r="Y48" i="44"/>
  <c r="AK48" i="44" s="1"/>
  <c r="AK35" i="44"/>
  <c r="U18" i="28"/>
  <c r="AU47" i="36"/>
  <c r="U14" i="28"/>
  <c r="AU47" i="40"/>
  <c r="I19" i="28"/>
  <c r="AE47" i="35"/>
  <c r="Y13" i="28"/>
  <c r="BA44" i="41"/>
  <c r="I27" i="49"/>
  <c r="U8" i="28"/>
  <c r="AU47" i="46"/>
  <c r="E21" i="28"/>
  <c r="W48" i="33"/>
  <c r="AE48" i="33" s="1"/>
  <c r="AE35" i="33"/>
  <c r="AA17" i="28"/>
  <c r="BA47" i="37"/>
  <c r="AA13" i="28"/>
  <c r="BA47" i="41"/>
  <c r="Y64" i="50"/>
  <c r="W16" i="28"/>
  <c r="E12" i="28"/>
  <c r="W48" i="42"/>
  <c r="AE48" i="42" s="1"/>
  <c r="AE35" i="42"/>
  <c r="Q55" i="53"/>
  <c r="M60" i="53"/>
  <c r="E9" i="28"/>
  <c r="W48" i="45"/>
  <c r="AE48" i="45" s="1"/>
  <c r="AE35" i="45"/>
  <c r="Q58" i="55"/>
  <c r="I8" i="10" s="1"/>
  <c r="W42" i="55"/>
  <c r="E24" i="7"/>
  <c r="AC48" i="32"/>
  <c r="E17" i="28"/>
  <c r="W48" i="37"/>
  <c r="AE48" i="37" s="1"/>
  <c r="K18" i="28"/>
  <c r="Y48" i="36"/>
  <c r="AK48" i="36" s="1"/>
  <c r="Q14" i="28"/>
  <c r="AM48" i="40"/>
  <c r="AU48" i="40" s="1"/>
  <c r="AU35" i="40"/>
  <c r="M18" i="7"/>
  <c r="AS48" i="36"/>
  <c r="E11" i="28"/>
  <c r="W48" i="43"/>
  <c r="AE48" i="43" s="1"/>
  <c r="AE35" i="43"/>
  <c r="E15" i="7"/>
  <c r="AC48" i="39"/>
  <c r="Q23" i="28"/>
  <c r="AM48" i="31"/>
  <c r="AU48" i="31" s="1"/>
  <c r="K64" i="54"/>
  <c r="K65" i="54" s="1"/>
  <c r="M65" i="54" s="1"/>
  <c r="Q65" i="54" s="1"/>
  <c r="W65" i="54" s="1"/>
  <c r="M66" i="54"/>
  <c r="Q22" i="28"/>
  <c r="AU35" i="32"/>
  <c r="O11" i="28"/>
  <c r="AK47" i="43"/>
  <c r="K22" i="28"/>
  <c r="AK35" i="32"/>
  <c r="M16" i="7"/>
  <c r="AS48" i="38"/>
  <c r="AY10" i="33"/>
  <c r="AY35" i="33" s="1"/>
  <c r="AO35" i="33"/>
  <c r="BA10" i="33"/>
  <c r="AI10" i="31"/>
  <c r="AI35" i="31" s="1"/>
  <c r="Y35" i="31"/>
  <c r="Y47" i="32"/>
  <c r="AI45" i="32"/>
  <c r="AI47" i="32" s="1"/>
  <c r="AO24" i="7" s="1"/>
  <c r="AK45" i="32"/>
  <c r="AS10" i="30"/>
  <c r="AS35" i="30" s="1"/>
  <c r="AM35" i="30"/>
  <c r="AS10" i="44"/>
  <c r="AS35" i="44" s="1"/>
  <c r="AU10" i="44"/>
  <c r="AM35" i="44"/>
  <c r="I59" i="10"/>
  <c r="I61" i="10" s="1"/>
  <c r="E43" i="12"/>
  <c r="E20" i="9" s="1"/>
  <c r="AM47" i="34"/>
  <c r="AS45" i="34"/>
  <c r="AS47" i="34" s="1"/>
  <c r="AS20" i="7" s="1"/>
  <c r="I23" i="28"/>
  <c r="AE47" i="31"/>
  <c r="Y9" i="28"/>
  <c r="BA44" i="45"/>
  <c r="AM47" i="35"/>
  <c r="AS45" i="35"/>
  <c r="AS47" i="35" s="1"/>
  <c r="AS19" i="7" s="1"/>
  <c r="AU45" i="35"/>
  <c r="Q12" i="28"/>
  <c r="AU35" i="42"/>
  <c r="W48" i="31"/>
  <c r="AE48" i="31" s="1"/>
  <c r="E23" i="28"/>
  <c r="AI10" i="42"/>
  <c r="AI35" i="42" s="1"/>
  <c r="Y35" i="42"/>
  <c r="AK10" i="42"/>
  <c r="AI35" i="44"/>
  <c r="E14" i="28"/>
  <c r="W48" i="40"/>
  <c r="AE48" i="40" s="1"/>
  <c r="AE35" i="40"/>
  <c r="AI10" i="45"/>
  <c r="AI35" i="45" s="1"/>
  <c r="AK10" i="45"/>
  <c r="Y35" i="45"/>
  <c r="U21" i="28"/>
  <c r="AU47" i="33"/>
  <c r="Q23" i="49"/>
  <c r="M25" i="49"/>
  <c r="K25" i="49" s="1"/>
  <c r="K26" i="49" s="1"/>
  <c r="M26" i="49" s="1"/>
  <c r="Q26" i="49" s="1"/>
  <c r="W26" i="49" s="1"/>
  <c r="AS10" i="43"/>
  <c r="AS35" i="43" s="1"/>
  <c r="AM35" i="43"/>
  <c r="AU10" i="43"/>
  <c r="AS10" i="39"/>
  <c r="AS35" i="39" s="1"/>
  <c r="AM35" i="39"/>
  <c r="AU10" i="39"/>
  <c r="I9" i="28"/>
  <c r="AE47" i="45"/>
  <c r="AO47" i="32"/>
  <c r="AY45" i="32"/>
  <c r="AY47" i="32" s="1"/>
  <c r="AW24" i="7" s="1"/>
  <c r="BA45" i="32"/>
  <c r="E21" i="7"/>
  <c r="AC48" i="33"/>
  <c r="I11" i="28"/>
  <c r="AE47" i="43"/>
  <c r="U17" i="28"/>
  <c r="AU47" i="37"/>
  <c r="AM47" i="42"/>
  <c r="AM48" i="42" s="1"/>
  <c r="AU48" i="42" s="1"/>
  <c r="AS45" i="42"/>
  <c r="AS47" i="42" s="1"/>
  <c r="AS12" i="7" s="1"/>
  <c r="AU45" i="42"/>
  <c r="W14" i="28"/>
  <c r="AO48" i="40"/>
  <c r="BA48" i="40" s="1"/>
  <c r="BA35" i="40"/>
  <c r="O64" i="50"/>
  <c r="E12" i="7"/>
  <c r="AC48" i="42"/>
  <c r="AO35" i="35"/>
  <c r="E9" i="7"/>
  <c r="AC48" i="45"/>
  <c r="I11" i="7"/>
  <c r="AI48" i="43"/>
  <c r="K15" i="28"/>
  <c r="Y48" i="39"/>
  <c r="AK48" i="39" s="1"/>
  <c r="AK35" i="39"/>
  <c r="O12" i="28"/>
  <c r="AK47" i="42"/>
  <c r="AA21" i="28"/>
  <c r="BA47" i="33"/>
  <c r="E17" i="7"/>
  <c r="AC48" i="37"/>
  <c r="I18" i="7"/>
  <c r="AI48" i="36"/>
  <c r="W13" i="28"/>
  <c r="AO48" i="41"/>
  <c r="BA48" i="41" s="1"/>
  <c r="BA35" i="41"/>
  <c r="M14" i="7"/>
  <c r="AS48" i="40"/>
  <c r="I21" i="28"/>
  <c r="AE47" i="33"/>
  <c r="E11" i="7"/>
  <c r="AC48" i="43"/>
  <c r="M25" i="7"/>
  <c r="AS48" i="31"/>
  <c r="S48" i="34"/>
  <c r="W26" i="54"/>
  <c r="W64" i="54" s="1"/>
  <c r="W66" i="54" s="1"/>
  <c r="E27" i="8" s="1"/>
  <c r="E30" i="8" s="1"/>
  <c r="Q64" i="54"/>
  <c r="Q66" i="54" s="1"/>
  <c r="E23" i="10" s="1"/>
  <c r="W20" i="49"/>
  <c r="I29" i="8" s="1"/>
  <c r="I30" i="8" s="1"/>
  <c r="W18" i="49"/>
  <c r="E16" i="28"/>
  <c r="W48" i="38"/>
  <c r="AE48" i="38" s="1"/>
  <c r="M13" i="7"/>
  <c r="AS48" i="41"/>
  <c r="AI35" i="32"/>
  <c r="AA14" i="28"/>
  <c r="BA47" i="40"/>
  <c r="Q12" i="7"/>
  <c r="AI10" i="40"/>
  <c r="AI35" i="40" s="1"/>
  <c r="Y35" i="40"/>
  <c r="AK10" i="40"/>
  <c r="AM28" i="51"/>
  <c r="AM31" i="51" s="1"/>
  <c r="M19" i="8" s="1"/>
  <c r="AI31" i="51"/>
  <c r="I15" i="10" s="1"/>
  <c r="BS28" i="51"/>
  <c r="BS31" i="51" s="1"/>
  <c r="M28" i="8" s="1"/>
  <c r="BO31" i="51"/>
  <c r="I24" i="10" s="1"/>
  <c r="AY10" i="30"/>
  <c r="AY35" i="30" s="1"/>
  <c r="AO35" i="30"/>
  <c r="M32" i="24"/>
  <c r="I38" i="24"/>
  <c r="I10" i="28"/>
  <c r="AE47" i="44"/>
  <c r="W22" i="28"/>
  <c r="AO48" i="32"/>
  <c r="BA48" i="32" s="1"/>
  <c r="BA35" i="32"/>
  <c r="AO47" i="38"/>
  <c r="AO48" i="38" s="1"/>
  <c r="BA48" i="38" s="1"/>
  <c r="AY45" i="38"/>
  <c r="AY47" i="38" s="1"/>
  <c r="AW16" i="7" s="1"/>
  <c r="M12" i="7"/>
  <c r="AS48" i="42"/>
  <c r="Q21" i="28"/>
  <c r="AM48" i="33"/>
  <c r="AU48" i="33" s="1"/>
  <c r="AU35" i="33"/>
  <c r="O21" i="28"/>
  <c r="AK47" i="33"/>
  <c r="M25" i="28"/>
  <c r="E25" i="7"/>
  <c r="AC48" i="31"/>
  <c r="I20" i="28"/>
  <c r="AE47" i="34"/>
  <c r="W48" i="30"/>
  <c r="AE48" i="30" s="1"/>
  <c r="E24" i="28"/>
  <c r="I22" i="28"/>
  <c r="AE47" i="32"/>
  <c r="E20" i="28"/>
  <c r="W48" i="34"/>
  <c r="AE48" i="34" s="1"/>
  <c r="E14" i="7"/>
  <c r="AC48" i="40"/>
  <c r="AS10" i="45"/>
  <c r="AS35" i="45" s="1"/>
  <c r="AM35" i="45"/>
  <c r="AU10" i="45"/>
  <c r="AO10" i="43"/>
  <c r="AO10" i="39"/>
  <c r="AA8" i="28"/>
  <c r="BA47" i="46"/>
  <c r="E18" i="28"/>
  <c r="W48" i="36"/>
  <c r="AE48" i="36" s="1"/>
  <c r="I13" i="28"/>
  <c r="AE47" i="41"/>
  <c r="Y47" i="40"/>
  <c r="AI45" i="40"/>
  <c r="AI47" i="40" s="1"/>
  <c r="AO14" i="7" s="1"/>
  <c r="AK45" i="40"/>
  <c r="Q17" i="28"/>
  <c r="AM48" i="37"/>
  <c r="AU48" i="37" s="1"/>
  <c r="K20" i="28"/>
  <c r="O24" i="28"/>
  <c r="AK47" i="30"/>
  <c r="K11" i="28"/>
  <c r="Y48" i="43"/>
  <c r="AK48" i="43" s="1"/>
  <c r="AK35" i="43"/>
  <c r="I15" i="7"/>
  <c r="AI48" i="39"/>
  <c r="AO35" i="31"/>
  <c r="K13" i="28"/>
  <c r="Y48" i="41"/>
  <c r="AK48" i="41" s="1"/>
  <c r="AK35" i="41"/>
  <c r="Y23" i="28"/>
  <c r="BA44" i="31"/>
  <c r="K16" i="28"/>
  <c r="Y48" i="38"/>
  <c r="AK48" i="38" s="1"/>
  <c r="I14" i="28"/>
  <c r="AE47" i="40"/>
  <c r="AY35" i="41"/>
  <c r="AA11" i="28"/>
  <c r="BA47" i="43"/>
  <c r="U9" i="28"/>
  <c r="AU47" i="45"/>
  <c r="S25" i="28"/>
  <c r="Q19" i="28"/>
  <c r="AM48" i="35"/>
  <c r="AU48" i="35" s="1"/>
  <c r="AU35" i="35"/>
  <c r="O19" i="28"/>
  <c r="AK47" i="35"/>
  <c r="AY10" i="34"/>
  <c r="AY35" i="34" s="1"/>
  <c r="AO35" i="34"/>
  <c r="Y26" i="54"/>
  <c r="E13" i="28"/>
  <c r="W48" i="41"/>
  <c r="AE48" i="41" s="1"/>
  <c r="AE35" i="41"/>
  <c r="E16" i="7"/>
  <c r="AC48" i="38"/>
  <c r="M24" i="7"/>
  <c r="AA23" i="28"/>
  <c r="BA47" i="31"/>
  <c r="O10" i="28"/>
  <c r="AK47" i="44"/>
  <c r="Y47" i="34"/>
  <c r="Y48" i="34" s="1"/>
  <c r="AK48" i="34" s="1"/>
  <c r="AI45" i="34"/>
  <c r="AI47" i="34" s="1"/>
  <c r="AO20" i="7" s="1"/>
  <c r="AY10" i="36"/>
  <c r="AY35" i="36" s="1"/>
  <c r="AO35" i="36"/>
  <c r="O15" i="28"/>
  <c r="AK47" i="39"/>
  <c r="AO47" i="45"/>
  <c r="AY45" i="45"/>
  <c r="AY47" i="45" s="1"/>
  <c r="AW9" i="7" s="1"/>
  <c r="BA45" i="45"/>
  <c r="E10" i="28"/>
  <c r="E25" i="28" s="1"/>
  <c r="E31" i="28" s="1"/>
  <c r="E27" i="7" s="1"/>
  <c r="W48" i="44"/>
  <c r="AE48" i="44" s="1"/>
  <c r="AE35" i="44"/>
  <c r="I24" i="28"/>
  <c r="AE47" i="30"/>
  <c r="AO45" i="34"/>
  <c r="O13" i="28"/>
  <c r="AK47" i="41"/>
  <c r="K21" i="28"/>
  <c r="Y48" i="33"/>
  <c r="AK48" i="33" s="1"/>
  <c r="AK35" i="33"/>
  <c r="AY35" i="32"/>
  <c r="W17" i="28"/>
  <c r="AO48" i="37"/>
  <c r="BA48" i="37" s="1"/>
  <c r="U11" i="28"/>
  <c r="AU47" i="43"/>
  <c r="M21" i="7"/>
  <c r="AS48" i="33"/>
  <c r="I15" i="28"/>
  <c r="AE47" i="39"/>
  <c r="Q16" i="7"/>
  <c r="AY48" i="38"/>
  <c r="E19" i="28"/>
  <c r="W48" i="35"/>
  <c r="AE48" i="35" s="1"/>
  <c r="AE35" i="35"/>
  <c r="Y18" i="28"/>
  <c r="BA44" i="36"/>
  <c r="E26" i="7"/>
  <c r="AC48" i="30"/>
  <c r="E20" i="7"/>
  <c r="AC48" i="34"/>
  <c r="AM47" i="30"/>
  <c r="AS45" i="30"/>
  <c r="AS47" i="30" s="1"/>
  <c r="AS26" i="7" s="1"/>
  <c r="AY10" i="45"/>
  <c r="AY35" i="45" s="1"/>
  <c r="AO35" i="45"/>
  <c r="BA10" i="45"/>
  <c r="Y35" i="37"/>
  <c r="AI10" i="37"/>
  <c r="AI35" i="37" s="1"/>
  <c r="E18" i="7"/>
  <c r="AC48" i="36"/>
  <c r="AM47" i="32"/>
  <c r="AS45" i="32"/>
  <c r="AS47" i="32" s="1"/>
  <c r="AS24" i="7" s="1"/>
  <c r="AU45" i="32"/>
  <c r="I18" i="28"/>
  <c r="AE47" i="36"/>
  <c r="M17" i="7"/>
  <c r="AS48" i="37"/>
  <c r="AO45" i="42"/>
  <c r="Q14" i="7"/>
  <c r="AY48" i="40"/>
  <c r="I20" i="7"/>
  <c r="AI48" i="34"/>
  <c r="AO48" i="46"/>
  <c r="BA48" i="46" s="1"/>
  <c r="AY35" i="35"/>
  <c r="I17" i="28"/>
  <c r="AE47" i="37"/>
  <c r="AY35" i="31"/>
  <c r="E22" i="28"/>
  <c r="W48" i="32"/>
  <c r="AE48" i="32" s="1"/>
  <c r="AE35" i="32"/>
  <c r="I13" i="7"/>
  <c r="AI48" i="41"/>
  <c r="U15" i="28"/>
  <c r="AU47" i="39"/>
  <c r="I16" i="7"/>
  <c r="AI48" i="38"/>
  <c r="U16" i="28"/>
  <c r="AU47" i="38"/>
  <c r="Q18" i="28"/>
  <c r="AM48" i="36"/>
  <c r="AU48" i="36" s="1"/>
  <c r="U10" i="28"/>
  <c r="AU47" i="44"/>
  <c r="AM48" i="46"/>
  <c r="AU48" i="46" s="1"/>
  <c r="AS35" i="35"/>
  <c r="E15" i="28"/>
  <c r="W48" i="39"/>
  <c r="AE48" i="39" s="1"/>
  <c r="AE35" i="39"/>
  <c r="I12" i="28"/>
  <c r="AE47" i="42"/>
  <c r="AS10" i="34"/>
  <c r="AS35" i="34" s="1"/>
  <c r="AM35" i="34"/>
  <c r="E13" i="7"/>
  <c r="AC48" i="41"/>
  <c r="O9" i="28"/>
  <c r="AK47" i="45"/>
  <c r="Q13" i="28"/>
  <c r="AM48" i="41"/>
  <c r="AU48" i="41" s="1"/>
  <c r="AU35" i="41"/>
  <c r="O23" i="28"/>
  <c r="AK47" i="31"/>
  <c r="AA18" i="28"/>
  <c r="BA47" i="36"/>
  <c r="O16" i="28"/>
  <c r="AK47" i="38"/>
  <c r="Q25" i="7" l="1"/>
  <c r="AY48" i="31"/>
  <c r="W9" i="28"/>
  <c r="AO48" i="45"/>
  <c r="BA48" i="45" s="1"/>
  <c r="BA35" i="45"/>
  <c r="W18" i="28"/>
  <c r="AO48" i="36"/>
  <c r="BA48" i="36" s="1"/>
  <c r="AS48" i="32"/>
  <c r="Q13" i="7"/>
  <c r="AY48" i="41"/>
  <c r="W23" i="28"/>
  <c r="AO48" i="31"/>
  <c r="BA48" i="31" s="1"/>
  <c r="AY10" i="43"/>
  <c r="AY35" i="43" s="1"/>
  <c r="AO35" i="43"/>
  <c r="BA10" i="43"/>
  <c r="M31" i="28"/>
  <c r="Y27" i="7" s="1"/>
  <c r="M26" i="28"/>
  <c r="G38" i="10" s="1"/>
  <c r="W24" i="28"/>
  <c r="AO48" i="30"/>
  <c r="BA48" i="30" s="1"/>
  <c r="K14" i="28"/>
  <c r="Y48" i="40"/>
  <c r="AK48" i="40" s="1"/>
  <c r="AK35" i="40"/>
  <c r="Q11" i="28"/>
  <c r="AM48" i="43"/>
  <c r="AU48" i="43" s="1"/>
  <c r="AU35" i="43"/>
  <c r="K12" i="28"/>
  <c r="Y48" i="42"/>
  <c r="AK48" i="42" s="1"/>
  <c r="AK35" i="42"/>
  <c r="U19" i="28"/>
  <c r="AU47" i="35"/>
  <c r="M10" i="7"/>
  <c r="AS48" i="44"/>
  <c r="K24" i="28"/>
  <c r="Y48" i="30"/>
  <c r="AK48" i="30" s="1"/>
  <c r="I19" i="7"/>
  <c r="AI48" i="35"/>
  <c r="AA24" i="28"/>
  <c r="BA47" i="30"/>
  <c r="M19" i="7"/>
  <c r="AS48" i="35"/>
  <c r="I17" i="7"/>
  <c r="AI48" i="37"/>
  <c r="Q9" i="7"/>
  <c r="AY48" i="45"/>
  <c r="AA9" i="28"/>
  <c r="BA47" i="45"/>
  <c r="Q18" i="7"/>
  <c r="AY48" i="36"/>
  <c r="W20" i="28"/>
  <c r="S31" i="28"/>
  <c r="AC27" i="7" s="1"/>
  <c r="S26" i="28"/>
  <c r="G39" i="10" s="1"/>
  <c r="Q26" i="7"/>
  <c r="AY48" i="30"/>
  <c r="I14" i="7"/>
  <c r="AI48" i="40"/>
  <c r="W19" i="28"/>
  <c r="AO48" i="35"/>
  <c r="BA48" i="35" s="1"/>
  <c r="BA35" i="35"/>
  <c r="AA22" i="28"/>
  <c r="BA47" i="32"/>
  <c r="Q15" i="28"/>
  <c r="AM48" i="39"/>
  <c r="AU48" i="39" s="1"/>
  <c r="AU35" i="39"/>
  <c r="M11" i="7"/>
  <c r="AS48" i="43"/>
  <c r="I9" i="7"/>
  <c r="AI48" i="45"/>
  <c r="I10" i="7"/>
  <c r="AI48" i="44"/>
  <c r="I12" i="7"/>
  <c r="AI48" i="42"/>
  <c r="AM48" i="30"/>
  <c r="AU48" i="30" s="1"/>
  <c r="Q24" i="28"/>
  <c r="O22" i="28"/>
  <c r="AK47" i="32"/>
  <c r="Y48" i="32"/>
  <c r="AK48" i="32" s="1"/>
  <c r="AA10" i="28"/>
  <c r="BA47" i="44"/>
  <c r="O17" i="28"/>
  <c r="AK47" i="37"/>
  <c r="I26" i="7"/>
  <c r="AI48" i="30"/>
  <c r="Q20" i="28"/>
  <c r="AM48" i="34"/>
  <c r="AU48" i="34" s="1"/>
  <c r="AO47" i="42"/>
  <c r="AY45" i="42"/>
  <c r="AY47" i="42" s="1"/>
  <c r="BA45" i="42"/>
  <c r="U22" i="28"/>
  <c r="AU47" i="32"/>
  <c r="K17" i="28"/>
  <c r="Y48" i="37"/>
  <c r="AK48" i="37" s="1"/>
  <c r="Q20" i="7"/>
  <c r="Q9" i="28"/>
  <c r="AM48" i="45"/>
  <c r="AU48" i="45" s="1"/>
  <c r="AU35" i="45"/>
  <c r="E26" i="28"/>
  <c r="E37" i="10" s="1"/>
  <c r="M15" i="7"/>
  <c r="AS48" i="39"/>
  <c r="M27" i="49"/>
  <c r="Y25" i="28"/>
  <c r="Q10" i="28"/>
  <c r="AM48" i="44"/>
  <c r="AU48" i="44" s="1"/>
  <c r="AU35" i="44"/>
  <c r="M26" i="7"/>
  <c r="AS48" i="30"/>
  <c r="K23" i="28"/>
  <c r="Y48" i="31"/>
  <c r="AK48" i="31" s="1"/>
  <c r="W21" i="28"/>
  <c r="AO48" i="33"/>
  <c r="BA48" i="33" s="1"/>
  <c r="BA35" i="33"/>
  <c r="AM48" i="32"/>
  <c r="AU48" i="32" s="1"/>
  <c r="K60" i="53"/>
  <c r="K61" i="53" s="1"/>
  <c r="M61" i="53" s="1"/>
  <c r="Q61" i="53" s="1"/>
  <c r="W61" i="53" s="1"/>
  <c r="M62" i="53"/>
  <c r="AA19" i="28"/>
  <c r="BA47" i="35"/>
  <c r="W10" i="28"/>
  <c r="AO48" i="44"/>
  <c r="BA48" i="44" s="1"/>
  <c r="BA35" i="44"/>
  <c r="M20" i="7"/>
  <c r="AS48" i="34"/>
  <c r="Q19" i="7"/>
  <c r="AY48" i="35"/>
  <c r="U24" i="28"/>
  <c r="AU47" i="30"/>
  <c r="Q24" i="7"/>
  <c r="AY48" i="32"/>
  <c r="AO47" i="34"/>
  <c r="AY45" i="34"/>
  <c r="AY47" i="34" s="1"/>
  <c r="AW20" i="7" s="1"/>
  <c r="O20" i="28"/>
  <c r="AK47" i="34"/>
  <c r="O14" i="28"/>
  <c r="O25" i="28" s="1"/>
  <c r="AK47" i="40"/>
  <c r="AY10" i="39"/>
  <c r="AY35" i="39" s="1"/>
  <c r="AO35" i="39"/>
  <c r="BA10" i="39"/>
  <c r="M9" i="7"/>
  <c r="AS48" i="45"/>
  <c r="AA16" i="28"/>
  <c r="BA47" i="38"/>
  <c r="M38" i="24"/>
  <c r="I32" i="10" s="1"/>
  <c r="S32" i="24"/>
  <c r="S38" i="24" s="1"/>
  <c r="M38" i="8" s="1"/>
  <c r="I24" i="7"/>
  <c r="AI48" i="32"/>
  <c r="U12" i="28"/>
  <c r="U25" i="28" s="1"/>
  <c r="U31" i="28" s="1"/>
  <c r="AS27" i="7" s="1"/>
  <c r="AU47" i="42"/>
  <c r="I25" i="28"/>
  <c r="I31" i="28" s="1"/>
  <c r="AK27" i="7" s="1"/>
  <c r="W23" i="49"/>
  <c r="W25" i="49" s="1"/>
  <c r="W27" i="49" s="1"/>
  <c r="M29" i="8" s="1"/>
  <c r="Q25" i="49"/>
  <c r="Q27" i="49" s="1"/>
  <c r="I25" i="10" s="1"/>
  <c r="K9" i="28"/>
  <c r="Y48" i="45"/>
  <c r="AK48" i="45" s="1"/>
  <c r="AK35" i="45"/>
  <c r="U20" i="28"/>
  <c r="AU47" i="34"/>
  <c r="I25" i="7"/>
  <c r="AI48" i="31"/>
  <c r="Q21" i="7"/>
  <c r="AY48" i="33"/>
  <c r="AA58" i="55"/>
  <c r="I10" i="10" s="1"/>
  <c r="W58" i="55"/>
  <c r="M8" i="8" s="1"/>
  <c r="M10" i="8" s="1"/>
  <c r="W55" i="53"/>
  <c r="W60" i="53" s="1"/>
  <c r="W62" i="53" s="1"/>
  <c r="M27" i="8" s="1"/>
  <c r="M30" i="8" s="1"/>
  <c r="Q60" i="53"/>
  <c r="Q62" i="53" s="1"/>
  <c r="I23" i="10" s="1"/>
  <c r="K19" i="28"/>
  <c r="Y48" i="35"/>
  <c r="AK48" i="35" s="1"/>
  <c r="AK35" i="35"/>
  <c r="Q10" i="7"/>
  <c r="AY48" i="44"/>
  <c r="O31" i="28" l="1"/>
  <c r="AO27" i="7" s="1"/>
  <c r="O26" i="28"/>
  <c r="I38" i="10" s="1"/>
  <c r="K26" i="28"/>
  <c r="E38" i="10" s="1"/>
  <c r="I26" i="28"/>
  <c r="I37" i="10" s="1"/>
  <c r="Y31" i="28"/>
  <c r="AG27" i="7" s="1"/>
  <c r="Y26" i="28"/>
  <c r="G40" i="10" s="1"/>
  <c r="Q25" i="28"/>
  <c r="Q31" i="28" s="1"/>
  <c r="M27" i="7" s="1"/>
  <c r="AY48" i="34"/>
  <c r="AW12" i="7"/>
  <c r="AY48" i="42"/>
  <c r="K25" i="28"/>
  <c r="K31" i="28" s="1"/>
  <c r="I27" i="7" s="1"/>
  <c r="W15" i="28"/>
  <c r="AO48" i="39"/>
  <c r="BA48" i="39" s="1"/>
  <c r="BA35" i="39"/>
  <c r="AA12" i="28"/>
  <c r="BA47" i="42"/>
  <c r="AO48" i="42"/>
  <c r="BA48" i="42" s="1"/>
  <c r="W11" i="28"/>
  <c r="W25" i="28" s="1"/>
  <c r="AO48" i="43"/>
  <c r="BA48" i="43" s="1"/>
  <c r="BA35" i="43"/>
  <c r="Q15" i="7"/>
  <c r="AY48" i="39"/>
  <c r="AA20" i="28"/>
  <c r="BA47" i="34"/>
  <c r="U26" i="28"/>
  <c r="I39" i="10" s="1"/>
  <c r="O25" i="49"/>
  <c r="AO48" i="34"/>
  <c r="BA48" i="34" s="1"/>
  <c r="G42" i="10"/>
  <c r="Q11" i="7"/>
  <c r="AY48" i="43"/>
  <c r="W31" i="28" l="1"/>
  <c r="Q27" i="7" s="1"/>
  <c r="W26" i="28"/>
  <c r="E40" i="10" s="1"/>
  <c r="E42" i="10" s="1"/>
  <c r="E12" i="9"/>
  <c r="G50" i="10"/>
  <c r="G55" i="10" s="1"/>
  <c r="G56" i="10" s="1"/>
  <c r="K56" i="10" s="1"/>
  <c r="AA25" i="28"/>
  <c r="Q26" i="28"/>
  <c r="E39" i="10" s="1"/>
  <c r="E43" i="10" l="1"/>
  <c r="E48" i="10" s="1"/>
  <c r="E49" i="10" s="1"/>
  <c r="K49" i="10" s="1"/>
  <c r="E11" i="9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M162" i="11" s="1"/>
  <c r="AA31" i="28"/>
  <c r="AW27" i="7" s="1"/>
  <c r="AA26" i="28"/>
  <c r="I40" i="10" s="1"/>
  <c r="I42" i="10" s="1"/>
  <c r="E9" i="9" l="1"/>
  <c r="E15" i="9" s="1"/>
  <c r="M163" i="11"/>
  <c r="I57" i="10"/>
  <c r="I62" i="10" s="1"/>
  <c r="I63" i="10" s="1"/>
  <c r="K63" i="10" s="1"/>
  <c r="E13" i="9"/>
  <c r="K131" i="11"/>
  <c r="M131" i="11" s="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70" i="11"/>
  <c r="M70" i="11" s="1"/>
  <c r="K66" i="11"/>
  <c r="M66" i="11" s="1"/>
  <c r="K62" i="11"/>
  <c r="M62" i="11" s="1"/>
  <c r="K59" i="11"/>
  <c r="M59" i="11" s="1"/>
  <c r="M133" i="11" s="1"/>
  <c r="K71" i="11"/>
  <c r="M71" i="11" s="1"/>
  <c r="K69" i="11"/>
  <c r="M69" i="11" s="1"/>
  <c r="K60" i="11"/>
  <c r="M60" i="11" s="1"/>
  <c r="K61" i="11"/>
  <c r="M61" i="11" s="1"/>
  <c r="K174" i="11" l="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6" i="11"/>
  <c r="M166" i="11" s="1"/>
  <c r="K165" i="11"/>
  <c r="M165" i="11" s="1"/>
  <c r="K164" i="11"/>
  <c r="M164" i="11" s="1"/>
  <c r="M176" i="11" s="1"/>
  <c r="E8" i="9"/>
  <c r="M134" i="11"/>
  <c r="E18" i="9"/>
  <c r="BC17" i="7"/>
  <c r="AC17" i="5" s="1"/>
  <c r="G203" i="1" s="1"/>
  <c r="K31" i="8"/>
  <c r="G19" i="6" s="1"/>
  <c r="G42" i="1" s="1"/>
  <c r="K18" i="8"/>
  <c r="K22" i="8"/>
  <c r="G13" i="6" s="1"/>
  <c r="G24" i="1" s="1"/>
  <c r="K14" i="8"/>
  <c r="G9" i="6" s="1"/>
  <c r="G12" i="1" s="1"/>
  <c r="BC8" i="7"/>
  <c r="AC8" i="5" s="1"/>
  <c r="G86" i="1" s="1"/>
  <c r="BC10" i="7"/>
  <c r="AC10" i="5" s="1"/>
  <c r="G112" i="1" s="1"/>
  <c r="BC18" i="7"/>
  <c r="AC18" i="5" s="1"/>
  <c r="G216" i="1" s="1"/>
  <c r="BC15" i="7"/>
  <c r="AC15" i="5" s="1"/>
  <c r="G177" i="1" s="1"/>
  <c r="W8" i="7"/>
  <c r="G8" i="5" s="1"/>
  <c r="G75" i="1" s="1"/>
  <c r="BC25" i="7"/>
  <c r="AC25" i="5" s="1"/>
  <c r="G307" i="1" s="1"/>
  <c r="BC20" i="7"/>
  <c r="AC20" i="5" s="1"/>
  <c r="G242" i="1" s="1"/>
  <c r="BC19" i="7"/>
  <c r="AC19" i="5" s="1"/>
  <c r="BC12" i="7"/>
  <c r="AC12" i="5" s="1"/>
  <c r="G138" i="1" s="1"/>
  <c r="BC24" i="7"/>
  <c r="AC24" i="5" s="1"/>
  <c r="G294" i="1" s="1"/>
  <c r="BC23" i="7"/>
  <c r="AC23" i="5" s="1"/>
  <c r="G281" i="1" s="1"/>
  <c r="BC21" i="7"/>
  <c r="AC21" i="5" s="1"/>
  <c r="G255" i="1" s="1"/>
  <c r="BC22" i="7"/>
  <c r="AC22" i="5" s="1"/>
  <c r="G268" i="1" s="1"/>
  <c r="AE8" i="7"/>
  <c r="S8" i="5" s="1"/>
  <c r="G81" i="1" s="1"/>
  <c r="BC11" i="7"/>
  <c r="AC11" i="5" s="1"/>
  <c r="G125" i="1" s="1"/>
  <c r="BC13" i="7"/>
  <c r="AC13" i="5" s="1"/>
  <c r="G151" i="1" s="1"/>
  <c r="BC16" i="7"/>
  <c r="AC16" i="5" s="1"/>
  <c r="G190" i="1" s="1"/>
  <c r="BC14" i="7"/>
  <c r="AC14" i="5" s="1"/>
  <c r="G164" i="1" s="1"/>
  <c r="K37" i="8"/>
  <c r="G27" i="6" s="1"/>
  <c r="G66" i="1" s="1"/>
  <c r="K34" i="8"/>
  <c r="G22" i="6" s="1"/>
  <c r="G51" i="1" s="1"/>
  <c r="BC9" i="7"/>
  <c r="AC9" i="5" s="1"/>
  <c r="G99" i="1" s="1"/>
  <c r="K33" i="8"/>
  <c r="G21" i="6" s="1"/>
  <c r="G48" i="1" s="1"/>
  <c r="BC27" i="7"/>
  <c r="AC27" i="5" s="1"/>
  <c r="G333" i="1" s="1"/>
  <c r="K32" i="8"/>
  <c r="G20" i="6" s="1"/>
  <c r="G45" i="1" s="1"/>
  <c r="AI8" i="7"/>
  <c r="Y8" i="5" s="1"/>
  <c r="G84" i="1" s="1"/>
  <c r="K17" i="8"/>
  <c r="G10" i="6" s="1"/>
  <c r="G15" i="1" s="1"/>
  <c r="K38" i="8"/>
  <c r="G25" i="6" s="1"/>
  <c r="G60" i="1" s="1"/>
  <c r="AA8" i="7"/>
  <c r="M8" i="5" s="1"/>
  <c r="G78" i="1" s="1"/>
  <c r="AE11" i="7"/>
  <c r="S11" i="5" s="1"/>
  <c r="G120" i="1" s="1"/>
  <c r="AI10" i="7"/>
  <c r="Y10" i="5" s="1"/>
  <c r="G110" i="1" s="1"/>
  <c r="AI17" i="7"/>
  <c r="Y17" i="5" s="1"/>
  <c r="G201" i="1" s="1"/>
  <c r="W19" i="7"/>
  <c r="G19" i="5" s="1"/>
  <c r="AE12" i="7"/>
  <c r="S12" i="5" s="1"/>
  <c r="G133" i="1" s="1"/>
  <c r="W24" i="7"/>
  <c r="G24" i="5" s="1"/>
  <c r="G283" i="1" s="1"/>
  <c r="AA20" i="7"/>
  <c r="M20" i="5" s="1"/>
  <c r="G234" i="1" s="1"/>
  <c r="W13" i="7"/>
  <c r="G13" i="5" s="1"/>
  <c r="G140" i="1" s="1"/>
  <c r="W11" i="7"/>
  <c r="G11" i="5" s="1"/>
  <c r="G114" i="1" s="1"/>
  <c r="AE24" i="7"/>
  <c r="S24" i="5" s="1"/>
  <c r="G289" i="1" s="1"/>
  <c r="AE26" i="7"/>
  <c r="S26" i="5" s="1"/>
  <c r="G315" i="1" s="1"/>
  <c r="AE25" i="7"/>
  <c r="S25" i="5" s="1"/>
  <c r="G302" i="1" s="1"/>
  <c r="W14" i="7"/>
  <c r="G14" i="5" s="1"/>
  <c r="G153" i="1" s="1"/>
  <c r="AE13" i="7"/>
  <c r="S13" i="5" s="1"/>
  <c r="G146" i="1" s="1"/>
  <c r="W16" i="7"/>
  <c r="G16" i="5" s="1"/>
  <c r="G179" i="1" s="1"/>
  <c r="AA19" i="7"/>
  <c r="W25" i="7"/>
  <c r="G25" i="5" s="1"/>
  <c r="G296" i="1" s="1"/>
  <c r="W12" i="7"/>
  <c r="G12" i="5" s="1"/>
  <c r="G127" i="1" s="1"/>
  <c r="W21" i="7"/>
  <c r="G21" i="5" s="1"/>
  <c r="G244" i="1" s="1"/>
  <c r="W18" i="7"/>
  <c r="G18" i="5" s="1"/>
  <c r="G205" i="1" s="1"/>
  <c r="W20" i="7"/>
  <c r="G20" i="5" s="1"/>
  <c r="G231" i="1" s="1"/>
  <c r="AE14" i="7"/>
  <c r="S14" i="5" s="1"/>
  <c r="G159" i="1" s="1"/>
  <c r="AA12" i="7"/>
  <c r="M12" i="5" s="1"/>
  <c r="G130" i="1" s="1"/>
  <c r="AE16" i="7"/>
  <c r="S16" i="5" s="1"/>
  <c r="G185" i="1" s="1"/>
  <c r="K39" i="8"/>
  <c r="G26" i="6" s="1"/>
  <c r="G63" i="1" s="1"/>
  <c r="W10" i="7"/>
  <c r="G10" i="5" s="1"/>
  <c r="G101" i="1" s="1"/>
  <c r="AE18" i="7"/>
  <c r="S18" i="5" s="1"/>
  <c r="G211" i="1" s="1"/>
  <c r="AA21" i="7"/>
  <c r="M21" i="5" s="1"/>
  <c r="G247" i="1" s="1"/>
  <c r="W26" i="7"/>
  <c r="G26" i="5" s="1"/>
  <c r="G309" i="1" s="1"/>
  <c r="W17" i="7"/>
  <c r="G17" i="5" s="1"/>
  <c r="G192" i="1" s="1"/>
  <c r="AE17" i="7"/>
  <c r="S17" i="5" s="1"/>
  <c r="G198" i="1" s="1"/>
  <c r="AA24" i="7"/>
  <c r="M24" i="5" s="1"/>
  <c r="G286" i="1" s="1"/>
  <c r="AI24" i="7"/>
  <c r="Y24" i="5" s="1"/>
  <c r="G292" i="1" s="1"/>
  <c r="W9" i="7"/>
  <c r="G9" i="5" s="1"/>
  <c r="G88" i="1" s="1"/>
  <c r="AA14" i="7"/>
  <c r="M14" i="5" s="1"/>
  <c r="G156" i="1" s="1"/>
  <c r="AE10" i="7"/>
  <c r="S10" i="5" s="1"/>
  <c r="G107" i="1" s="1"/>
  <c r="W15" i="7"/>
  <c r="G15" i="5" s="1"/>
  <c r="G166" i="1" s="1"/>
  <c r="AA25" i="7"/>
  <c r="M25" i="5" s="1"/>
  <c r="G299" i="1" s="1"/>
  <c r="W27" i="7"/>
  <c r="G27" i="5" s="1"/>
  <c r="G322" i="1" s="1"/>
  <c r="AE20" i="7"/>
  <c r="S20" i="5" s="1"/>
  <c r="G237" i="1" s="1"/>
  <c r="AA9" i="7"/>
  <c r="M9" i="5" s="1"/>
  <c r="G91" i="1" s="1"/>
  <c r="AI14" i="7"/>
  <c r="Y14" i="5" s="1"/>
  <c r="G162" i="1" s="1"/>
  <c r="AE15" i="7"/>
  <c r="S15" i="5" s="1"/>
  <c r="G172" i="1" s="1"/>
  <c r="AA16" i="7"/>
  <c r="M16" i="5" s="1"/>
  <c r="G182" i="1" s="1"/>
  <c r="AE21" i="7"/>
  <c r="S21" i="5" s="1"/>
  <c r="G250" i="1" s="1"/>
  <c r="AI12" i="7"/>
  <c r="Y12" i="5" s="1"/>
  <c r="G136" i="1" s="1"/>
  <c r="AA15" i="7"/>
  <c r="M15" i="5" s="1"/>
  <c r="G169" i="1" s="1"/>
  <c r="AI16" i="7"/>
  <c r="Y16" i="5" s="1"/>
  <c r="G188" i="1" s="1"/>
  <c r="AE9" i="7"/>
  <c r="S9" i="5" s="1"/>
  <c r="G94" i="1" s="1"/>
  <c r="AI19" i="7"/>
  <c r="AA18" i="7"/>
  <c r="M18" i="5" s="1"/>
  <c r="G208" i="1" s="1"/>
  <c r="AA13" i="7"/>
  <c r="M13" i="5" s="1"/>
  <c r="G143" i="1" s="1"/>
  <c r="AA10" i="7"/>
  <c r="M10" i="5" s="1"/>
  <c r="G104" i="1" s="1"/>
  <c r="AI21" i="7"/>
  <c r="Y21" i="5" s="1"/>
  <c r="G253" i="1" s="1"/>
  <c r="AA11" i="7"/>
  <c r="M11" i="5" s="1"/>
  <c r="G117" i="1" s="1"/>
  <c r="AI26" i="7"/>
  <c r="Y26" i="5" s="1"/>
  <c r="G318" i="1" s="1"/>
  <c r="AE19" i="7"/>
  <c r="S19" i="5" s="1"/>
  <c r="AA26" i="7"/>
  <c r="M26" i="5" s="1"/>
  <c r="G312" i="1" s="1"/>
  <c r="AI11" i="7"/>
  <c r="Y11" i="5" s="1"/>
  <c r="G123" i="1" s="1"/>
  <c r="AI20" i="7"/>
  <c r="Y20" i="5" s="1"/>
  <c r="G240" i="1" s="1"/>
  <c r="AA17" i="7"/>
  <c r="M17" i="5" s="1"/>
  <c r="G195" i="1" s="1"/>
  <c r="AI15" i="7"/>
  <c r="Y15" i="5" s="1"/>
  <c r="G175" i="1" s="1"/>
  <c r="K19" i="8"/>
  <c r="G12" i="6" s="1"/>
  <c r="G21" i="1" s="1"/>
  <c r="AI9" i="7"/>
  <c r="Y9" i="5" s="1"/>
  <c r="G97" i="1" s="1"/>
  <c r="K10" i="8"/>
  <c r="G8" i="6" s="1"/>
  <c r="G9" i="1" s="1"/>
  <c r="AI25" i="7"/>
  <c r="Y25" i="5" s="1"/>
  <c r="G305" i="1" s="1"/>
  <c r="AI18" i="7"/>
  <c r="Y18" i="5" s="1"/>
  <c r="G214" i="1" s="1"/>
  <c r="AI13" i="7"/>
  <c r="Y13" i="5" s="1"/>
  <c r="G149" i="1" s="1"/>
  <c r="K30" i="8"/>
  <c r="G18" i="6" s="1"/>
  <c r="G39" i="1" s="1"/>
  <c r="AA27" i="7"/>
  <c r="M27" i="5" s="1"/>
  <c r="G325" i="1" s="1"/>
  <c r="AE27" i="7"/>
  <c r="S27" i="5" s="1"/>
  <c r="G328" i="1" s="1"/>
  <c r="AI27" i="7"/>
  <c r="Y27" i="5" s="1"/>
  <c r="G331" i="1" s="1"/>
  <c r="M19" i="5" l="1"/>
  <c r="G218" i="1"/>
  <c r="G28" i="5"/>
  <c r="G335" i="1" s="1"/>
  <c r="G229" i="1"/>
  <c r="AC28" i="5"/>
  <c r="G346" i="1" s="1"/>
  <c r="E10" i="9"/>
  <c r="E16" i="9" s="1"/>
  <c r="M177" i="11"/>
  <c r="Y19" i="5"/>
  <c r="G224" i="1"/>
  <c r="S28" i="5"/>
  <c r="G341" i="1" s="1"/>
  <c r="E17" i="9"/>
  <c r="E21" i="9" s="1"/>
  <c r="E14" i="9"/>
  <c r="E24" i="9" l="1"/>
  <c r="E27" i="2" s="1"/>
  <c r="G970" i="1" s="1"/>
  <c r="E22" i="9"/>
  <c r="E23" i="9" s="1"/>
  <c r="E19" i="9"/>
  <c r="E26" i="2" s="1"/>
  <c r="G969" i="1" s="1"/>
  <c r="O31" i="8"/>
  <c r="I19" i="6" s="1"/>
  <c r="G43" i="1" s="1"/>
  <c r="O18" i="8"/>
  <c r="O14" i="8"/>
  <c r="I9" i="6" s="1"/>
  <c r="G13" i="1" s="1"/>
  <c r="O22" i="8"/>
  <c r="I13" i="6" s="1"/>
  <c r="G25" i="1" s="1"/>
  <c r="AM8" i="7"/>
  <c r="I8" i="5" s="1"/>
  <c r="G76" i="1" s="1"/>
  <c r="AU8" i="7"/>
  <c r="U8" i="5" s="1"/>
  <c r="G82" i="1" s="1"/>
  <c r="AY8" i="7"/>
  <c r="AA8" i="5" s="1"/>
  <c r="G85" i="1" s="1"/>
  <c r="AQ8" i="7"/>
  <c r="O8" i="5" s="1"/>
  <c r="G79" i="1" s="1"/>
  <c r="O34" i="8"/>
  <c r="I22" i="6" s="1"/>
  <c r="G52" i="1" s="1"/>
  <c r="O37" i="8"/>
  <c r="I27" i="6" s="1"/>
  <c r="G67" i="1" s="1"/>
  <c r="O33" i="8"/>
  <c r="I21" i="6" s="1"/>
  <c r="G49" i="1" s="1"/>
  <c r="O17" i="8"/>
  <c r="I10" i="6" s="1"/>
  <c r="G16" i="1" s="1"/>
  <c r="O32" i="8"/>
  <c r="I20" i="6" s="1"/>
  <c r="G46" i="1" s="1"/>
  <c r="AU13" i="7"/>
  <c r="U13" i="5" s="1"/>
  <c r="G147" i="1" s="1"/>
  <c r="AM25" i="7"/>
  <c r="I25" i="5" s="1"/>
  <c r="G297" i="1" s="1"/>
  <c r="AY14" i="7"/>
  <c r="AA14" i="5" s="1"/>
  <c r="G163" i="1" s="1"/>
  <c r="AM10" i="7"/>
  <c r="I10" i="5" s="1"/>
  <c r="G102" i="1" s="1"/>
  <c r="AU9" i="7"/>
  <c r="U9" i="5" s="1"/>
  <c r="G95" i="1" s="1"/>
  <c r="AM15" i="7"/>
  <c r="I15" i="5" s="1"/>
  <c r="G167" i="1" s="1"/>
  <c r="AU16" i="7"/>
  <c r="U16" i="5" s="1"/>
  <c r="G186" i="1" s="1"/>
  <c r="AM12" i="7"/>
  <c r="I12" i="5" s="1"/>
  <c r="G128" i="1" s="1"/>
  <c r="AU25" i="7"/>
  <c r="U25" i="5" s="1"/>
  <c r="G303" i="1" s="1"/>
  <c r="AY17" i="7"/>
  <c r="AA17" i="5" s="1"/>
  <c r="G202" i="1" s="1"/>
  <c r="AY13" i="7"/>
  <c r="AA13" i="5" s="1"/>
  <c r="G150" i="1" s="1"/>
  <c r="AQ11" i="7"/>
  <c r="O11" i="5" s="1"/>
  <c r="G118" i="1" s="1"/>
  <c r="AY21" i="7"/>
  <c r="AA21" i="5" s="1"/>
  <c r="G254" i="1" s="1"/>
  <c r="AM21" i="7"/>
  <c r="I21" i="5" s="1"/>
  <c r="G245" i="1" s="1"/>
  <c r="AQ21" i="7"/>
  <c r="O21" i="5" s="1"/>
  <c r="G248" i="1" s="1"/>
  <c r="AM20" i="7"/>
  <c r="I20" i="5" s="1"/>
  <c r="G232" i="1" s="1"/>
  <c r="AM24" i="7"/>
  <c r="I24" i="5" s="1"/>
  <c r="G284" i="1" s="1"/>
  <c r="AM13" i="7"/>
  <c r="I13" i="5" s="1"/>
  <c r="G141" i="1" s="1"/>
  <c r="AY11" i="7"/>
  <c r="AA11" i="5" s="1"/>
  <c r="G124" i="1" s="1"/>
  <c r="AQ19" i="7"/>
  <c r="AQ10" i="7"/>
  <c r="O10" i="5" s="1"/>
  <c r="G105" i="1" s="1"/>
  <c r="AM26" i="7"/>
  <c r="I26" i="5" s="1"/>
  <c r="G310" i="1" s="1"/>
  <c r="AM18" i="7"/>
  <c r="I18" i="5" s="1"/>
  <c r="G206" i="1" s="1"/>
  <c r="AM17" i="7"/>
  <c r="I17" i="5" s="1"/>
  <c r="G193" i="1" s="1"/>
  <c r="AY18" i="7"/>
  <c r="AA18" i="5" s="1"/>
  <c r="G215" i="1" s="1"/>
  <c r="AY15" i="7"/>
  <c r="AA15" i="5" s="1"/>
  <c r="G176" i="1" s="1"/>
  <c r="AU18" i="7"/>
  <c r="U18" i="5" s="1"/>
  <c r="G212" i="1" s="1"/>
  <c r="AM9" i="7"/>
  <c r="I9" i="5" s="1"/>
  <c r="G89" i="1" s="1"/>
  <c r="AM11" i="7"/>
  <c r="I11" i="5" s="1"/>
  <c r="G115" i="1" s="1"/>
  <c r="AQ12" i="7"/>
  <c r="O12" i="5" s="1"/>
  <c r="G131" i="1" s="1"/>
  <c r="AQ13" i="7"/>
  <c r="O13" i="5" s="1"/>
  <c r="G144" i="1" s="1"/>
  <c r="AU11" i="7"/>
  <c r="U11" i="5" s="1"/>
  <c r="G121" i="1" s="1"/>
  <c r="AU15" i="7"/>
  <c r="U15" i="5" s="1"/>
  <c r="G173" i="1" s="1"/>
  <c r="AQ25" i="7"/>
  <c r="O25" i="5" s="1"/>
  <c r="G300" i="1" s="1"/>
  <c r="AQ16" i="7"/>
  <c r="O16" i="5" s="1"/>
  <c r="G183" i="1" s="1"/>
  <c r="AM16" i="7"/>
  <c r="I16" i="5" s="1"/>
  <c r="G180" i="1" s="1"/>
  <c r="AQ18" i="7"/>
  <c r="O18" i="5" s="1"/>
  <c r="G209" i="1" s="1"/>
  <c r="AU14" i="7"/>
  <c r="U14" i="5" s="1"/>
  <c r="G160" i="1" s="1"/>
  <c r="AU21" i="7"/>
  <c r="U21" i="5" s="1"/>
  <c r="G251" i="1" s="1"/>
  <c r="AU17" i="7"/>
  <c r="U17" i="5" s="1"/>
  <c r="G199" i="1" s="1"/>
  <c r="AQ26" i="7"/>
  <c r="O26" i="5" s="1"/>
  <c r="G313" i="1" s="1"/>
  <c r="AM14" i="7"/>
  <c r="I14" i="5" s="1"/>
  <c r="G154" i="1" s="1"/>
  <c r="AY25" i="7"/>
  <c r="AA25" i="5" s="1"/>
  <c r="G306" i="1" s="1"/>
  <c r="AU10" i="7"/>
  <c r="U10" i="5" s="1"/>
  <c r="G108" i="1" s="1"/>
  <c r="AQ9" i="7"/>
  <c r="O9" i="5" s="1"/>
  <c r="G92" i="1" s="1"/>
  <c r="AQ15" i="7"/>
  <c r="O15" i="5" s="1"/>
  <c r="G170" i="1" s="1"/>
  <c r="O39" i="8"/>
  <c r="I26" i="6" s="1"/>
  <c r="G64" i="1" s="1"/>
  <c r="AM19" i="7"/>
  <c r="I19" i="5" s="1"/>
  <c r="AY19" i="7"/>
  <c r="AU26" i="7"/>
  <c r="U26" i="5" s="1"/>
  <c r="G316" i="1" s="1"/>
  <c r="AQ20" i="7"/>
  <c r="O20" i="5" s="1"/>
  <c r="G235" i="1" s="1"/>
  <c r="AQ14" i="7"/>
  <c r="O14" i="5" s="1"/>
  <c r="G157" i="1" s="1"/>
  <c r="AY10" i="7"/>
  <c r="AA10" i="5" s="1"/>
  <c r="G111" i="1" s="1"/>
  <c r="AU24" i="7"/>
  <c r="U24" i="5" s="1"/>
  <c r="G290" i="1" s="1"/>
  <c r="AU12" i="7"/>
  <c r="U12" i="5" s="1"/>
  <c r="G134" i="1" s="1"/>
  <c r="AY26" i="7"/>
  <c r="AA26" i="5" s="1"/>
  <c r="G319" i="1" s="1"/>
  <c r="AU19" i="7"/>
  <c r="U19" i="5" s="1"/>
  <c r="AY24" i="7"/>
  <c r="AA24" i="5" s="1"/>
  <c r="G293" i="1" s="1"/>
  <c r="AQ24" i="7"/>
  <c r="O24" i="5" s="1"/>
  <c r="G287" i="1" s="1"/>
  <c r="AQ17" i="7"/>
  <c r="O17" i="5" s="1"/>
  <c r="G196" i="1" s="1"/>
  <c r="O19" i="8"/>
  <c r="I12" i="6" s="1"/>
  <c r="G22" i="1" s="1"/>
  <c r="AY16" i="7"/>
  <c r="AA16" i="5" s="1"/>
  <c r="G189" i="1" s="1"/>
  <c r="AY9" i="7"/>
  <c r="AA9" i="5" s="1"/>
  <c r="G98" i="1" s="1"/>
  <c r="AU20" i="7"/>
  <c r="U20" i="5" s="1"/>
  <c r="G238" i="1" s="1"/>
  <c r="AM27" i="7"/>
  <c r="I27" i="5" s="1"/>
  <c r="G323" i="1" s="1"/>
  <c r="O10" i="8"/>
  <c r="I8" i="6" s="1"/>
  <c r="G10" i="1" s="1"/>
  <c r="O38" i="8"/>
  <c r="I25" i="6" s="1"/>
  <c r="G61" i="1" s="1"/>
  <c r="AY20" i="7"/>
  <c r="AA20" i="5" s="1"/>
  <c r="G241" i="1" s="1"/>
  <c r="AU27" i="7"/>
  <c r="U27" i="5" s="1"/>
  <c r="G329" i="1" s="1"/>
  <c r="O30" i="8"/>
  <c r="I18" i="6" s="1"/>
  <c r="G40" i="1" s="1"/>
  <c r="AY12" i="7"/>
  <c r="AA12" i="5" s="1"/>
  <c r="G137" i="1" s="1"/>
  <c r="AQ27" i="7"/>
  <c r="O27" i="5" s="1"/>
  <c r="G326" i="1" s="1"/>
  <c r="AY27" i="7"/>
  <c r="AA27" i="5" s="1"/>
  <c r="G332" i="1" s="1"/>
  <c r="G23" i="8"/>
  <c r="E15" i="6" s="1"/>
  <c r="G29" i="1" s="1"/>
  <c r="G36" i="8"/>
  <c r="E28" i="6" s="1"/>
  <c r="G68" i="1" s="1"/>
  <c r="G24" i="8"/>
  <c r="E17" i="6" s="1"/>
  <c r="G35" i="1" s="1"/>
  <c r="G25" i="8"/>
  <c r="E14" i="6" s="1"/>
  <c r="G26" i="1" s="1"/>
  <c r="G31" i="8"/>
  <c r="E19" i="6" s="1"/>
  <c r="G41" i="1" s="1"/>
  <c r="G35" i="8"/>
  <c r="E23" i="6" s="1"/>
  <c r="G53" i="1" s="1"/>
  <c r="G14" i="8"/>
  <c r="E9" i="6" s="1"/>
  <c r="G11" i="1" s="1"/>
  <c r="G8" i="7"/>
  <c r="E8" i="5" s="1"/>
  <c r="G74" i="1" s="1"/>
  <c r="O8" i="7"/>
  <c r="Q8" i="5" s="1"/>
  <c r="G80" i="1" s="1"/>
  <c r="G40" i="8"/>
  <c r="E24" i="6" s="1"/>
  <c r="G56" i="1" s="1"/>
  <c r="G22" i="8"/>
  <c r="E13" i="6" s="1"/>
  <c r="G23" i="1" s="1"/>
  <c r="G26" i="8"/>
  <c r="E16" i="6" s="1"/>
  <c r="G32" i="1" s="1"/>
  <c r="G41" i="8"/>
  <c r="E29" i="6" s="1"/>
  <c r="G71" i="1" s="1"/>
  <c r="S8" i="7"/>
  <c r="W8" i="5" s="1"/>
  <c r="G83" i="1" s="1"/>
  <c r="G34" i="8"/>
  <c r="E22" i="6" s="1"/>
  <c r="G50" i="1" s="1"/>
  <c r="G37" i="8"/>
  <c r="E27" i="6" s="1"/>
  <c r="G65" i="1" s="1"/>
  <c r="G32" i="8"/>
  <c r="E20" i="6" s="1"/>
  <c r="G44" i="1" s="1"/>
  <c r="G33" i="8"/>
  <c r="E21" i="6" s="1"/>
  <c r="G47" i="1" s="1"/>
  <c r="K8" i="7"/>
  <c r="K8" i="5" s="1"/>
  <c r="G77" i="1" s="1"/>
  <c r="G38" i="8"/>
  <c r="E25" i="6" s="1"/>
  <c r="G59" i="1" s="1"/>
  <c r="G19" i="8"/>
  <c r="E12" i="6" s="1"/>
  <c r="G20" i="1" s="1"/>
  <c r="G18" i="8"/>
  <c r="E11" i="6" s="1"/>
  <c r="G17" i="1" s="1"/>
  <c r="G17" i="8"/>
  <c r="E10" i="6" s="1"/>
  <c r="G14" i="1" s="1"/>
  <c r="G10" i="8"/>
  <c r="E8" i="6" s="1"/>
  <c r="G8" i="1" s="1"/>
  <c r="G39" i="8"/>
  <c r="E26" i="6" s="1"/>
  <c r="G62" i="1" s="1"/>
  <c r="G27" i="7"/>
  <c r="E27" i="5" s="1"/>
  <c r="G321" i="1" s="1"/>
  <c r="O14" i="7"/>
  <c r="Q14" i="5" s="1"/>
  <c r="G158" i="1" s="1"/>
  <c r="O17" i="7"/>
  <c r="Q17" i="5" s="1"/>
  <c r="G197" i="1" s="1"/>
  <c r="G24" i="7"/>
  <c r="E24" i="5" s="1"/>
  <c r="G282" i="1" s="1"/>
  <c r="K20" i="7"/>
  <c r="K20" i="5" s="1"/>
  <c r="G233" i="1" s="1"/>
  <c r="K18" i="7"/>
  <c r="K18" i="5" s="1"/>
  <c r="G207" i="1" s="1"/>
  <c r="O12" i="7"/>
  <c r="Q12" i="5" s="1"/>
  <c r="G132" i="1" s="1"/>
  <c r="G17" i="7"/>
  <c r="E17" i="5" s="1"/>
  <c r="G191" i="1" s="1"/>
  <c r="G11" i="7"/>
  <c r="E11" i="5" s="1"/>
  <c r="G113" i="1" s="1"/>
  <c r="O16" i="7"/>
  <c r="Q16" i="5" s="1"/>
  <c r="G184" i="1" s="1"/>
  <c r="G26" i="7"/>
  <c r="E26" i="5" s="1"/>
  <c r="G308" i="1" s="1"/>
  <c r="G19" i="7"/>
  <c r="K13" i="7"/>
  <c r="K13" i="5" s="1"/>
  <c r="G142" i="1" s="1"/>
  <c r="G16" i="7"/>
  <c r="E16" i="5" s="1"/>
  <c r="G178" i="1" s="1"/>
  <c r="G25" i="7"/>
  <c r="E25" i="5" s="1"/>
  <c r="G295" i="1" s="1"/>
  <c r="O25" i="7"/>
  <c r="Q25" i="5" s="1"/>
  <c r="G301" i="1" s="1"/>
  <c r="G10" i="7"/>
  <c r="E10" i="5" s="1"/>
  <c r="G100" i="1" s="1"/>
  <c r="G13" i="7"/>
  <c r="E13" i="5" s="1"/>
  <c r="G139" i="1" s="1"/>
  <c r="G18" i="7"/>
  <c r="E18" i="5" s="1"/>
  <c r="G204" i="1" s="1"/>
  <c r="G20" i="7"/>
  <c r="E20" i="5" s="1"/>
  <c r="G230" i="1" s="1"/>
  <c r="O24" i="7"/>
  <c r="Q24" i="5" s="1"/>
  <c r="G288" i="1" s="1"/>
  <c r="K11" i="7"/>
  <c r="K11" i="5" s="1"/>
  <c r="G116" i="1" s="1"/>
  <c r="G21" i="7"/>
  <c r="E21" i="5" s="1"/>
  <c r="G243" i="1" s="1"/>
  <c r="S16" i="7"/>
  <c r="W16" i="5" s="1"/>
  <c r="G187" i="1" s="1"/>
  <c r="S12" i="7"/>
  <c r="W12" i="5" s="1"/>
  <c r="G135" i="1" s="1"/>
  <c r="G9" i="7"/>
  <c r="E9" i="5" s="1"/>
  <c r="G87" i="1" s="1"/>
  <c r="S17" i="7"/>
  <c r="W17" i="5" s="1"/>
  <c r="G200" i="1" s="1"/>
  <c r="G30" i="8"/>
  <c r="E18" i="6" s="1"/>
  <c r="G38" i="1" s="1"/>
  <c r="O18" i="7"/>
  <c r="Q18" i="5" s="1"/>
  <c r="G210" i="1" s="1"/>
  <c r="S14" i="7"/>
  <c r="W14" i="5" s="1"/>
  <c r="G161" i="1" s="1"/>
  <c r="G14" i="7"/>
  <c r="E14" i="5" s="1"/>
  <c r="G152" i="1" s="1"/>
  <c r="G15" i="7"/>
  <c r="E15" i="5" s="1"/>
  <c r="G165" i="1" s="1"/>
  <c r="K21" i="7"/>
  <c r="K21" i="5" s="1"/>
  <c r="G246" i="1" s="1"/>
  <c r="K16" i="7"/>
  <c r="K16" i="5" s="1"/>
  <c r="G181" i="1" s="1"/>
  <c r="O21" i="7"/>
  <c r="Q21" i="5" s="1"/>
  <c r="G249" i="1" s="1"/>
  <c r="K15" i="7"/>
  <c r="K15" i="5" s="1"/>
  <c r="G168" i="1" s="1"/>
  <c r="O13" i="7"/>
  <c r="Q13" i="5" s="1"/>
  <c r="G145" i="1" s="1"/>
  <c r="G12" i="7"/>
  <c r="E12" i="5" s="1"/>
  <c r="G126" i="1" s="1"/>
  <c r="K25" i="7"/>
  <c r="K25" i="5" s="1"/>
  <c r="G298" i="1" s="1"/>
  <c r="O26" i="7"/>
  <c r="Q26" i="5" s="1"/>
  <c r="G314" i="1" s="1"/>
  <c r="O19" i="7"/>
  <c r="Q19" i="5" s="1"/>
  <c r="O11" i="7"/>
  <c r="Q11" i="5" s="1"/>
  <c r="G119" i="1" s="1"/>
  <c r="S9" i="7"/>
  <c r="W9" i="5" s="1"/>
  <c r="G96" i="1" s="1"/>
  <c r="S26" i="7"/>
  <c r="W26" i="5" s="1"/>
  <c r="G317" i="1" s="1"/>
  <c r="O10" i="7"/>
  <c r="Q10" i="5" s="1"/>
  <c r="G106" i="1" s="1"/>
  <c r="S25" i="7"/>
  <c r="W25" i="5" s="1"/>
  <c r="G304" i="1" s="1"/>
  <c r="O20" i="7"/>
  <c r="Q20" i="5" s="1"/>
  <c r="G236" i="1" s="1"/>
  <c r="S20" i="7"/>
  <c r="W20" i="5" s="1"/>
  <c r="G239" i="1" s="1"/>
  <c r="K24" i="7"/>
  <c r="K24" i="5" s="1"/>
  <c r="G285" i="1" s="1"/>
  <c r="K14" i="7"/>
  <c r="K14" i="5" s="1"/>
  <c r="G155" i="1" s="1"/>
  <c r="S13" i="7"/>
  <c r="W13" i="5" s="1"/>
  <c r="G148" i="1" s="1"/>
  <c r="K12" i="7"/>
  <c r="K12" i="5" s="1"/>
  <c r="G129" i="1" s="1"/>
  <c r="K19" i="7"/>
  <c r="K19" i="5" s="1"/>
  <c r="S10" i="7"/>
  <c r="W10" i="5" s="1"/>
  <c r="G109" i="1" s="1"/>
  <c r="K26" i="7"/>
  <c r="K26" i="5" s="1"/>
  <c r="G311" i="1" s="1"/>
  <c r="K17" i="7"/>
  <c r="K17" i="5" s="1"/>
  <c r="G194" i="1" s="1"/>
  <c r="S21" i="7"/>
  <c r="W21" i="5" s="1"/>
  <c r="G252" i="1" s="1"/>
  <c r="S18" i="7"/>
  <c r="W18" i="5" s="1"/>
  <c r="G213" i="1" s="1"/>
  <c r="O9" i="7"/>
  <c r="Q9" i="5" s="1"/>
  <c r="G93" i="1" s="1"/>
  <c r="S24" i="7"/>
  <c r="W24" i="5" s="1"/>
  <c r="G291" i="1" s="1"/>
  <c r="O15" i="7"/>
  <c r="Q15" i="5" s="1"/>
  <c r="G171" i="1" s="1"/>
  <c r="K9" i="7"/>
  <c r="K9" i="5" s="1"/>
  <c r="G90" i="1" s="1"/>
  <c r="S19" i="7"/>
  <c r="W19" i="5" s="1"/>
  <c r="K10" i="7"/>
  <c r="K10" i="5" s="1"/>
  <c r="G103" i="1" s="1"/>
  <c r="S11" i="7"/>
  <c r="W11" i="5" s="1"/>
  <c r="G122" i="1" s="1"/>
  <c r="S15" i="7"/>
  <c r="W15" i="5" s="1"/>
  <c r="G174" i="1" s="1"/>
  <c r="O27" i="7"/>
  <c r="Q27" i="5" s="1"/>
  <c r="G327" i="1" s="1"/>
  <c r="K27" i="7"/>
  <c r="K27" i="5" s="1"/>
  <c r="G324" i="1" s="1"/>
  <c r="S27" i="7"/>
  <c r="W27" i="5" s="1"/>
  <c r="G330" i="1" s="1"/>
  <c r="G227" i="1"/>
  <c r="Y28" i="5"/>
  <c r="G344" i="1" s="1"/>
  <c r="G221" i="1"/>
  <c r="M28" i="5"/>
  <c r="G338" i="1" s="1"/>
  <c r="G226" i="1" l="1"/>
  <c r="W28" i="5"/>
  <c r="G343" i="1" s="1"/>
  <c r="G219" i="1"/>
  <c r="I28" i="5"/>
  <c r="G336" i="1" s="1"/>
  <c r="O19" i="5"/>
  <c r="G220" i="1"/>
  <c r="K28" i="5"/>
  <c r="G337" i="1" s="1"/>
  <c r="G223" i="1"/>
  <c r="Q28" i="5"/>
  <c r="G340" i="1" s="1"/>
  <c r="E19" i="5"/>
  <c r="G225" i="1"/>
  <c r="U28" i="5"/>
  <c r="G342" i="1" s="1"/>
  <c r="AA19" i="5"/>
  <c r="G217" i="1" l="1"/>
  <c r="E28" i="5"/>
  <c r="G334" i="1" s="1"/>
  <c r="G228" i="1"/>
  <c r="AA28" i="5"/>
  <c r="G345" i="1" s="1"/>
  <c r="G222" i="1"/>
  <c r="O28" i="5"/>
  <c r="G339" i="1" s="1"/>
</calcChain>
</file>

<file path=xl/sharedStrings.xml><?xml version="1.0" encoding="utf-8"?>
<sst xmlns="http://schemas.openxmlformats.org/spreadsheetml/2006/main" count="90973" uniqueCount="47981">
  <si>
    <t>CN 2024 Run: 03/09/2026 06:04:48 PM</t>
  </si>
  <si>
    <t>User Inputs and Index</t>
  </si>
  <si>
    <t>User Input values:</t>
  </si>
  <si>
    <t>RRICC:</t>
  </si>
  <si>
    <t>Railroad Short Name:</t>
  </si>
  <si>
    <t>CN</t>
  </si>
  <si>
    <t>Railroad Name:</t>
  </si>
  <si>
    <t>Canadian National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</si>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</sst>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61A1-955E-4FA0-95EE-A1AC46CF18F2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114900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1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B7E8-9DFD-4138-B873-433C0F427B62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2695.2660000000001</v>
      </c>
      <c r="F8" s="16" t="s">
        <v>175</v>
      </c>
      <c r="G8" s="15">
        <v>2800.453</v>
      </c>
      <c r="H8" s="16" t="s">
        <v>176</v>
      </c>
      <c r="I8" s="15">
        <v>2804.8609999999999</v>
      </c>
      <c r="J8" s="16" t="s">
        <v>177</v>
      </c>
      <c r="K8" s="15">
        <v>2815.221</v>
      </c>
      <c r="L8" s="16" t="s">
        <v>178</v>
      </c>
      <c r="M8" s="15">
        <v>1961.7470000000001</v>
      </c>
      <c r="N8" s="16" t="s">
        <v>179</v>
      </c>
      <c r="O8" s="17">
        <f>IF(RUN_YEARS &gt; 1,(A1L101C1 + A1L101C2) / 2, 0)</f>
        <v>2747.8595</v>
      </c>
      <c r="P8" s="16" t="s">
        <v>180</v>
      </c>
      <c r="Q8" s="17">
        <f>IF(RUN_YEARS &gt; 2,(A1L101C1 + A1L101C2 + A1L101C3) / 3, 0)</f>
        <v>2766.86</v>
      </c>
      <c r="R8" s="16" t="s">
        <v>181</v>
      </c>
      <c r="S8" s="17">
        <f>IF(RUN_YEARS &gt; 3,(A1L101C1 + A1L101C2 + A1L101C3 + A1L101C4) / 4, 0)</f>
        <v>2778.9502499999999</v>
      </c>
      <c r="T8" s="16" t="s">
        <v>182</v>
      </c>
      <c r="U8" s="17">
        <f>IF(RUN_YEARS &gt; 4,(A1L101C1 + A1L101C2 + A1L101C3 + A1L101C4 + A1L101C5) / 5, 0)</f>
        <v>2615.5095999999999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3792.5709999999999</v>
      </c>
      <c r="F9" s="16" t="s">
        <v>175</v>
      </c>
      <c r="G9" s="15">
        <v>3698.2750000000001</v>
      </c>
      <c r="H9" s="16" t="s">
        <v>176</v>
      </c>
      <c r="I9" s="15">
        <v>3532.7860000000001</v>
      </c>
      <c r="J9" s="16" t="s">
        <v>177</v>
      </c>
      <c r="K9" s="15">
        <v>3481.2510000000002</v>
      </c>
      <c r="L9" s="16" t="s">
        <v>178</v>
      </c>
      <c r="M9" s="15">
        <v>3458.299</v>
      </c>
      <c r="N9" s="16" t="s">
        <v>183</v>
      </c>
      <c r="O9" s="17">
        <f>IF(RUN_YEARS &gt; 1,(A1L102C1 + A1L102C2) / 2, 0)</f>
        <v>3745.4229999999998</v>
      </c>
      <c r="P9" s="16" t="s">
        <v>184</v>
      </c>
      <c r="Q9" s="17">
        <f>IF(RUN_YEARS &gt; 2,(A1L102C1 + A1L102C2 + A1L102C3) / 3, 0)</f>
        <v>3674.5439999999999</v>
      </c>
      <c r="R9" s="16" t="s">
        <v>185</v>
      </c>
      <c r="S9" s="17">
        <f>IF(RUN_YEARS &gt; 3,(A1L102C1 + A1L102C2 + A1L102C3 + A1L102C4) / 4, 0)</f>
        <v>3626.22075</v>
      </c>
      <c r="T9" s="16" t="s">
        <v>186</v>
      </c>
      <c r="U9" s="17">
        <f>IF(RUN_YEARS &gt; 4,(A1L102C1 + A1L102C2 + A1L102C3 + A1L102C4 + A1L102C5) / 5, 0)</f>
        <v>3592.6364000000003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10064.401</v>
      </c>
      <c r="F10" s="16" t="s">
        <v>175</v>
      </c>
      <c r="G10" s="15">
        <v>10169.779</v>
      </c>
      <c r="H10" s="16" t="s">
        <v>176</v>
      </c>
      <c r="I10" s="15">
        <v>10668.203</v>
      </c>
      <c r="J10" s="16" t="s">
        <v>177</v>
      </c>
      <c r="K10" s="15">
        <v>9673.0220000000008</v>
      </c>
      <c r="L10" s="16" t="s">
        <v>178</v>
      </c>
      <c r="M10" s="15">
        <v>10027.33</v>
      </c>
      <c r="N10" s="16" t="s">
        <v>187</v>
      </c>
      <c r="O10" s="17">
        <f>IF(RUN_YEARS &gt; 1,(A1L103C1 + A1L103C2) / 2, 0)</f>
        <v>10117.09</v>
      </c>
      <c r="P10" s="16" t="s">
        <v>188</v>
      </c>
      <c r="Q10" s="17">
        <f>IF(RUN_YEARS &gt; 2,(A1L103C1 + A1L103C2 + A1L103C3) / 3, 0)</f>
        <v>10300.794333333333</v>
      </c>
      <c r="R10" s="16" t="s">
        <v>189</v>
      </c>
      <c r="S10" s="17">
        <f>IF(RUN_YEARS &gt; 3,(A1L103C1 + A1L103C2 + A1L103C3 + A1L103C4) / 4, 0)</f>
        <v>10143.85125</v>
      </c>
      <c r="T10" s="16" t="s">
        <v>190</v>
      </c>
      <c r="U10" s="17">
        <f>IF(RUN_YEARS &gt; 4,(A1L103C1 + A1L103C2 + A1L103C3 + A1L103C4 + A1L103C5) / 5, 0)</f>
        <v>10120.547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16552.238000000001</v>
      </c>
      <c r="F11" s="16" t="s">
        <v>175</v>
      </c>
      <c r="G11" s="15">
        <v>16668.507000000001</v>
      </c>
      <c r="H11" s="16" t="s">
        <v>176</v>
      </c>
      <c r="I11" s="15">
        <v>17005.849999999999</v>
      </c>
      <c r="J11" s="16" t="s">
        <v>177</v>
      </c>
      <c r="K11" s="15">
        <v>15969.494000000001</v>
      </c>
      <c r="L11" s="16" t="s">
        <v>178</v>
      </c>
      <c r="M11" s="15">
        <v>15447.376</v>
      </c>
      <c r="N11" s="16" t="s">
        <v>191</v>
      </c>
      <c r="O11" s="17">
        <f>IF(RUN_YEARS &gt; 1,(A1L104C1 + A1L104C2) / 2, 0)</f>
        <v>16610.372500000001</v>
      </c>
      <c r="P11" s="16" t="s">
        <v>192</v>
      </c>
      <c r="Q11" s="17">
        <f>IF(RUN_YEARS &gt; 2,(A1L104C1 + A1L104C2 + A1L104C3) / 3, 0)</f>
        <v>16742.198333333334</v>
      </c>
      <c r="R11" s="16" t="s">
        <v>193</v>
      </c>
      <c r="S11" s="17">
        <f>IF(RUN_YEARS &gt; 3,(A1L104C1 + A1L104C2 + A1L104C3 + A1L104C4) / 4, 0)</f>
        <v>16549.022250000002</v>
      </c>
      <c r="T11" s="16" t="s">
        <v>194</v>
      </c>
      <c r="U11" s="17">
        <f>IF(RUN_YEARS &gt; 4,(A1L104C1 + A1L104C2 + A1L104C3 + A1L104C4 + A1L104C5) / 5, 0)</f>
        <v>16328.693000000003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6629.8010000000004</v>
      </c>
      <c r="F12" s="16" t="s">
        <v>175</v>
      </c>
      <c r="G12" s="15">
        <v>7065.982</v>
      </c>
      <c r="H12" s="16" t="s">
        <v>176</v>
      </c>
      <c r="I12" s="15">
        <v>7229.9409999999998</v>
      </c>
      <c r="J12" s="16" t="s">
        <v>177</v>
      </c>
      <c r="K12" s="15">
        <v>7234.7820000000002</v>
      </c>
      <c r="L12" s="16" t="s">
        <v>178</v>
      </c>
      <c r="M12" s="15">
        <v>5074.3190000000004</v>
      </c>
      <c r="N12" s="16" t="s">
        <v>195</v>
      </c>
      <c r="O12" s="17">
        <f>IF(RUN_YEARS &gt; 1,(A1L105C1 + A1L105C2) / 2, 0)</f>
        <v>6847.8914999999997</v>
      </c>
      <c r="P12" s="16" t="s">
        <v>196</v>
      </c>
      <c r="Q12" s="17">
        <f>IF(RUN_YEARS &gt; 2,(A1L105C1 + A1L105C2 + A1L105C3) / 3, 0)</f>
        <v>6975.2413333333325</v>
      </c>
      <c r="R12" s="16" t="s">
        <v>197</v>
      </c>
      <c r="S12" s="17">
        <f>IF(RUN_YEARS &gt; 3,(A1L105C1 + A1L105C2 + A1L105C3 + A1L105C4) / 4, 0)</f>
        <v>7040.1264999999994</v>
      </c>
      <c r="T12" s="16" t="s">
        <v>198</v>
      </c>
      <c r="U12" s="17">
        <f>IF(RUN_YEARS &gt; 4,(A1L105C1 + A1L105C2 + A1L105C3 + A1L105C4 + A1L105C5) / 5, 0)</f>
        <v>6646.9649999999992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6623.8869999999997</v>
      </c>
      <c r="F13" s="16" t="s">
        <v>175</v>
      </c>
      <c r="G13" s="15">
        <v>6425.05</v>
      </c>
      <c r="H13" s="16" t="s">
        <v>176</v>
      </c>
      <c r="I13" s="15">
        <v>6292.3149999999996</v>
      </c>
      <c r="J13" s="16" t="s">
        <v>177</v>
      </c>
      <c r="K13" s="15">
        <v>6059.4179999999997</v>
      </c>
      <c r="L13" s="16" t="s">
        <v>178</v>
      </c>
      <c r="M13" s="15">
        <v>5917.6409999999996</v>
      </c>
      <c r="N13" s="16" t="s">
        <v>199</v>
      </c>
      <c r="O13" s="17">
        <f>IF(RUN_YEARS &gt; 1,(A1L106C1 + A1L106C2) / 2, 0)</f>
        <v>6524.4684999999999</v>
      </c>
      <c r="P13" s="16" t="s">
        <v>200</v>
      </c>
      <c r="Q13" s="17">
        <f>IF(RUN_YEARS &gt; 2,(A1L106C1 + A1L106C2 + A1L106C3) / 3, 0)</f>
        <v>6447.0839999999998</v>
      </c>
      <c r="R13" s="16" t="s">
        <v>201</v>
      </c>
      <c r="S13" s="17">
        <f>IF(RUN_YEARS &gt; 3,(A1L106C1 + A1L106C2 + A1L106C3 + A1L106C4) / 4, 0)</f>
        <v>6350.1674999999996</v>
      </c>
      <c r="T13" s="16" t="s">
        <v>202</v>
      </c>
      <c r="U13" s="17">
        <f>IF(RUN_YEARS &gt; 4,(A1L106C1 + A1L106C2 + A1L106C3 + A1L106C4 + A1L106C5) / 5, 0)</f>
        <v>6263.6621999999998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21371.393</v>
      </c>
      <c r="F14" s="16" t="s">
        <v>175</v>
      </c>
      <c r="G14" s="15">
        <v>21628.774000000001</v>
      </c>
      <c r="H14" s="16" t="s">
        <v>176</v>
      </c>
      <c r="I14" s="15">
        <v>23316.404999999999</v>
      </c>
      <c r="J14" s="16" t="s">
        <v>177</v>
      </c>
      <c r="K14" s="15">
        <v>21321.327000000001</v>
      </c>
      <c r="L14" s="16" t="s">
        <v>178</v>
      </c>
      <c r="M14" s="15">
        <v>22092.694</v>
      </c>
      <c r="N14" s="16" t="s">
        <v>203</v>
      </c>
      <c r="O14" s="17">
        <f>IF(RUN_YEARS &gt; 1,(A1L107C1 + A1L107C2) / 2, 0)</f>
        <v>21500.083500000001</v>
      </c>
      <c r="P14" s="16" t="s">
        <v>204</v>
      </c>
      <c r="Q14" s="17">
        <f>IF(RUN_YEARS &gt; 2,(A1L107C1 + A1L107C2 + A1L107C3) / 3, 0)</f>
        <v>22105.524000000001</v>
      </c>
      <c r="R14" s="16" t="s">
        <v>205</v>
      </c>
      <c r="S14" s="17">
        <f>IF(RUN_YEARS &gt; 3,(A1L107C1 + A1L107C2 + A1L107C3 + A1L107C4) / 4, 0)</f>
        <v>21909.474750000001</v>
      </c>
      <c r="T14" s="16" t="s">
        <v>206</v>
      </c>
      <c r="U14" s="17">
        <f>IF(RUN_YEARS &gt; 4,(A1L107C1 + A1L107C2 + A1L107C3 + A1L107C4 + A1L107C5) / 5, 0)</f>
        <v>21946.118600000002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34625.080999999998</v>
      </c>
      <c r="F15" s="16" t="s">
        <v>175</v>
      </c>
      <c r="G15" s="15">
        <v>35119.805999999997</v>
      </c>
      <c r="H15" s="16" t="s">
        <v>176</v>
      </c>
      <c r="I15" s="15">
        <v>36838.661</v>
      </c>
      <c r="J15" s="16" t="s">
        <v>177</v>
      </c>
      <c r="K15" s="15">
        <v>34615.527000000002</v>
      </c>
      <c r="L15" s="16" t="s">
        <v>178</v>
      </c>
      <c r="M15" s="15">
        <v>33084.654000000002</v>
      </c>
      <c r="N15" s="16" t="s">
        <v>207</v>
      </c>
      <c r="O15" s="17">
        <f>IF(RUN_YEARS &gt; 1,(A1L108C1 + A1L108C2) / 2, 0)</f>
        <v>34872.443499999994</v>
      </c>
      <c r="P15" s="16" t="s">
        <v>208</v>
      </c>
      <c r="Q15" s="17">
        <f>IF(RUN_YEARS &gt; 2,(A1L108C1 + A1L108C2 + A1L108C3) / 3, 0)</f>
        <v>35527.849333333324</v>
      </c>
      <c r="R15" s="16" t="s">
        <v>209</v>
      </c>
      <c r="S15" s="17">
        <f>IF(RUN_YEARS &gt; 3,(A1L108C1 + A1L108C2 + A1L108C3 + A1L108C4) / 4, 0)</f>
        <v>35299.768749999996</v>
      </c>
      <c r="T15" s="16" t="s">
        <v>210</v>
      </c>
      <c r="U15" s="17">
        <f>IF(RUN_YEARS &gt; 4,(A1L108C1 + A1L108C2 + A1L108C3 + A1L108C4 + A1L108C5) / 5, 0)</f>
        <v>34856.745799999997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2239.8020000000001</v>
      </c>
      <c r="F16" s="16" t="s">
        <v>175</v>
      </c>
      <c r="G16" s="15">
        <v>2350.5920000000001</v>
      </c>
      <c r="H16" s="16" t="s">
        <v>176</v>
      </c>
      <c r="I16" s="15">
        <v>2425.2750000000001</v>
      </c>
      <c r="J16" s="16" t="s">
        <v>177</v>
      </c>
      <c r="K16" s="15">
        <v>2312.0050000000001</v>
      </c>
      <c r="L16" s="16" t="s">
        <v>178</v>
      </c>
      <c r="M16" s="15">
        <v>2156.9870000000001</v>
      </c>
      <c r="N16" s="16" t="s">
        <v>211</v>
      </c>
      <c r="O16" s="17">
        <f>IF(RUN_YEARS &gt; 1,(A1L109C1 + A1L109C2) / 2, 0)</f>
        <v>2295.1970000000001</v>
      </c>
      <c r="P16" s="16" t="s">
        <v>212</v>
      </c>
      <c r="Q16" s="17">
        <f>IF(RUN_YEARS &gt; 2,(A1L109C1 + A1L109C2 + A1L109C3) / 3, 0)</f>
        <v>2338.5563333333334</v>
      </c>
      <c r="R16" s="16" t="s">
        <v>213</v>
      </c>
      <c r="S16" s="17">
        <f>IF(RUN_YEARS &gt; 3,(A1L109C1 + A1L109C2 + A1L109C3 + A1L109C4) / 4, 0)</f>
        <v>2331.9184999999998</v>
      </c>
      <c r="T16" s="16" t="s">
        <v>214</v>
      </c>
      <c r="U16" s="17">
        <f>IF(RUN_YEARS &gt; 4,(A1L109C1 + A1L109C2 + A1L109C3 + A1L109C4 + A1L109C5) / 5, 0)</f>
        <v>2296.9322000000002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3385.8</v>
      </c>
      <c r="F17" s="16" t="s">
        <v>175</v>
      </c>
      <c r="G17" s="15">
        <v>3540.1</v>
      </c>
      <c r="H17" s="16" t="s">
        <v>176</v>
      </c>
      <c r="I17" s="15">
        <v>3706.7669999999998</v>
      </c>
      <c r="J17" s="16" t="s">
        <v>177</v>
      </c>
      <c r="K17" s="15">
        <v>2727.0329999999999</v>
      </c>
      <c r="L17" s="16" t="s">
        <v>178</v>
      </c>
      <c r="M17" s="15">
        <v>2698.92</v>
      </c>
      <c r="N17" s="16" t="s">
        <v>215</v>
      </c>
      <c r="O17" s="17">
        <f>IF(RUN_YEARS &gt; 1,(A1L110C1 + A1L110C2) / 2, 0)</f>
        <v>3462.95</v>
      </c>
      <c r="P17" s="16" t="s">
        <v>216</v>
      </c>
      <c r="Q17" s="17">
        <f>IF(RUN_YEARS &gt; 2,(A1L110C1 + A1L110C2 + A1L110C3) / 3, 0)</f>
        <v>3544.2223333333332</v>
      </c>
      <c r="R17" s="16" t="s">
        <v>217</v>
      </c>
      <c r="S17" s="17">
        <f>IF(RUN_YEARS &gt; 3,(A1L110C1 + A1L110C2 + A1L110C3 + A1L110C4) / 4, 0)</f>
        <v>3339.9249999999997</v>
      </c>
      <c r="T17" s="16" t="s">
        <v>218</v>
      </c>
      <c r="U17" s="17">
        <f>IF(RUN_YEARS &gt; 4,(A1L110C1 + A1L110C2 + A1L110C3 + A1L110C4 + A1L110C5) / 5, 0)</f>
        <v>3211.7239999999997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5625.6020000000008</v>
      </c>
      <c r="F18" s="16" t="s">
        <v>220</v>
      </c>
      <c r="G18" s="17">
        <f>(A1L109C2 + A1L110C2)</f>
        <v>5890.692</v>
      </c>
      <c r="H18" s="16" t="s">
        <v>221</v>
      </c>
      <c r="I18" s="17">
        <f>(A1L109C3 + A1L110C3)</f>
        <v>6132.0419999999995</v>
      </c>
      <c r="J18" s="16" t="s">
        <v>222</v>
      </c>
      <c r="K18" s="17">
        <f>(A1L109C4 + A1L110C4)</f>
        <v>5039.0380000000005</v>
      </c>
      <c r="L18" s="16" t="s">
        <v>223</v>
      </c>
      <c r="M18" s="17">
        <f>(A1L109C5 + A1L110C5)</f>
        <v>4855.9070000000002</v>
      </c>
      <c r="N18" s="16" t="s">
        <v>224</v>
      </c>
      <c r="O18" s="17">
        <f>IF(RUN_YEARS &gt; 1,(_xlfn.SINGLE(A1L111C1) +_xlfn.SINGLE( A1L111C2)) / 2, 0)</f>
        <v>5758.1470000000008</v>
      </c>
      <c r="P18" s="16" t="s">
        <v>225</v>
      </c>
      <c r="Q18" s="17">
        <f>IF(RUN_YEARS &gt; 2,(_xlfn.SINGLE(A1L111C1) +_xlfn.SINGLE( A1L111C2) +_xlfn.SINGLE( A1L111C3)) / 3, 0)</f>
        <v>5882.778666666668</v>
      </c>
      <c r="R18" s="16" t="s">
        <v>226</v>
      </c>
      <c r="S18" s="17">
        <f>IF(RUN_YEARS &gt; 3,(_xlfn.SINGLE(A1L111C1) +_xlfn.SINGLE( A1L111C2) +_xlfn.SINGLE( A1L111C3) +_xlfn.SINGLE( A1L111C4)) / 4, 0)</f>
        <v>5671.8435000000009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5508.6562000000004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40250.682999999997</v>
      </c>
      <c r="F19" s="16" t="s">
        <v>175</v>
      </c>
      <c r="G19" s="15">
        <v>41010.498</v>
      </c>
      <c r="H19" s="16" t="s">
        <v>176</v>
      </c>
      <c r="I19" s="15">
        <v>42970.703000000001</v>
      </c>
      <c r="J19" s="16" t="s">
        <v>177</v>
      </c>
      <c r="K19" s="15">
        <v>39654.565000000002</v>
      </c>
      <c r="L19" s="16" t="s">
        <v>178</v>
      </c>
      <c r="M19" s="15">
        <v>37940.561000000002</v>
      </c>
      <c r="N19" s="16" t="s">
        <v>228</v>
      </c>
      <c r="O19" s="17">
        <f>IF(RUN_YEARS &gt; 1,(A1L112C1 + A1L112C2) / 2, 0)</f>
        <v>40630.590499999998</v>
      </c>
      <c r="P19" s="16" t="s">
        <v>229</v>
      </c>
      <c r="Q19" s="17">
        <f>IF(RUN_YEARS &gt; 2,(A1L112C1 + A1L112C2 + A1L112C3) / 3, 0)</f>
        <v>41410.627999999997</v>
      </c>
      <c r="R19" s="16" t="s">
        <v>230</v>
      </c>
      <c r="S19" s="17">
        <f>IF(RUN_YEARS &gt; 3,(A1L112C1 + A1L112C2 + A1L112C3 + A1L112C4) / 4, 0)</f>
        <v>40971.612249999998</v>
      </c>
      <c r="T19" s="16" t="s">
        <v>231</v>
      </c>
      <c r="U19" s="17">
        <f>IF(RUN_YEARS &gt; 4,(A1L112C1 + A1L112C2 + A1L112C3 + A1L112C4 + A1L112C5) / 5, 0)</f>
        <v>40365.402000000002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33</v>
      </c>
      <c r="F20" s="16" t="s">
        <v>175</v>
      </c>
      <c r="G20" s="15">
        <v>9</v>
      </c>
      <c r="H20" s="16" t="s">
        <v>176</v>
      </c>
      <c r="I20" s="15">
        <v>9</v>
      </c>
      <c r="J20" s="16" t="s">
        <v>177</v>
      </c>
      <c r="K20" s="15">
        <v>7</v>
      </c>
      <c r="L20" s="16" t="s">
        <v>178</v>
      </c>
      <c r="M20" s="15">
        <v>8</v>
      </c>
      <c r="N20" s="16" t="s">
        <v>232</v>
      </c>
      <c r="O20" s="17">
        <f>IF(RUN_YEARS &gt; 1,(A1L113C1 + A1L113C2) / 2, 0)</f>
        <v>21</v>
      </c>
      <c r="P20" s="16" t="s">
        <v>233</v>
      </c>
      <c r="Q20" s="17">
        <f>IF(RUN_YEARS &gt; 2,(A1L113C1 + A1L113C2 + A1L113C3) / 3, 0)</f>
        <v>17</v>
      </c>
      <c r="R20" s="16" t="s">
        <v>234</v>
      </c>
      <c r="S20" s="17">
        <f>IF(RUN_YEARS &gt; 3,(A1L113C1 + A1L113C2 + A1L113C3 + A1L113C4) / 4, 0)</f>
        <v>14.5</v>
      </c>
      <c r="T20" s="16" t="s">
        <v>235</v>
      </c>
      <c r="U20" s="17">
        <f>IF(RUN_YEARS &gt; 4,(A1L113C1 + A1L113C2 + A1L113C3 + A1L113C4 + A1L113C5) / 5, 0)</f>
        <v>13.2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1473936</v>
      </c>
      <c r="F21" s="16" t="s">
        <v>175</v>
      </c>
      <c r="G21" s="15">
        <v>1517799</v>
      </c>
      <c r="H21" s="16" t="s">
        <v>176</v>
      </c>
      <c r="I21" s="15">
        <v>1591215</v>
      </c>
      <c r="J21" s="16" t="s">
        <v>177</v>
      </c>
      <c r="K21" s="15">
        <v>1467260</v>
      </c>
      <c r="L21" s="16" t="s">
        <v>178</v>
      </c>
      <c r="M21" s="15">
        <v>1339848</v>
      </c>
      <c r="N21" s="16" t="s">
        <v>236</v>
      </c>
      <c r="O21" s="17">
        <f>IF(RUN_YEARS &gt; 1,(A1L114C1 + A1L114C2) / 2, 0)</f>
        <v>1495867.5</v>
      </c>
      <c r="P21" s="16" t="s">
        <v>237</v>
      </c>
      <c r="Q21" s="17">
        <f>IF(RUN_YEARS &gt; 2,(A1L114C1 + A1L114C2 + A1L114C3) / 3, 0)</f>
        <v>1527650</v>
      </c>
      <c r="R21" s="16" t="s">
        <v>238</v>
      </c>
      <c r="S21" s="17">
        <f>IF(RUN_YEARS &gt; 3,(A1L114C1 + A1L114C2 + A1L114C3 + A1L114C4) / 4, 0)</f>
        <v>1512552.5</v>
      </c>
      <c r="T21" s="16" t="s">
        <v>239</v>
      </c>
      <c r="U21" s="17">
        <f>IF(RUN_YEARS &gt; 4,(A1L114C1 + A1L114C2 + A1L114C3 + A1L114C4 + A1L114C5) / 5, 0)</f>
        <v>1478011.6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331826</v>
      </c>
      <c r="F22" s="16" t="s">
        <v>175</v>
      </c>
      <c r="G22" s="15">
        <v>350600</v>
      </c>
      <c r="H22" s="16" t="s">
        <v>176</v>
      </c>
      <c r="I22" s="15">
        <v>350776</v>
      </c>
      <c r="J22" s="16" t="s">
        <v>177</v>
      </c>
      <c r="K22" s="15">
        <v>347750</v>
      </c>
      <c r="L22" s="16" t="s">
        <v>178</v>
      </c>
      <c r="M22" s="15">
        <v>232047</v>
      </c>
      <c r="N22" s="16" t="s">
        <v>240</v>
      </c>
      <c r="O22" s="17">
        <f>IF(RUN_YEARS &gt; 1,(A1L115C1 + A1L115C2) / 2, 0)</f>
        <v>341213</v>
      </c>
      <c r="P22" s="16" t="s">
        <v>241</v>
      </c>
      <c r="Q22" s="17">
        <f>IF(RUN_YEARS &gt; 2,(A1L115C1 + A1L115C2 + A1L115C3) / 3, 0)</f>
        <v>344400.66666666669</v>
      </c>
      <c r="R22" s="16" t="s">
        <v>242</v>
      </c>
      <c r="S22" s="17">
        <f>IF(RUN_YEARS &gt; 3,(A1L115C1 + A1L115C2 + A1L115C3 + A1L115C4) / 4, 0)</f>
        <v>345238</v>
      </c>
      <c r="T22" s="16" t="s">
        <v>243</v>
      </c>
      <c r="U22" s="17">
        <f>IF(RUN_YEARS &gt; 4,(A1L115C1 + A1L115C2 + A1L115C3 + A1L115C4 + A1L115C5) / 5, 0)</f>
        <v>322599.8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131649</v>
      </c>
      <c r="F23" s="16" t="s">
        <v>175</v>
      </c>
      <c r="G23" s="15">
        <v>131323</v>
      </c>
      <c r="H23" s="16" t="s">
        <v>176</v>
      </c>
      <c r="I23" s="15">
        <v>133390</v>
      </c>
      <c r="J23" s="16" t="s">
        <v>177</v>
      </c>
      <c r="K23" s="15">
        <v>121406</v>
      </c>
      <c r="L23" s="16" t="s">
        <v>178</v>
      </c>
      <c r="M23" s="15">
        <v>116018</v>
      </c>
      <c r="N23" s="16" t="s">
        <v>244</v>
      </c>
      <c r="O23" s="17">
        <f>IF(RUN_YEARS &gt; 1,(A1L116C1 + A1L116C2) / 2, 0)</f>
        <v>131486</v>
      </c>
      <c r="P23" s="16" t="s">
        <v>245</v>
      </c>
      <c r="Q23" s="17">
        <f>IF(RUN_YEARS &gt; 2,(A1L116C1 + A1L116C2 + A1L116C3) / 3, 0)</f>
        <v>132120.66666666666</v>
      </c>
      <c r="R23" s="16" t="s">
        <v>246</v>
      </c>
      <c r="S23" s="17">
        <f>IF(RUN_YEARS &gt; 3,(A1L116C1 + A1L116C2 + A1L116C3 + A1L116C4) / 4, 0)</f>
        <v>129442</v>
      </c>
      <c r="T23" s="16" t="s">
        <v>247</v>
      </c>
      <c r="U23" s="17">
        <f>IF(RUN_YEARS &gt; 4,(A1L116C1 + A1L116C2 + A1L116C3 + A1L116C4 + A1L116C5) / 5, 0)</f>
        <v>126757.2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1010461</v>
      </c>
      <c r="F24" s="16" t="s">
        <v>175</v>
      </c>
      <c r="G24" s="15">
        <v>1035876</v>
      </c>
      <c r="H24" s="16" t="s">
        <v>176</v>
      </c>
      <c r="I24" s="15">
        <v>1107049</v>
      </c>
      <c r="J24" s="16" t="s">
        <v>177</v>
      </c>
      <c r="K24" s="15">
        <v>998104</v>
      </c>
      <c r="L24" s="16" t="s">
        <v>178</v>
      </c>
      <c r="M24" s="15">
        <v>991783</v>
      </c>
      <c r="N24" s="16" t="s">
        <v>248</v>
      </c>
      <c r="O24" s="17">
        <f>IF(RUN_YEARS &gt; 1,(A1L117C1 + A1L117C2) / 2, 0)</f>
        <v>1023168.5</v>
      </c>
      <c r="P24" s="16" t="s">
        <v>249</v>
      </c>
      <c r="Q24" s="17">
        <f>IF(RUN_YEARS &gt; 2,(A1L117C1 + A1L117C2 + A1L117C3) / 3, 0)</f>
        <v>1051128.6666666667</v>
      </c>
      <c r="R24" s="16" t="s">
        <v>250</v>
      </c>
      <c r="S24" s="17">
        <f>IF(RUN_YEARS &gt; 3,(A1L117C1 + A1L117C2 + A1L117C3 + A1L117C4) / 4, 0)</f>
        <v>1037872.5</v>
      </c>
      <c r="T24" s="16" t="s">
        <v>251</v>
      </c>
      <c r="U24" s="17">
        <f>IF(RUN_YEARS &gt; 4,(A1L117C1 + A1L117C2 + A1L117C3 + A1L117C4 + A1L117C5) / 5, 0)</f>
        <v>1028654.6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7098486</v>
      </c>
      <c r="F25" s="16" t="s">
        <v>175</v>
      </c>
      <c r="G25" s="15">
        <v>7180693</v>
      </c>
      <c r="H25" s="16" t="s">
        <v>176</v>
      </c>
      <c r="I25" s="15">
        <v>7521659</v>
      </c>
      <c r="J25" s="16" t="s">
        <v>177</v>
      </c>
      <c r="K25" s="15">
        <v>7042932</v>
      </c>
      <c r="L25" s="16" t="s">
        <v>178</v>
      </c>
      <c r="M25" s="15">
        <v>6745416</v>
      </c>
      <c r="N25" s="16" t="s">
        <v>252</v>
      </c>
      <c r="O25" s="17">
        <f>IF(RUN_YEARS &gt; 1,(A1L118C1 + A1L118C2) / 2, 0)</f>
        <v>7139589.5</v>
      </c>
      <c r="P25" s="16" t="s">
        <v>253</v>
      </c>
      <c r="Q25" s="17">
        <f>IF(RUN_YEARS &gt; 2,(A1L118C1 + A1L118C2 + A1L118C3) / 3, 0)</f>
        <v>7266946</v>
      </c>
      <c r="R25" s="16" t="s">
        <v>254</v>
      </c>
      <c r="S25" s="17">
        <f>IF(RUN_YEARS &gt; 3,(A1L118C1 + A1L118C2 + A1L118C3 + A1L118C4) / 4, 0)</f>
        <v>7210942.5</v>
      </c>
      <c r="T25" s="16" t="s">
        <v>255</v>
      </c>
      <c r="U25" s="17">
        <f>IF(RUN_YEARS &gt; 4,(A1L118C1 + A1L118C2 + A1L118C3 + A1L118C4 + A1L118C5) / 5, 0)</f>
        <v>7117837.2000000002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26895800</v>
      </c>
      <c r="F26" s="16" t="s">
        <v>175</v>
      </c>
      <c r="G26" s="15">
        <v>28004973</v>
      </c>
      <c r="H26" s="16" t="s">
        <v>176</v>
      </c>
      <c r="I26" s="15">
        <v>28470072</v>
      </c>
      <c r="J26" s="16" t="s">
        <v>177</v>
      </c>
      <c r="K26" s="15">
        <v>28454449</v>
      </c>
      <c r="L26" s="16" t="s">
        <v>178</v>
      </c>
      <c r="M26" s="15">
        <v>19081074</v>
      </c>
      <c r="N26" s="16" t="s">
        <v>256</v>
      </c>
      <c r="O26" s="17">
        <f>IF(RUN_YEARS &gt; 1,(A1L119C1 + A1L119C2) / 2, 0)</f>
        <v>27450386.5</v>
      </c>
      <c r="P26" s="16" t="s">
        <v>257</v>
      </c>
      <c r="Q26" s="17">
        <f>IF(RUN_YEARS &gt; 2,(A1L119C1 + A1L119C2 + A1L119C3) / 3, 0)</f>
        <v>27790281.666666668</v>
      </c>
      <c r="R26" s="16" t="s">
        <v>258</v>
      </c>
      <c r="S26" s="17">
        <f>IF(RUN_YEARS &gt; 3,(A1L119C1 + A1L119C2 + A1L119C3 + A1L119C4) / 4, 0)</f>
        <v>27956323.5</v>
      </c>
      <c r="T26" s="16" t="s">
        <v>259</v>
      </c>
      <c r="U26" s="17">
        <f>IF(RUN_YEARS &gt; 4,(A1L119C1 + A1L119C2 + A1L119C3 + A1L119C4 + A1L119C5) / 5, 0)</f>
        <v>26181273.600000001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11004655</v>
      </c>
      <c r="F27" s="16" t="s">
        <v>175</v>
      </c>
      <c r="G27" s="15">
        <v>10629250</v>
      </c>
      <c r="H27" s="16" t="s">
        <v>176</v>
      </c>
      <c r="I27" s="15">
        <v>10760963</v>
      </c>
      <c r="J27" s="16" t="s">
        <v>177</v>
      </c>
      <c r="K27" s="15">
        <v>9762383</v>
      </c>
      <c r="L27" s="16" t="s">
        <v>178</v>
      </c>
      <c r="M27" s="15">
        <v>9855416</v>
      </c>
      <c r="N27" s="16" t="s">
        <v>260</v>
      </c>
      <c r="O27" s="17">
        <f>IF(RUN_YEARS &gt; 1,(A1L120C1 + A1L120C2) / 2, 0)</f>
        <v>10816952.5</v>
      </c>
      <c r="P27" s="16" t="s">
        <v>261</v>
      </c>
      <c r="Q27" s="17">
        <f>IF(RUN_YEARS &gt; 2,(A1L120C1 + A1L120C2 + A1L120C3) / 3, 0)</f>
        <v>10798289.333333334</v>
      </c>
      <c r="R27" s="16" t="s">
        <v>262</v>
      </c>
      <c r="S27" s="17">
        <f>IF(RUN_YEARS &gt; 3,(A1L120C1 + A1L120C2 + A1L120C3 + A1L120C4) / 4, 0)</f>
        <v>10539312.75</v>
      </c>
      <c r="T27" s="16" t="s">
        <v>263</v>
      </c>
      <c r="U27" s="17">
        <f>IF(RUN_YEARS &gt; 4,(A1L120C1 + A1L120C2 + A1L120C3 + A1L120C4 + A1L120C5) / 5, 0)</f>
        <v>10402533.4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81919017</v>
      </c>
      <c r="F28" s="16" t="s">
        <v>175</v>
      </c>
      <c r="G28" s="15">
        <v>83924648</v>
      </c>
      <c r="H28" s="16" t="s">
        <v>176</v>
      </c>
      <c r="I28" s="15">
        <v>91231263</v>
      </c>
      <c r="J28" s="16" t="s">
        <v>177</v>
      </c>
      <c r="K28" s="15">
        <v>82628910</v>
      </c>
      <c r="L28" s="16" t="s">
        <v>178</v>
      </c>
      <c r="M28" s="15">
        <v>83101046</v>
      </c>
      <c r="N28" s="16" t="s">
        <v>264</v>
      </c>
      <c r="O28" s="17">
        <f>IF(RUN_YEARS &gt; 1,(A1L121C1 + A1L121C2) / 2, 0)</f>
        <v>82921832.5</v>
      </c>
      <c r="P28" s="16" t="s">
        <v>265</v>
      </c>
      <c r="Q28" s="17">
        <f>IF(RUN_YEARS &gt; 2,(A1L121C1 + A1L121C2 + A1L121C3) / 3, 0)</f>
        <v>85691642.666666672</v>
      </c>
      <c r="R28" s="16" t="s">
        <v>266</v>
      </c>
      <c r="S28" s="17">
        <f>IF(RUN_YEARS &gt; 3,(A1L121C1 + A1L121C2 + A1L121C3 + A1L121C4) / 4, 0)</f>
        <v>84925959.5</v>
      </c>
      <c r="T28" s="16" t="s">
        <v>267</v>
      </c>
      <c r="U28" s="17">
        <f>IF(RUN_YEARS &gt; 4,(A1L121C1 + A1L121C2 + A1L121C3 + A1L121C4 + A1L121C5) / 5, 0)</f>
        <v>84560976.799999997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119819472</v>
      </c>
      <c r="F29" s="16" t="s">
        <v>269</v>
      </c>
      <c r="G29" s="17">
        <f>SUM(A1L119C2:A1L121C2)</f>
        <v>122558871</v>
      </c>
      <c r="H29" s="16" t="s">
        <v>270</v>
      </c>
      <c r="I29" s="17">
        <f>SUM(A1L119C3:A1L121C3)</f>
        <v>130462298</v>
      </c>
      <c r="J29" s="16" t="s">
        <v>271</v>
      </c>
      <c r="K29" s="17">
        <f>SUM(A1L119C4:A1L121C4)</f>
        <v>120845742</v>
      </c>
      <c r="L29" s="16" t="s">
        <v>272</v>
      </c>
      <c r="M29" s="17">
        <f>SUM(A1L119C5:A1L121C5)</f>
        <v>112037536</v>
      </c>
      <c r="N29" s="16" t="s">
        <v>273</v>
      </c>
      <c r="O29" s="17">
        <f>IF(RUN_YEARS &gt; 1,(_xlfn.SINGLE(A1L122C1) +_xlfn.SINGLE( A1L122C2)) / 2, 0)</f>
        <v>121189171.5</v>
      </c>
      <c r="P29" s="16" t="s">
        <v>274</v>
      </c>
      <c r="Q29" s="17">
        <f>IF(RUN_YEARS &gt; 2,(_xlfn.SINGLE(A1L122C1) +_xlfn.SINGLE( A1L122C2) +_xlfn.SINGLE( A1L122C3)) / 3, 0)</f>
        <v>124280213.66666667</v>
      </c>
      <c r="R29" s="16" t="s">
        <v>275</v>
      </c>
      <c r="S29" s="17">
        <f>IF(RUN_YEARS &gt; 3,(_xlfn.SINGLE(A1L122C1) +_xlfn.SINGLE( A1L122C2) +_xlfn.SINGLE( A1L122C3) +_xlfn.SINGLE( A1L122C4)) / 4, 0)</f>
        <v>123421595.75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121144783.8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128218240</v>
      </c>
      <c r="F30" s="16" t="s">
        <v>175</v>
      </c>
      <c r="G30" s="15">
        <v>130843739</v>
      </c>
      <c r="H30" s="16" t="s">
        <v>176</v>
      </c>
      <c r="I30" s="15">
        <v>139044137</v>
      </c>
      <c r="J30" s="16" t="s">
        <v>177</v>
      </c>
      <c r="K30" s="15">
        <v>128891807</v>
      </c>
      <c r="L30" s="16" t="s">
        <v>178</v>
      </c>
      <c r="M30" s="15">
        <v>119844442</v>
      </c>
      <c r="N30" s="16" t="s">
        <v>277</v>
      </c>
      <c r="O30" s="17">
        <f>IF(RUN_YEARS &gt; 1,(A1L123C1 + A1L123C2) / 2, 0)</f>
        <v>129530989.5</v>
      </c>
      <c r="P30" s="16" t="s">
        <v>278</v>
      </c>
      <c r="Q30" s="17">
        <f>IF(RUN_YEARS &gt; 2,(A1L123C1 + A1L123C2 + A1L123C3) / 3, 0)</f>
        <v>132702038.66666667</v>
      </c>
      <c r="R30" s="16" t="s">
        <v>279</v>
      </c>
      <c r="S30" s="17">
        <f>IF(RUN_YEARS &gt; 3,(A1L123C1 + A1L123C2 + A1L123C3 + A1L123C4) / 4, 0)</f>
        <v>131749480.75</v>
      </c>
      <c r="T30" s="16" t="s">
        <v>280</v>
      </c>
      <c r="U30" s="17">
        <f>IF(RUN_YEARS &gt; 4,(A1L123C1 + A1L123C2 + A1L123C3 + A1L123C4 + A1L123C5) / 5, 0)</f>
        <v>129368473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171169</v>
      </c>
      <c r="F31" s="16" t="s">
        <v>175</v>
      </c>
      <c r="G31" s="15">
        <v>175717</v>
      </c>
      <c r="H31" s="16" t="s">
        <v>176</v>
      </c>
      <c r="I31" s="15">
        <v>178584</v>
      </c>
      <c r="J31" s="16" t="s">
        <v>177</v>
      </c>
      <c r="K31" s="15">
        <v>175345</v>
      </c>
      <c r="L31" s="16" t="s">
        <v>178</v>
      </c>
      <c r="M31" s="15">
        <v>166591</v>
      </c>
      <c r="N31" s="16" t="s">
        <v>281</v>
      </c>
      <c r="O31" s="17">
        <f>IF(RUN_YEARS &gt; 1,(A1L124C1 + A1L124C2) / 2, 0)</f>
        <v>173443</v>
      </c>
      <c r="P31" s="16" t="s">
        <v>282</v>
      </c>
      <c r="Q31" s="17">
        <f>IF(RUN_YEARS &gt; 2,(A1L124C1 + A1L124C2 + A1L124C3) / 3, 0)</f>
        <v>175156.66666666666</v>
      </c>
      <c r="R31" s="16" t="s">
        <v>283</v>
      </c>
      <c r="S31" s="17">
        <f>IF(RUN_YEARS &gt; 3,(A1L124C1 + A1L124C2 + A1L124C3 + A1L124C4) / 4, 0)</f>
        <v>175203.75</v>
      </c>
      <c r="T31" s="16" t="s">
        <v>284</v>
      </c>
      <c r="U31" s="17">
        <f>IF(RUN_YEARS &gt; 4,(A1L124C1 + A1L124C2 + A1L124C3 + A1L124C4 + A1L124C5) / 5, 0)</f>
        <v>173481.2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80.52</v>
      </c>
      <c r="F32" s="16" t="s">
        <v>175</v>
      </c>
      <c r="G32" s="15">
        <v>27.558</v>
      </c>
      <c r="H32" s="16" t="s">
        <v>176</v>
      </c>
      <c r="I32" s="15">
        <v>0</v>
      </c>
      <c r="J32" s="16" t="s">
        <v>177</v>
      </c>
      <c r="K32" s="15">
        <v>0</v>
      </c>
      <c r="L32" s="16" t="s">
        <v>178</v>
      </c>
      <c r="M32" s="15">
        <v>0</v>
      </c>
      <c r="N32" s="16" t="s">
        <v>285</v>
      </c>
      <c r="O32" s="17">
        <f>IF(RUN_YEARS &gt; 1,(A1L125C1 + A1L125C2) / 2, 0)</f>
        <v>54.039000000000001</v>
      </c>
      <c r="P32" s="16" t="s">
        <v>286</v>
      </c>
      <c r="Q32" s="17">
        <f>IF(RUN_YEARS &gt; 2,(A1L125C1 + A1L125C2 + A1L125C3) / 3, 0)</f>
        <v>36.026000000000003</v>
      </c>
      <c r="R32" s="16" t="s">
        <v>287</v>
      </c>
      <c r="S32" s="17">
        <f>IF(RUN_YEARS &gt; 3,(A1L125C1 + A1L125C2 + A1L125C3 + A1L125C4) / 4, 0)</f>
        <v>27.019500000000001</v>
      </c>
      <c r="T32" s="16" t="s">
        <v>288</v>
      </c>
      <c r="U32" s="17">
        <f>IF(RUN_YEARS &gt; 4,(A1L125C1 + A1L125C2 + A1L125C3 + A1L125C4 + A1L125C5) / 5, 0)</f>
        <v>21.615600000000001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27128.388999999999</v>
      </c>
      <c r="F33" s="16" t="s">
        <v>175</v>
      </c>
      <c r="G33" s="15">
        <v>27183.476999999999</v>
      </c>
      <c r="H33" s="16" t="s">
        <v>176</v>
      </c>
      <c r="I33" s="15">
        <v>24002.789000000001</v>
      </c>
      <c r="J33" s="16" t="s">
        <v>177</v>
      </c>
      <c r="K33" s="15">
        <v>28153.56</v>
      </c>
      <c r="L33" s="16" t="s">
        <v>178</v>
      </c>
      <c r="M33" s="15">
        <v>26451.847000000002</v>
      </c>
      <c r="N33" s="16" t="s">
        <v>289</v>
      </c>
      <c r="O33" s="17">
        <f>IF(RUN_YEARS &gt; 1,(A1L126C1 + A1L126C2) / 2, 0)</f>
        <v>27155.932999999997</v>
      </c>
      <c r="P33" s="16" t="s">
        <v>290</v>
      </c>
      <c r="Q33" s="17">
        <f>IF(RUN_YEARS &gt; 2,(A1L126C1 + A1L126C2 + A1L126C3) / 3, 0)</f>
        <v>26104.884999999998</v>
      </c>
      <c r="R33" s="16" t="s">
        <v>291</v>
      </c>
      <c r="S33" s="17">
        <f>IF(RUN_YEARS &gt; 3,(A1L126C1 + A1L126C2 + A1L126C3 + A1L126C4) / 4, 0)</f>
        <v>26617.053749999999</v>
      </c>
      <c r="T33" s="16" t="s">
        <v>292</v>
      </c>
      <c r="U33" s="17">
        <f>IF(RUN_YEARS &gt; 4,(A1L126C1 + A1L126C2 + A1L126C3 + A1L126C4 + A1L126C5) / 5, 0)</f>
        <v>26584.0124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1843.421</v>
      </c>
      <c r="F34" s="16" t="s">
        <v>175</v>
      </c>
      <c r="G34" s="15">
        <v>1865.078</v>
      </c>
      <c r="H34" s="16" t="s">
        <v>176</v>
      </c>
      <c r="I34" s="15">
        <v>1892.095</v>
      </c>
      <c r="J34" s="16" t="s">
        <v>177</v>
      </c>
      <c r="K34" s="15">
        <v>1986.373</v>
      </c>
      <c r="L34" s="16" t="s">
        <v>178</v>
      </c>
      <c r="M34" s="15">
        <v>1845.5</v>
      </c>
      <c r="N34" s="16" t="s">
        <v>293</v>
      </c>
      <c r="O34" s="17">
        <f>IF(RUN_YEARS &gt; 1,(A1L127C1 + A1L127C2) / 2, 0)</f>
        <v>1854.2494999999999</v>
      </c>
      <c r="P34" s="16" t="s">
        <v>294</v>
      </c>
      <c r="Q34" s="17">
        <f>IF(RUN_YEARS &gt; 2,(A1L127C1 + A1L127C2 + A1L127C3) / 3, 0)</f>
        <v>1866.8646666666666</v>
      </c>
      <c r="R34" s="16" t="s">
        <v>295</v>
      </c>
      <c r="S34" s="17">
        <f>IF(RUN_YEARS &gt; 3,(A1L127C1 + A1L127C2 + A1L127C3 + A1L127C4) / 4, 0)</f>
        <v>1896.7417500000001</v>
      </c>
      <c r="T34" s="16" t="s">
        <v>296</v>
      </c>
      <c r="U34" s="17">
        <f>IF(RUN_YEARS &gt; 4,(A1L127C1 + A1L127C2 + A1L127C3 + A1L127C4 + A1L127C5) / 5, 0)</f>
        <v>1886.4934000000001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688.35</v>
      </c>
      <c r="F36" s="16" t="s">
        <v>175</v>
      </c>
      <c r="G36" s="15">
        <v>708.76700000000005</v>
      </c>
      <c r="H36" s="16" t="s">
        <v>176</v>
      </c>
      <c r="I36" s="15">
        <v>755.904</v>
      </c>
      <c r="J36" s="16" t="s">
        <v>177</v>
      </c>
      <c r="K36" s="15">
        <v>714.88199999999995</v>
      </c>
      <c r="L36" s="16" t="s">
        <v>178</v>
      </c>
      <c r="M36" s="15">
        <v>695.30700000000002</v>
      </c>
      <c r="N36" s="16" t="s">
        <v>301</v>
      </c>
      <c r="O36" s="17">
        <f>IF(RUN_YEARS &gt; 1,(A1L129C1 + A1L129C2) / 2, 0)</f>
        <v>698.55850000000009</v>
      </c>
      <c r="P36" s="16" t="s">
        <v>302</v>
      </c>
      <c r="Q36" s="17">
        <f>IF(RUN_YEARS &gt; 2,(A1L129C1 + A1L129C2 + A1L129C3) / 3, 0)</f>
        <v>717.67366666666669</v>
      </c>
      <c r="R36" s="16" t="s">
        <v>303</v>
      </c>
      <c r="S36" s="17">
        <f>IF(RUN_YEARS &gt; 3,(A1L129C1 + A1L129C2 + A1L129C3 + A1L129C4) / 4, 0)</f>
        <v>716.97575000000006</v>
      </c>
      <c r="T36" s="16" t="s">
        <v>304</v>
      </c>
      <c r="U36" s="17">
        <f>IF(RUN_YEARS &gt; 4,(A1L129C1 + A1L129C2 + A1L129C3 + A1L129C4 + A1L129C5) / 5, 0)</f>
        <v>712.64200000000005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213.73699999999999</v>
      </c>
      <c r="F37" s="16" t="s">
        <v>175</v>
      </c>
      <c r="G37" s="15">
        <v>225.501</v>
      </c>
      <c r="H37" s="16" t="s">
        <v>176</v>
      </c>
      <c r="I37" s="15">
        <v>226.94300000000001</v>
      </c>
      <c r="J37" s="16" t="s">
        <v>177</v>
      </c>
      <c r="K37" s="15">
        <v>221.38200000000001</v>
      </c>
      <c r="L37" s="16" t="s">
        <v>178</v>
      </c>
      <c r="M37" s="15">
        <v>210.09200000000001</v>
      </c>
      <c r="N37" s="16" t="s">
        <v>305</v>
      </c>
      <c r="O37" s="17">
        <f>IF(RUN_YEARS &gt; 1,(A1L130C1 + A1L130C2) / 2, 0)</f>
        <v>219.619</v>
      </c>
      <c r="P37" s="16" t="s">
        <v>306</v>
      </c>
      <c r="Q37" s="17">
        <f>IF(RUN_YEARS &gt; 2,(A1L130C1 + A1L130C2 + A1L130C3) / 3, 0)</f>
        <v>222.06033333333335</v>
      </c>
      <c r="R37" s="16" t="s">
        <v>307</v>
      </c>
      <c r="S37" s="17">
        <f>IF(RUN_YEARS &gt; 3,(A1L130C1 + A1L130C2 + A1L130C3 + A1L130C4) / 4, 0)</f>
        <v>221.89075000000003</v>
      </c>
      <c r="T37" s="16" t="s">
        <v>308</v>
      </c>
      <c r="U37" s="17">
        <f>IF(RUN_YEARS &gt; 4,(A1L130C1 + A1L130C2 + A1L130C3 + A1L130C4 + A1L130C5) / 5, 0)</f>
        <v>219.53100000000003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474.61300000000006</v>
      </c>
      <c r="F38" s="16" t="s">
        <v>310</v>
      </c>
      <c r="G38" s="17">
        <f>(A1L129C2 - A1L130C2)</f>
        <v>483.26600000000008</v>
      </c>
      <c r="H38" s="16" t="s">
        <v>311</v>
      </c>
      <c r="I38" s="17">
        <f>(A1L129C3 - A1L130C3)</f>
        <v>528.96100000000001</v>
      </c>
      <c r="J38" s="16" t="s">
        <v>312</v>
      </c>
      <c r="K38" s="17">
        <f>(A1L129C4 - A1L130C4)</f>
        <v>493.49999999999994</v>
      </c>
      <c r="L38" s="16" t="s">
        <v>313</v>
      </c>
      <c r="M38" s="17">
        <f>(A1L129C5 - A1L130C5)</f>
        <v>485.21500000000003</v>
      </c>
      <c r="N38" s="16" t="s">
        <v>314</v>
      </c>
      <c r="O38" s="17">
        <f>IF(RUN_YEARS &gt; 1,(_xlfn.SINGLE(A1L131C1) +_xlfn.SINGLE( A1L131C2)) / 2, 0)</f>
        <v>478.93950000000007</v>
      </c>
      <c r="P38" s="16" t="s">
        <v>315</v>
      </c>
      <c r="Q38" s="17">
        <f>IF(RUN_YEARS &gt; 2,(_xlfn.SINGLE(A1L131C1) +_xlfn.SINGLE( A1L131C2) +_xlfn.SINGLE( A1L131C3)) / 3, 0)</f>
        <v>495.6133333333334</v>
      </c>
      <c r="R38" s="16" t="s">
        <v>316</v>
      </c>
      <c r="S38" s="17">
        <f>IF(RUN_YEARS &gt; 3,(_xlfn.SINGLE(A1L131C1) +_xlfn.SINGLE( A1L131C2) +_xlfn.SINGLE( A1L131C3) +_xlfn.SINGLE( A1L131C4)) / 4, 0)</f>
        <v>495.08500000000004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493.11100000000005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311.67099999999999</v>
      </c>
      <c r="F39" s="16" t="s">
        <v>175</v>
      </c>
      <c r="G39" s="15">
        <v>328.83300000000003</v>
      </c>
      <c r="H39" s="16" t="s">
        <v>176</v>
      </c>
      <c r="I39" s="15">
        <v>335.26299999999998</v>
      </c>
      <c r="J39" s="16" t="s">
        <v>177</v>
      </c>
      <c r="K39" s="15">
        <v>299.32799999999997</v>
      </c>
      <c r="L39" s="16" t="s">
        <v>178</v>
      </c>
      <c r="M39" s="15">
        <v>296.44499999999999</v>
      </c>
      <c r="N39" s="16" t="s">
        <v>318</v>
      </c>
      <c r="O39" s="17">
        <f>IF(RUN_YEARS &gt; 1,(A1L132C1 + A1L132C2) / 2, 0)</f>
        <v>320.25200000000001</v>
      </c>
      <c r="P39" s="16" t="s">
        <v>319</v>
      </c>
      <c r="Q39" s="17">
        <f>IF(RUN_YEARS &gt; 2,(A1L132C1 + A1L132C2 + A1L132C3) / 3, 0)</f>
        <v>325.25566666666668</v>
      </c>
      <c r="R39" s="16" t="s">
        <v>320</v>
      </c>
      <c r="S39" s="17">
        <f>IF(RUN_YEARS &gt; 3,(A1L132C1 + A1L132C2 + A1L132C3 + A1L132C4) / 4, 0)</f>
        <v>318.77375000000001</v>
      </c>
      <c r="T39" s="16" t="s">
        <v>321</v>
      </c>
      <c r="U39" s="17">
        <f>IF(RUN_YEARS &gt; 4,(A1L132C1 + A1L132C2 + A1L132C3 + A1L132C4 + A1L132C5) / 5, 0)</f>
        <v>314.30799999999999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525.40800000000002</v>
      </c>
      <c r="F40" s="16" t="s">
        <v>323</v>
      </c>
      <c r="G40" s="17">
        <f>(A1L130C2 + A1L132C2)</f>
        <v>554.33400000000006</v>
      </c>
      <c r="H40" s="16" t="s">
        <v>324</v>
      </c>
      <c r="I40" s="17">
        <f>(A1L130C3 + A1L132C3)</f>
        <v>562.20600000000002</v>
      </c>
      <c r="J40" s="16" t="s">
        <v>325</v>
      </c>
      <c r="K40" s="17">
        <f>(A1L130C4 + A1L132C4)</f>
        <v>520.71</v>
      </c>
      <c r="L40" s="16" t="s">
        <v>326</v>
      </c>
      <c r="M40" s="17">
        <f>(A1L130C5 + A1L132C5)</f>
        <v>506.53700000000003</v>
      </c>
      <c r="N40" s="16" t="s">
        <v>327</v>
      </c>
      <c r="O40" s="17">
        <f>IF(RUN_YEARS &gt; 1,(_xlfn.SINGLE(A1L133C1) +_xlfn.SINGLE( A1L133C2)) / 2, 0)</f>
        <v>539.87100000000009</v>
      </c>
      <c r="P40" s="16" t="s">
        <v>328</v>
      </c>
      <c r="Q40" s="17">
        <f>IF(RUN_YEARS &gt; 2,(_xlfn.SINGLE(A1L133C1) +_xlfn.SINGLE( A1L133C2) +_xlfn.SINGLE( A1L133C3)) / 3, 0)</f>
        <v>547.31600000000014</v>
      </c>
      <c r="R40" s="16" t="s">
        <v>329</v>
      </c>
      <c r="S40" s="17">
        <f>IF(RUN_YEARS &gt; 3,(_xlfn.SINGLE(A1L133C1) +_xlfn.SINGLE( A1L133C2) +_xlfn.SINGLE( A1L133C3) +_xlfn.SINGLE( A1L133C4)) / 4, 0)</f>
        <v>540.66450000000009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533.83900000000017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865.63499999999999</v>
      </c>
      <c r="F41" s="16" t="s">
        <v>175</v>
      </c>
      <c r="G41" s="15">
        <v>918.07899999999995</v>
      </c>
      <c r="H41" s="16" t="s">
        <v>176</v>
      </c>
      <c r="I41" s="15">
        <v>875.20600000000002</v>
      </c>
      <c r="J41" s="16" t="s">
        <v>177</v>
      </c>
      <c r="K41" s="15">
        <v>918.73599999999999</v>
      </c>
      <c r="L41" s="16" t="s">
        <v>178</v>
      </c>
      <c r="M41" s="15">
        <v>854.899</v>
      </c>
      <c r="N41" s="16" t="s">
        <v>331</v>
      </c>
      <c r="O41" s="17">
        <f>IF(RUN_YEARS &gt; 1,(A1L134C1 + A1L134C2) / 2, 0)</f>
        <v>891.85699999999997</v>
      </c>
      <c r="P41" s="16" t="s">
        <v>332</v>
      </c>
      <c r="Q41" s="17">
        <f>IF(RUN_YEARS &gt; 2,(A1L134C1 + A1L134C2 + A1L134C3) / 3, 0)</f>
        <v>886.30666666666673</v>
      </c>
      <c r="R41" s="16" t="s">
        <v>333</v>
      </c>
      <c r="S41" s="17">
        <f>IF(RUN_YEARS &gt; 3,(A1L134C1 + A1L134C2 + A1L134C3 + A1L134C4) / 4, 0)</f>
        <v>894.41399999999999</v>
      </c>
      <c r="T41" s="16" t="s">
        <v>334</v>
      </c>
      <c r="U41" s="17">
        <f>IF(RUN_YEARS &gt; 4,(A1L134C1 + A1L134C2 + A1L134C3 + A1L134C4 + A1L134C5) / 5, 0)</f>
        <v>886.51100000000008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2091.154</v>
      </c>
      <c r="F42" s="16" t="s">
        <v>175</v>
      </c>
      <c r="G42" s="15">
        <v>2149.3209999999999</v>
      </c>
      <c r="H42" s="16" t="s">
        <v>176</v>
      </c>
      <c r="I42" s="15">
        <v>2166.5839999999998</v>
      </c>
      <c r="J42" s="16" t="s">
        <v>177</v>
      </c>
      <c r="K42" s="15">
        <v>2117.9169999999999</v>
      </c>
      <c r="L42" s="16" t="s">
        <v>178</v>
      </c>
      <c r="M42" s="15">
        <v>1991.502</v>
      </c>
      <c r="N42" s="16" t="s">
        <v>335</v>
      </c>
      <c r="O42" s="17">
        <f>IF(RUN_YEARS &gt; 1,(A1L135C1 + A1L135C2) / 2, 0)</f>
        <v>2120.2375000000002</v>
      </c>
      <c r="P42" s="16" t="s">
        <v>336</v>
      </c>
      <c r="Q42" s="17">
        <f>IF(RUN_YEARS &gt; 2,(A1L135C1 + A1L135C2 + A1L135C3) / 3, 0)</f>
        <v>2135.6863333333336</v>
      </c>
      <c r="R42" s="16" t="s">
        <v>337</v>
      </c>
      <c r="S42" s="17">
        <f>IF(RUN_YEARS &gt; 3,(A1L135C1 + A1L135C2 + A1L135C3 + A1L135C4) / 4, 0)</f>
        <v>2131.2440000000001</v>
      </c>
      <c r="T42" s="16" t="s">
        <v>338</v>
      </c>
      <c r="U42" s="17">
        <f>IF(RUN_YEARS &gt; 4,(A1L135C1 + A1L135C2 + A1L135C3 + A1L135C4 + A1L135C5) / 5, 0)</f>
        <v>2103.2956000000004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2636.7289999999998</v>
      </c>
      <c r="F43" s="16" t="s">
        <v>175</v>
      </c>
      <c r="G43" s="15">
        <v>2720.127</v>
      </c>
      <c r="H43" s="16" t="s">
        <v>176</v>
      </c>
      <c r="I43" s="15">
        <v>2870.3</v>
      </c>
      <c r="J43" s="16" t="s">
        <v>177</v>
      </c>
      <c r="K43" s="15">
        <v>2734.46</v>
      </c>
      <c r="L43" s="16" t="s">
        <v>178</v>
      </c>
      <c r="M43" s="15">
        <v>2707.078</v>
      </c>
      <c r="N43" s="16" t="s">
        <v>339</v>
      </c>
      <c r="O43" s="17">
        <f>IF(RUN_YEARS &gt; 1,(A1L136C1 + A1L136C2) / 2, 0)</f>
        <v>2678.4279999999999</v>
      </c>
      <c r="P43" s="16" t="s">
        <v>340</v>
      </c>
      <c r="Q43" s="17">
        <f>IF(RUN_YEARS &gt; 2,(A1L136C1 + A1L136C2 + A1L136C3) / 3, 0)</f>
        <v>2742.3853333333332</v>
      </c>
      <c r="R43" s="16" t="s">
        <v>341</v>
      </c>
      <c r="S43" s="17">
        <f>IF(RUN_YEARS &gt; 3,(A1L136C1 + A1L136C2 + A1L136C3 + A1L136C4) / 4, 0)</f>
        <v>2740.4039999999995</v>
      </c>
      <c r="T43" s="16" t="s">
        <v>342</v>
      </c>
      <c r="U43" s="17">
        <f>IF(RUN_YEARS &gt; 4,(A1L136C1 + A1L136C2 + A1L136C3 + A1L136C4 + A1L136C5) / 5, 0)</f>
        <v>2733.7387999999996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5593.518</v>
      </c>
      <c r="F44" s="16" t="s">
        <v>344</v>
      </c>
      <c r="G44" s="17">
        <f>(A1L134C2 + A1L135C2 + A1L136C2)</f>
        <v>5787.527</v>
      </c>
      <c r="H44" s="16" t="s">
        <v>345</v>
      </c>
      <c r="I44" s="17">
        <f>(A1L134C3 + A1L135C3 + A1L136C3)</f>
        <v>5912.09</v>
      </c>
      <c r="J44" s="16" t="s">
        <v>346</v>
      </c>
      <c r="K44" s="17">
        <f>(A1L134C4 + A1L135C4 + A1L136C4)</f>
        <v>5771.1129999999994</v>
      </c>
      <c r="L44" s="16" t="s">
        <v>347</v>
      </c>
      <c r="M44" s="17">
        <f>(A1L134C5 + A1L135C5 + A1L136C5)</f>
        <v>5553.4789999999994</v>
      </c>
      <c r="N44" s="16" t="s">
        <v>348</v>
      </c>
      <c r="O44" s="17">
        <f>IF(RUN_YEARS &gt; 1,(_xlfn.SINGLE(A1L137C1) +_xlfn.SINGLE( A1L137C2)) / 2, 0)</f>
        <v>5690.5225</v>
      </c>
      <c r="P44" s="16" t="s">
        <v>349</v>
      </c>
      <c r="Q44" s="17">
        <f>IF(RUN_YEARS &gt; 2,(_xlfn.SINGLE(A1L137C1) +_xlfn.SINGLE( A1L137C2) +_xlfn.SINGLE( A1L137C3)) / 3, 0)</f>
        <v>5764.378333333334</v>
      </c>
      <c r="R44" s="16" t="s">
        <v>350</v>
      </c>
      <c r="S44" s="17">
        <f>IF(RUN_YEARS &gt; 3,(_xlfn.SINGLE(A1L137C1) +_xlfn.SINGLE( A1L137C2) +_xlfn.SINGLE( A1L137C3) +_xlfn.SINGLE( A1L137C4)) / 4, 0)</f>
        <v>5766.0619999999999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5723.5454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651.42999999999995</v>
      </c>
      <c r="F45" s="16" t="s">
        <v>175</v>
      </c>
      <c r="G45" s="15">
        <v>720.76800000000003</v>
      </c>
      <c r="H45" s="16" t="s">
        <v>176</v>
      </c>
      <c r="I45" s="15">
        <v>886.26900000000001</v>
      </c>
      <c r="J45" s="16" t="s">
        <v>177</v>
      </c>
      <c r="K45" s="15">
        <v>942.17700000000002</v>
      </c>
      <c r="L45" s="16" t="s">
        <v>178</v>
      </c>
      <c r="M45" s="15">
        <v>1086.434</v>
      </c>
      <c r="N45" s="16" t="s">
        <v>352</v>
      </c>
      <c r="O45" s="17">
        <f>IF(RUN_YEARS &gt; 1,(A1L138C1 + A1L138C2) / 2, 0)</f>
        <v>686.09899999999993</v>
      </c>
      <c r="P45" s="16" t="s">
        <v>353</v>
      </c>
      <c r="Q45" s="17">
        <f>IF(RUN_YEARS &gt; 2,(A1L138C1 + A1L138C2 + A1L138C3) / 3, 0)</f>
        <v>752.82233333333318</v>
      </c>
      <c r="R45" s="16" t="s">
        <v>354</v>
      </c>
      <c r="S45" s="17">
        <f>IF(RUN_YEARS &gt; 3,(A1L138C1 + A1L138C2 + A1L138C3 + A1L138C4) / 4, 0)</f>
        <v>800.16099999999994</v>
      </c>
      <c r="T45" s="16" t="s">
        <v>355</v>
      </c>
      <c r="U45" s="17">
        <f>IF(RUN_YEARS &gt; 4,(A1L138C1 + A1L138C2 + A1L138C3 + A1L138C4 + A1L138C5) / 5, 0)</f>
        <v>857.41559999999993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0</v>
      </c>
      <c r="F46" s="16" t="s">
        <v>175</v>
      </c>
      <c r="G46" s="15">
        <v>0</v>
      </c>
      <c r="H46" s="16" t="s">
        <v>176</v>
      </c>
      <c r="I46" s="15">
        <v>0</v>
      </c>
      <c r="J46" s="16" t="s">
        <v>177</v>
      </c>
      <c r="K46" s="15">
        <v>0</v>
      </c>
      <c r="L46" s="16" t="s">
        <v>178</v>
      </c>
      <c r="M46" s="15">
        <v>0</v>
      </c>
      <c r="N46" s="16" t="s">
        <v>356</v>
      </c>
      <c r="O46" s="17">
        <f>IF(RUN_YEARS &gt; 1,(A1L139C1 + A1L139C2) / 2, 0)</f>
        <v>0</v>
      </c>
      <c r="P46" s="16" t="s">
        <v>357</v>
      </c>
      <c r="Q46" s="17">
        <f>IF(RUN_YEARS &gt; 2,(A1L139C1 + A1L139C2 + A1L139C3) / 3, 0)</f>
        <v>0</v>
      </c>
      <c r="R46" s="16" t="s">
        <v>358</v>
      </c>
      <c r="S46" s="17">
        <f>IF(RUN_YEARS &gt; 3,(A1L139C1 + A1L139C2 + A1L139C3 + A1L139C4) / 4, 0)</f>
        <v>0</v>
      </c>
      <c r="T46" s="16" t="s">
        <v>359</v>
      </c>
      <c r="U46" s="17">
        <f>IF(RUN_YEARS &gt; 4,(A1L139C1 + A1L139C2 + A1L139C3 + A1L139C4 + A1L139C5) / 5, 0)</f>
        <v>0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846.22</v>
      </c>
      <c r="F47" s="16" t="s">
        <v>361</v>
      </c>
      <c r="G47" s="15">
        <v>864.31</v>
      </c>
      <c r="H47" s="16" t="s">
        <v>362</v>
      </c>
      <c r="I47" s="15">
        <v>857.18299999999999</v>
      </c>
      <c r="J47" s="16" t="s">
        <v>363</v>
      </c>
      <c r="K47" s="15">
        <v>864.02800000000002</v>
      </c>
      <c r="L47" s="16" t="s">
        <v>364</v>
      </c>
      <c r="M47" s="15">
        <v>804.33299999999997</v>
      </c>
      <c r="N47" s="16" t="s">
        <v>365</v>
      </c>
      <c r="O47" s="17">
        <f>IF(RUN_YEARS &gt; 1,(A1L140C1 + A1L140C2) / 2, 0)</f>
        <v>855.26499999999999</v>
      </c>
      <c r="P47" s="16" t="s">
        <v>366</v>
      </c>
      <c r="Q47" s="17">
        <f>IF(RUN_YEARS &gt; 2,(A1L140C1 + A1L140C2 + A1L140C3) / 3, 0)</f>
        <v>855.90433333333328</v>
      </c>
      <c r="R47" s="16" t="s">
        <v>367</v>
      </c>
      <c r="S47" s="17">
        <f>IF(RUN_YEARS &gt; 3,(A1L140C1 + A1L140C2 + A1L140C3 + A1L140C4) / 4, 0)</f>
        <v>857.93525</v>
      </c>
      <c r="T47" s="16" t="s">
        <v>368</v>
      </c>
      <c r="U47" s="17">
        <f>IF(RUN_YEARS &gt; 4,(A1L140C1 + A1L140C2 + A1L140C3 + A1L140C4 + A1L140C5) / 5, 0)</f>
        <v>847.21479999999997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525.74199999999996</v>
      </c>
      <c r="F48" s="16" t="s">
        <v>370</v>
      </c>
      <c r="G48" s="15">
        <v>555.53499999999997</v>
      </c>
      <c r="H48" s="16" t="s">
        <v>371</v>
      </c>
      <c r="I48" s="15">
        <v>593.86900000000003</v>
      </c>
      <c r="J48" s="16" t="s">
        <v>372</v>
      </c>
      <c r="K48" s="15">
        <v>575.52599999999995</v>
      </c>
      <c r="L48" s="16" t="s">
        <v>373</v>
      </c>
      <c r="M48" s="15">
        <v>586.89400000000001</v>
      </c>
      <c r="N48" s="16" t="s">
        <v>374</v>
      </c>
      <c r="O48" s="17">
        <f>IF(RUN_YEARS &gt; 1,(A1L141C1 + A1L141C2) / 2, 0)</f>
        <v>540.63850000000002</v>
      </c>
      <c r="P48" s="16" t="s">
        <v>375</v>
      </c>
      <c r="Q48" s="17">
        <f>IF(RUN_YEARS &gt; 2,(A1L141C1 + A1L141C2 + A1L141C3) / 3, 0)</f>
        <v>558.38200000000006</v>
      </c>
      <c r="R48" s="16" t="s">
        <v>376</v>
      </c>
      <c r="S48" s="17">
        <f>IF(RUN_YEARS &gt; 3,(A1L141C1 + A1L141C2 + A1L141C3 + A1L141C4) / 4, 0)</f>
        <v>562.66800000000001</v>
      </c>
      <c r="T48" s="16" t="s">
        <v>377</v>
      </c>
      <c r="U48" s="17">
        <f>IF(RUN_YEARS &gt; 4,(A1L141C1 + A1L141C2 + A1L141C3 + A1L141C4 + A1L141C5) / 5, 0)</f>
        <v>567.51319999999998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479.00200000000001</v>
      </c>
      <c r="F49" s="16" t="s">
        <v>379</v>
      </c>
      <c r="G49" s="15">
        <v>508.38400000000001</v>
      </c>
      <c r="H49" s="16" t="s">
        <v>380</v>
      </c>
      <c r="I49" s="15">
        <v>564.52</v>
      </c>
      <c r="J49" s="16" t="s">
        <v>381</v>
      </c>
      <c r="K49" s="15">
        <v>556.72500000000002</v>
      </c>
      <c r="L49" s="16" t="s">
        <v>382</v>
      </c>
      <c r="M49" s="15">
        <v>597.76700000000005</v>
      </c>
      <c r="N49" s="16" t="s">
        <v>383</v>
      </c>
      <c r="O49" s="17">
        <f>IF(RUN_YEARS &gt; 1,(A1L142C1 + A1L142C2) / 2, 0)</f>
        <v>493.69299999999998</v>
      </c>
      <c r="P49" s="16" t="s">
        <v>384</v>
      </c>
      <c r="Q49" s="17">
        <f>IF(RUN_YEARS &gt; 2,(A1L142C1 + A1L142C2 + A1L142C3) / 3, 0)</f>
        <v>517.30200000000002</v>
      </c>
      <c r="R49" s="16" t="s">
        <v>385</v>
      </c>
      <c r="S49" s="17">
        <f>IF(RUN_YEARS &gt; 3,(A1L142C1 + A1L142C2 + A1L142C3 + A1L142C4) / 4, 0)</f>
        <v>527.15774999999996</v>
      </c>
      <c r="T49" s="16" t="s">
        <v>386</v>
      </c>
      <c r="U49" s="17">
        <f>IF(RUN_YEARS &gt; 4,(A1L142C1 + A1L142C2 + A1L142C3 + A1L142C4 + A1L142C5) / 5, 0)</f>
        <v>541.27960000000007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403.54199999999997</v>
      </c>
      <c r="F50" s="16" t="s">
        <v>388</v>
      </c>
      <c r="G50" s="15">
        <v>430.46600000000001</v>
      </c>
      <c r="H50" s="16" t="s">
        <v>389</v>
      </c>
      <c r="I50" s="15">
        <v>440.42899999999997</v>
      </c>
      <c r="J50" s="16" t="s">
        <v>390</v>
      </c>
      <c r="K50" s="15">
        <v>425.64299999999997</v>
      </c>
      <c r="L50" s="16" t="s">
        <v>391</v>
      </c>
      <c r="M50" s="15">
        <v>404.91899999999998</v>
      </c>
      <c r="N50" s="16" t="s">
        <v>392</v>
      </c>
      <c r="O50" s="17">
        <f>IF(RUN_YEARS &gt; 1,(A1L143C1 + A1L143C2) / 2, 0)</f>
        <v>417.00400000000002</v>
      </c>
      <c r="P50" s="16" t="s">
        <v>393</v>
      </c>
      <c r="Q50" s="17">
        <f>IF(RUN_YEARS &gt; 2,(A1L143C1 + A1L143C2 + A1L143C3) / 3, 0)</f>
        <v>424.8123333333333</v>
      </c>
      <c r="R50" s="16" t="s">
        <v>394</v>
      </c>
      <c r="S50" s="17">
        <f>IF(RUN_YEARS &gt; 3,(A1L143C1 + A1L143C2 + A1L143C3 + A1L143C4) / 4, 0)</f>
        <v>425.02</v>
      </c>
      <c r="T50" s="16" t="s">
        <v>395</v>
      </c>
      <c r="U50" s="17">
        <f>IF(RUN_YEARS &gt; 4,(A1L143C1 + A1L143C2 + A1L143C3 + A1L143C4 + A1L143C5) / 5, 0)</f>
        <v>420.99979999999994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2697.1839999999997</v>
      </c>
      <c r="F51" s="16" t="s">
        <v>397</v>
      </c>
      <c r="G51" s="15">
        <f>(2 * A1L140C2) + A1L141C2 + A1L142C2</f>
        <v>2792.5389999999998</v>
      </c>
      <c r="H51" s="16" t="s">
        <v>398</v>
      </c>
      <c r="I51" s="15">
        <f>(2 * A1L140C3) + A1L141C3 + A1L142C3</f>
        <v>2872.7550000000001</v>
      </c>
      <c r="J51" s="16" t="s">
        <v>399</v>
      </c>
      <c r="K51" s="15">
        <f>(2 * A1L140C4) + A1L141C4 + A1L142C4</f>
        <v>2860.3069999999998</v>
      </c>
      <c r="L51" s="16" t="s">
        <v>400</v>
      </c>
      <c r="M51" s="15">
        <f>(2 * A1L140C5) + A1L141C5 + A1L142C5</f>
        <v>2793.3270000000002</v>
      </c>
      <c r="N51" s="16" t="s">
        <v>401</v>
      </c>
      <c r="O51" s="17">
        <f>IF(RUN_YEARS &gt; 1,(A1L144C1 + A1L144C2) / 2, 0)</f>
        <v>2744.8615</v>
      </c>
      <c r="P51" s="16" t="s">
        <v>402</v>
      </c>
      <c r="Q51" s="17">
        <f>IF(RUN_YEARS &gt; 2,(A1L144C1 + A1L144C2 + A1L144C3) / 3, 0)</f>
        <v>2787.4926666666665</v>
      </c>
      <c r="R51" s="16" t="s">
        <v>403</v>
      </c>
      <c r="S51" s="17">
        <f>IF(RUN_YEARS &gt; 3,(A1L144C1 + A1L144C2 + A1L144C3 + A1L144C4) / 4, 0)</f>
        <v>2805.69625</v>
      </c>
      <c r="T51" s="16" t="s">
        <v>404</v>
      </c>
      <c r="U51" s="17">
        <f>IF(RUN_YEARS &gt; 4,(A1L144C1 + A1L144C2 + A1L144C3 + A1L144C4 + A1L144C5) / 5, 0)</f>
        <v>2803.2224000000001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2254.5059999999999</v>
      </c>
      <c r="F52" s="16" t="s">
        <v>406</v>
      </c>
      <c r="G52" s="15">
        <f>SUM(A1L140C2:A1L143C2)</f>
        <v>2358.6949999999997</v>
      </c>
      <c r="H52" s="16" t="s">
        <v>407</v>
      </c>
      <c r="I52" s="15">
        <f>SUM(A1L140C3:A1L143C3)</f>
        <v>2456.0010000000002</v>
      </c>
      <c r="J52" s="16" t="s">
        <v>408</v>
      </c>
      <c r="K52" s="15">
        <f>SUM(A1L140C4:A1L143C4)</f>
        <v>2421.922</v>
      </c>
      <c r="L52" s="16" t="s">
        <v>409</v>
      </c>
      <c r="M52" s="15">
        <f>SUM(A1L140C5:A1L143C5)</f>
        <v>2393.913</v>
      </c>
      <c r="N52" s="16" t="s">
        <v>410</v>
      </c>
      <c r="O52" s="17">
        <f>IF(RUN_YEARS &gt; 1,(A1L145C1 + A1L145C2) / 2, 0)</f>
        <v>2306.6004999999996</v>
      </c>
      <c r="P52" s="16" t="s">
        <v>411</v>
      </c>
      <c r="Q52" s="17">
        <f>IF(RUN_YEARS &gt; 2,(A1L145C1 + A1L145C2 + A1L145C3) / 3, 0)</f>
        <v>2356.4006666666664</v>
      </c>
      <c r="R52" s="16" t="s">
        <v>412</v>
      </c>
      <c r="S52" s="17">
        <f>IF(RUN_YEARS &gt; 3,(A1L145C1 + A1L145C2 + A1L145C3 + A1L145C4) / 4, 0)</f>
        <v>2372.7809999999999</v>
      </c>
      <c r="T52" s="16" t="s">
        <v>413</v>
      </c>
      <c r="U52" s="17">
        <f>IF(RUN_YEARS &gt; 4,(A1L145C1 + A1L145C2 + A1L145C3 + A1L145C4 + A1L145C5) / 5, 0)</f>
        <v>2377.0074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1811.828</v>
      </c>
      <c r="F53" s="16" t="s">
        <v>415</v>
      </c>
      <c r="G53" s="15">
        <f>(2 * A1L143C2) + A1L141C2 + A1L142C2</f>
        <v>1924.8510000000001</v>
      </c>
      <c r="H53" s="16" t="s">
        <v>416</v>
      </c>
      <c r="I53" s="15">
        <f>(2 * A1L143C3) + A1L141C3 + A1L142C3</f>
        <v>2039.2469999999998</v>
      </c>
      <c r="J53" s="16" t="s">
        <v>417</v>
      </c>
      <c r="K53" s="15">
        <f>(2 * A1L143C4) + A1L141C4 + A1L142C4</f>
        <v>1983.5369999999998</v>
      </c>
      <c r="L53" s="16" t="s">
        <v>418</v>
      </c>
      <c r="M53" s="15">
        <f>(2 * A1L143C5) + A1L141C5 + A1L142C5</f>
        <v>1994.499</v>
      </c>
      <c r="N53" s="16" t="s">
        <v>419</v>
      </c>
      <c r="O53" s="17">
        <f>IF(RUN_YEARS &gt; 1,(A1L146C1 + A1L146C2) / 2, 0)</f>
        <v>1868.3395</v>
      </c>
      <c r="P53" s="16" t="s">
        <v>420</v>
      </c>
      <c r="Q53" s="17">
        <f>IF(RUN_YEARS &gt; 2,(A1L146C1 + A1L146C2 + A1L146C3) / 3, 0)</f>
        <v>1925.3086666666666</v>
      </c>
      <c r="R53" s="16" t="s">
        <v>421</v>
      </c>
      <c r="S53" s="17">
        <f>IF(RUN_YEARS &gt; 3,(A1L146C1 + A1L146C2 + A1L146C3 + A1L146C4) / 4, 0)</f>
        <v>1939.8657499999999</v>
      </c>
      <c r="T53" s="16" t="s">
        <v>422</v>
      </c>
      <c r="U53" s="17">
        <f>IF(RUN_YEARS &gt; 4,(A1L146C1 + A1L146C2 + A1L146C3 + A1L146C4 + A1L146C5) / 5, 0)</f>
        <v>1950.7923999999998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5.3719999999999999</v>
      </c>
      <c r="F54" s="16" t="s">
        <v>424</v>
      </c>
      <c r="G54" s="15">
        <v>5.3719999999999999</v>
      </c>
      <c r="H54" s="16" t="s">
        <v>425</v>
      </c>
      <c r="I54" s="15">
        <v>5.3789999999999996</v>
      </c>
      <c r="J54" s="16" t="s">
        <v>426</v>
      </c>
      <c r="K54" s="15">
        <v>5.8339999999999996</v>
      </c>
      <c r="L54" s="16" t="s">
        <v>427</v>
      </c>
      <c r="M54" s="15">
        <v>5.8529999999999998</v>
      </c>
      <c r="N54" s="16" t="s">
        <v>428</v>
      </c>
      <c r="O54" s="17">
        <f>IF(RUN_YEARS &gt; 1,(A1L147C1 + A1L147C2) / 2, 0)</f>
        <v>5.3719999999999999</v>
      </c>
      <c r="P54" s="16" t="s">
        <v>429</v>
      </c>
      <c r="Q54" s="17">
        <f>IF(RUN_YEARS &gt; 2,(A1L147C1 + A1L147C2 + A1L147C3) / 3, 0)</f>
        <v>5.3743333333333325</v>
      </c>
      <c r="R54" s="16" t="s">
        <v>430</v>
      </c>
      <c r="S54" s="17">
        <f>IF(RUN_YEARS &gt; 3,(A1L147C1 + A1L147C2 + A1L147C3 + A1L147C4) / 4, 0)</f>
        <v>5.4892499999999993</v>
      </c>
      <c r="T54" s="16" t="s">
        <v>431</v>
      </c>
      <c r="U54" s="17">
        <f>IF(RUN_YEARS &gt; 4,(A1L147C1 + A1L147C2 + A1L147C3 + A1L147C4 + A1L147C5) / 5, 0)</f>
        <v>5.5619999999999994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0.57999999999999996</v>
      </c>
      <c r="F55" s="16" t="s">
        <v>433</v>
      </c>
      <c r="G55" s="15">
        <v>0.57399999999999995</v>
      </c>
      <c r="H55" s="16" t="s">
        <v>434</v>
      </c>
      <c r="I55" s="15">
        <v>0.57399999999999995</v>
      </c>
      <c r="J55" s="16" t="s">
        <v>435</v>
      </c>
      <c r="K55" s="15">
        <v>0.56000000000000005</v>
      </c>
      <c r="L55" s="16" t="s">
        <v>436</v>
      </c>
      <c r="M55" s="15">
        <v>0.56200000000000006</v>
      </c>
      <c r="N55" s="16" t="s">
        <v>437</v>
      </c>
      <c r="O55" s="17">
        <f>IF(RUN_YEARS &gt; 1,(A1L148C1 + A1L148C2) / 2, 0)</f>
        <v>0.57699999999999996</v>
      </c>
      <c r="P55" s="16" t="s">
        <v>438</v>
      </c>
      <c r="Q55" s="17">
        <f>IF(RUN_YEARS &gt; 2,(A1L148C1 + A1L148C2 + A1L148C3) / 3, 0)</f>
        <v>0.57599999999999996</v>
      </c>
      <c r="R55" s="16" t="s">
        <v>439</v>
      </c>
      <c r="S55" s="17">
        <f>IF(RUN_YEARS &gt; 3,(A1L148C1 + A1L148C2 + A1L148C3 + A1L148C4) / 4, 0)</f>
        <v>0.57199999999999995</v>
      </c>
      <c r="T55" s="16" t="s">
        <v>440</v>
      </c>
      <c r="U55" s="17">
        <f>IF(RUN_YEARS &gt; 4,(A1L148C1 + A1L148C2 + A1L148C3 + A1L148C4 + A1L148C5) / 5, 0)</f>
        <v>0.56999999999999995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0.372</v>
      </c>
      <c r="F56" s="16" t="s">
        <v>442</v>
      </c>
      <c r="G56" s="15">
        <v>0.373</v>
      </c>
      <c r="H56" s="16" t="s">
        <v>443</v>
      </c>
      <c r="I56" s="15">
        <v>0.373</v>
      </c>
      <c r="J56" s="16" t="s">
        <v>444</v>
      </c>
      <c r="K56" s="15">
        <v>0.38600000000000001</v>
      </c>
      <c r="L56" s="16" t="s">
        <v>445</v>
      </c>
      <c r="M56" s="15">
        <v>0.38600000000000001</v>
      </c>
      <c r="N56" s="16" t="s">
        <v>446</v>
      </c>
      <c r="O56" s="17">
        <f>IF(RUN_YEARS &gt; 1,(A1L149C1 + A1L149C2) / 2, 0)</f>
        <v>0.3725</v>
      </c>
      <c r="P56" s="16" t="s">
        <v>447</v>
      </c>
      <c r="Q56" s="17">
        <f>IF(RUN_YEARS &gt; 2,(A1L149C1 + A1L149C2 + A1L149C3) / 3, 0)</f>
        <v>0.37266666666666665</v>
      </c>
      <c r="R56" s="16" t="s">
        <v>448</v>
      </c>
      <c r="S56" s="17">
        <f>IF(RUN_YEARS &gt; 3,(A1L149C1 + A1L149C2 + A1L149C3 + A1L149C4) / 4, 0)</f>
        <v>0.376</v>
      </c>
      <c r="T56" s="16" t="s">
        <v>449</v>
      </c>
      <c r="U56" s="17">
        <f>IF(RUN_YEARS &gt; 4,(A1L149C1 + A1L149C2 + A1L149C3 + A1L149C4 + A1L149C5) / 5, 0)</f>
        <v>0.378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0.69799999999999995</v>
      </c>
      <c r="F57" s="16" t="s">
        <v>451</v>
      </c>
      <c r="G57" s="15">
        <v>0.69799999999999995</v>
      </c>
      <c r="H57" s="16" t="s">
        <v>452</v>
      </c>
      <c r="I57" s="15">
        <v>0.70199999999999996</v>
      </c>
      <c r="J57" s="16" t="s">
        <v>453</v>
      </c>
      <c r="K57" s="15">
        <v>0.78</v>
      </c>
      <c r="L57" s="16" t="s">
        <v>454</v>
      </c>
      <c r="M57" s="15">
        <v>0.78200000000000003</v>
      </c>
      <c r="N57" s="16" t="s">
        <v>455</v>
      </c>
      <c r="O57" s="17">
        <f>IF(RUN_YEARS &gt; 1,(A1L150C1 + A1L150C2) / 2, 0)</f>
        <v>0.69799999999999995</v>
      </c>
      <c r="P57" s="16" t="s">
        <v>456</v>
      </c>
      <c r="Q57" s="17">
        <f>IF(RUN_YEARS &gt; 2,(A1L150C1 + A1L150C2 + A1L150C3) / 3, 0)</f>
        <v>0.69933333333333325</v>
      </c>
      <c r="R57" s="16" t="s">
        <v>457</v>
      </c>
      <c r="S57" s="17">
        <f>IF(RUN_YEARS &gt; 3,(A1L150C1 + A1L150C2 + A1L150C3 + A1L150C4) / 4, 0)</f>
        <v>0.71950000000000003</v>
      </c>
      <c r="T57" s="16" t="s">
        <v>458</v>
      </c>
      <c r="U57" s="17">
        <f>IF(RUN_YEARS &gt; 4,(A1L150C1 + A1L150C2 + A1L150C3 + A1L150C4 + A1L150C5) / 5, 0)</f>
        <v>0.73199999999999998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7.0220000000000002</v>
      </c>
      <c r="F58" s="16" t="s">
        <v>460</v>
      </c>
      <c r="G58" s="15">
        <f>SUM(A1L147C2:A1L150C2)</f>
        <v>7.0169999999999995</v>
      </c>
      <c r="H58" s="16" t="s">
        <v>461</v>
      </c>
      <c r="I58" s="15">
        <f>SUM(A1L147C3:A1L150C3)</f>
        <v>7.0279999999999996</v>
      </c>
      <c r="J58" s="16" t="s">
        <v>462</v>
      </c>
      <c r="K58" s="15">
        <f>SUM(A1L147C4:A1L150C4)</f>
        <v>7.5600000000000005</v>
      </c>
      <c r="L58" s="16" t="s">
        <v>463</v>
      </c>
      <c r="M58" s="15">
        <f>SUM(A1L147C5:A1L150C5)</f>
        <v>7.5830000000000002</v>
      </c>
      <c r="N58" s="16" t="s">
        <v>464</v>
      </c>
      <c r="O58" s="17">
        <f>IF(RUN_YEARS &gt; 1,(A1L151C1 + A1L151C2) / 2, 0)</f>
        <v>7.0194999999999999</v>
      </c>
      <c r="P58" s="16" t="s">
        <v>465</v>
      </c>
      <c r="Q58" s="17">
        <f>IF(RUN_YEARS &gt; 2,(A1L151C1 + A1L151C2 + A1L151C3) / 3, 0)</f>
        <v>7.0223333333333331</v>
      </c>
      <c r="R58" s="16" t="s">
        <v>466</v>
      </c>
      <c r="S58" s="17">
        <f>IF(RUN_YEARS &gt; 3,(A1L151C1 + A1L151C2 + A1L151C3 + A1L151C4) / 4, 0)</f>
        <v>7.1567500000000006</v>
      </c>
      <c r="T58" s="16" t="s">
        <v>467</v>
      </c>
      <c r="U58" s="17">
        <f>IF(RUN_YEARS &gt; 4,(A1L151C1 + A1L151C2 + A1L151C3 + A1L151C4 + A1L151C5) / 5, 0)</f>
        <v>7.242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1.837</v>
      </c>
      <c r="F59" s="16" t="s">
        <v>469</v>
      </c>
      <c r="G59" s="15">
        <v>1.8440000000000001</v>
      </c>
      <c r="H59" s="16" t="s">
        <v>470</v>
      </c>
      <c r="I59" s="15">
        <v>1.855</v>
      </c>
      <c r="J59" s="16" t="s">
        <v>471</v>
      </c>
      <c r="K59" s="15">
        <v>1.9750000000000001</v>
      </c>
      <c r="L59" s="16" t="s">
        <v>472</v>
      </c>
      <c r="M59" s="15">
        <v>1.964</v>
      </c>
      <c r="N59" s="16" t="s">
        <v>473</v>
      </c>
      <c r="O59" s="17">
        <f>IF(RUN_YEARS &gt; 1,(A1L152C1 + A1L152C2) / 2, 0)</f>
        <v>1.8405</v>
      </c>
      <c r="P59" s="16" t="s">
        <v>474</v>
      </c>
      <c r="Q59" s="17">
        <f>IF(RUN_YEARS &gt; 2,(A1L152C1 + A1L152C2 + A1L152C3) / 3, 0)</f>
        <v>1.8453333333333333</v>
      </c>
      <c r="R59" s="16" t="s">
        <v>475</v>
      </c>
      <c r="S59" s="17">
        <f>IF(RUN_YEARS &gt; 3,(A1L152C1 + A1L152C2 + A1L152C3 + A1L152C4) / 4, 0)</f>
        <v>1.8777499999999998</v>
      </c>
      <c r="T59" s="16" t="s">
        <v>476</v>
      </c>
      <c r="U59" s="17">
        <f>IF(RUN_YEARS &gt; 4,(A1L152C1 + A1L152C2 + A1L152C3 + A1L152C4 + A1L152C5) / 5, 0)</f>
        <v>1.895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0.34300000000000003</v>
      </c>
      <c r="F60" s="16" t="s">
        <v>478</v>
      </c>
      <c r="G60" s="15">
        <v>0.34100000000000003</v>
      </c>
      <c r="H60" s="16" t="s">
        <v>479</v>
      </c>
      <c r="I60" s="15">
        <v>0.34399999999999997</v>
      </c>
      <c r="J60" s="16" t="s">
        <v>480</v>
      </c>
      <c r="K60" s="15">
        <v>0.378</v>
      </c>
      <c r="L60" s="16" t="s">
        <v>481</v>
      </c>
      <c r="M60" s="15">
        <v>0.38500000000000001</v>
      </c>
      <c r="N60" s="16" t="s">
        <v>482</v>
      </c>
      <c r="O60" s="17">
        <f>IF(RUN_YEARS &gt; 1,(A1L153C1 + A1L153C2) / 2, 0)</f>
        <v>0.34200000000000003</v>
      </c>
      <c r="P60" s="16" t="s">
        <v>483</v>
      </c>
      <c r="Q60" s="17">
        <f>IF(RUN_YEARS &gt; 2,(A1L153C1 + A1L153C2 + A1L153C3) / 3, 0)</f>
        <v>0.34266666666666667</v>
      </c>
      <c r="R60" s="16" t="s">
        <v>484</v>
      </c>
      <c r="S60" s="17">
        <f>IF(RUN_YEARS &gt; 3,(A1L153C1 + A1L153C2 + A1L153C3 + A1L153C4) / 4, 0)</f>
        <v>0.35150000000000003</v>
      </c>
      <c r="T60" s="16" t="s">
        <v>485</v>
      </c>
      <c r="U60" s="17">
        <f>IF(RUN_YEARS &gt; 4,(A1L153C1 + A1L153C2 + A1L153C3 + A1L153C4 + A1L153C5) / 5, 0)</f>
        <v>0.35820000000000002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2.1800000000000002</v>
      </c>
      <c r="F61" s="16" t="s">
        <v>487</v>
      </c>
      <c r="G61" s="15">
        <f>A1L152C2 + A1L153C2</f>
        <v>2.1850000000000001</v>
      </c>
      <c r="H61" s="16" t="s">
        <v>488</v>
      </c>
      <c r="I61" s="15">
        <f>A1L152C3 + A1L153C3</f>
        <v>2.1989999999999998</v>
      </c>
      <c r="J61" s="16" t="s">
        <v>489</v>
      </c>
      <c r="K61" s="15">
        <f>A1L152C4 + A1L153C4</f>
        <v>2.3530000000000002</v>
      </c>
      <c r="L61" s="16" t="s">
        <v>490</v>
      </c>
      <c r="M61" s="15">
        <f>A1L152C5 + A1L153C5</f>
        <v>2.3490000000000002</v>
      </c>
      <c r="N61" s="16" t="s">
        <v>491</v>
      </c>
      <c r="O61" s="17">
        <f>IF(RUN_YEARS &gt; 1,(A1L154C1 + A1L154C2) / 2, 0)</f>
        <v>2.1825000000000001</v>
      </c>
      <c r="P61" s="16" t="s">
        <v>492</v>
      </c>
      <c r="Q61" s="17">
        <f>IF(RUN_YEARS &gt; 2,(A1L154C1 + A1L154C2 + A1L154C3) / 3, 0)</f>
        <v>2.1880000000000002</v>
      </c>
      <c r="R61" s="16" t="s">
        <v>493</v>
      </c>
      <c r="S61" s="17">
        <f>IF(RUN_YEARS &gt; 3,(A1L154C1 + A1L154C2 + A1L154C3 + A1L154C4) / 4, 0)</f>
        <v>2.22925</v>
      </c>
      <c r="T61" s="16" t="s">
        <v>494</v>
      </c>
      <c r="U61" s="17">
        <f>IF(RUN_YEARS &gt; 4,(A1L154C1 + A1L154C2 + A1L154C3 + A1L154C4 + A1L154C5) / 5, 0)</f>
        <v>2.2532000000000001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7.3650000000000002</v>
      </c>
      <c r="F62" s="16" t="s">
        <v>496</v>
      </c>
      <c r="G62" s="15">
        <f>A1L151C2 + A1L153C2</f>
        <v>7.3579999999999997</v>
      </c>
      <c r="H62" s="16" t="s">
        <v>497</v>
      </c>
      <c r="I62" s="15">
        <f>A1L151C3 + A1L153C3</f>
        <v>7.3719999999999999</v>
      </c>
      <c r="J62" s="16" t="s">
        <v>498</v>
      </c>
      <c r="K62" s="15">
        <f>A1L151C4 + A1L153C4</f>
        <v>7.9380000000000006</v>
      </c>
      <c r="L62" s="16" t="s">
        <v>499</v>
      </c>
      <c r="M62" s="15">
        <f>A1L151C5 + A1L153C5</f>
        <v>7.968</v>
      </c>
      <c r="N62" s="16" t="s">
        <v>500</v>
      </c>
      <c r="O62" s="17">
        <f>IF(RUN_YEARS &gt; 1,(A1L155C1 + A1L155C2) / 2, 0)</f>
        <v>7.3614999999999995</v>
      </c>
      <c r="P62" s="16" t="s">
        <v>501</v>
      </c>
      <c r="Q62" s="17">
        <f>IF(RUN_YEARS &gt; 2,(A1L155C1 + A1L155C2 + A1L155C3) / 3, 0)</f>
        <v>7.3649999999999993</v>
      </c>
      <c r="R62" s="16" t="s">
        <v>502</v>
      </c>
      <c r="S62" s="17">
        <f>IF(RUN_YEARS &gt; 3,(A1L155C1 + A1L155C2 + A1L155C3 + A1L155C4) / 4, 0)</f>
        <v>7.5082500000000003</v>
      </c>
      <c r="T62" s="16" t="s">
        <v>503</v>
      </c>
      <c r="U62" s="17">
        <f>IF(RUN_YEARS &gt; 4,(A1L155C1 + A1L155C2 + A1L155C3 + A1L155C4 + A1L155C5) / 5, 0)</f>
        <v>7.600200000000001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9.202</v>
      </c>
      <c r="F63" s="16" t="s">
        <v>505</v>
      </c>
      <c r="G63" s="15">
        <v>9.202</v>
      </c>
      <c r="H63" s="16" t="s">
        <v>506</v>
      </c>
      <c r="I63" s="15">
        <v>9.2270000000000003</v>
      </c>
      <c r="J63" s="16" t="s">
        <v>507</v>
      </c>
      <c r="K63" s="15">
        <v>9.9130000000000003</v>
      </c>
      <c r="L63" s="16" t="s">
        <v>508</v>
      </c>
      <c r="M63" s="15">
        <v>9.9320000000000004</v>
      </c>
      <c r="N63" s="16" t="s">
        <v>509</v>
      </c>
      <c r="O63" s="17">
        <f>IF(RUN_YEARS &gt; 1,(A1L156C1 + A1L156C2) / 2, 0)</f>
        <v>9.202</v>
      </c>
      <c r="P63" s="16" t="s">
        <v>510</v>
      </c>
      <c r="Q63" s="17">
        <f>IF(RUN_YEARS &gt; 2,(A1L156C1 + A1L156C2 + A1L156C3) / 3, 0)</f>
        <v>9.2103333333333328</v>
      </c>
      <c r="R63" s="16" t="s">
        <v>511</v>
      </c>
      <c r="S63" s="17">
        <f>IF(RUN_YEARS &gt; 3,(A1L156C1 + A1L156C2 + A1L156C3 + A1L156C4) / 4, 0)</f>
        <v>9.3859999999999992</v>
      </c>
      <c r="T63" s="16" t="s">
        <v>512</v>
      </c>
      <c r="U63" s="17">
        <f>IF(RUN_YEARS &gt; 4,(A1L156C1 + A1L156C2 + A1L156C3 + A1L156C4 + A1L156C5) / 5, 0)</f>
        <v>9.4952000000000005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15.882999999999999</v>
      </c>
      <c r="F66" s="16" t="s">
        <v>175</v>
      </c>
      <c r="G66" s="15">
        <v>20.187999999999999</v>
      </c>
      <c r="H66" s="16" t="s">
        <v>176</v>
      </c>
      <c r="I66" s="15">
        <v>30.222000000000001</v>
      </c>
      <c r="J66" s="16" t="s">
        <v>177</v>
      </c>
      <c r="K66" s="15">
        <v>35.103999999999999</v>
      </c>
      <c r="L66" s="16" t="s">
        <v>178</v>
      </c>
      <c r="M66" s="15">
        <v>37.350999999999999</v>
      </c>
      <c r="N66" s="16" t="s">
        <v>523</v>
      </c>
      <c r="O66" s="17">
        <f>IF(RUN_YEARS &gt; 1,(A1L159C1 + A1L159C2) / 2, 0)</f>
        <v>18.035499999999999</v>
      </c>
      <c r="P66" s="16" t="s">
        <v>524</v>
      </c>
      <c r="Q66" s="17">
        <f>IF(RUN_YEARS &gt; 2,(A1L159C1 + A1L159C2 + A1L159C3) / 3, 0)</f>
        <v>22.097666666666669</v>
      </c>
      <c r="R66" s="16" t="s">
        <v>525</v>
      </c>
      <c r="S66" s="17">
        <f>IF(RUN_YEARS &gt; 3,(A1L159C1 + A1L159C2 + A1L159C3 + A1L159C4) / 4, 0)</f>
        <v>25.349250000000001</v>
      </c>
      <c r="T66" s="16" t="s">
        <v>526</v>
      </c>
      <c r="U66" s="17">
        <f>IF(RUN_YEARS &gt; 4,(A1L159C1 + A1L159C2 + A1L159C3 + A1L159C4 + A1L159C5) / 5, 0)</f>
        <v>27.749599999999997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651.42999999999995</v>
      </c>
      <c r="F67" s="16" t="s">
        <v>175</v>
      </c>
      <c r="G67" s="15">
        <v>720.76800000000003</v>
      </c>
      <c r="H67" s="16" t="s">
        <v>176</v>
      </c>
      <c r="I67" s="15">
        <v>886.26900000000001</v>
      </c>
      <c r="J67" s="16" t="s">
        <v>177</v>
      </c>
      <c r="K67" s="15">
        <v>942.17700000000002</v>
      </c>
      <c r="L67" s="16" t="s">
        <v>178</v>
      </c>
      <c r="M67" s="15">
        <v>1086.434</v>
      </c>
      <c r="N67" s="16" t="s">
        <v>527</v>
      </c>
      <c r="O67" s="17">
        <f>IF(RUN_YEARS &gt; 1,(A1L160C1 + A1L160C2) / 2, 0)</f>
        <v>686.09899999999993</v>
      </c>
      <c r="P67" s="16" t="s">
        <v>528</v>
      </c>
      <c r="Q67" s="17">
        <f>IF(RUN_YEARS &gt; 2,(A1L160C1 + A1L160C2 + A1L160C3) / 3, 0)</f>
        <v>752.82233333333318</v>
      </c>
      <c r="R67" s="16" t="s">
        <v>529</v>
      </c>
      <c r="S67" s="17">
        <f>IF(RUN_YEARS &gt; 3,(A1L160C1 + A1L160C2 + A1L160C3 + A1L160C4) / 4, 0)</f>
        <v>800.16099999999994</v>
      </c>
      <c r="T67" s="16" t="s">
        <v>530</v>
      </c>
      <c r="U67" s="17">
        <f>IF(RUN_YEARS &gt; 4,(A1L160C1 + A1L160C2 + A1L160C3 + A1L160C4 + A1L160C5) / 5, 0)</f>
        <v>857.41559999999993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5267-1760-4089-BFC3-ABBAFDE1B3F8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6471</v>
      </c>
      <c r="F9" s="16" t="s">
        <v>174</v>
      </c>
      <c r="G9" s="15">
        <v>6371</v>
      </c>
      <c r="H9" s="16" t="s">
        <v>647</v>
      </c>
      <c r="I9" s="17">
        <f>(A1L202C1 + A1L202C2)</f>
        <v>12842</v>
      </c>
      <c r="J9" s="16" t="s">
        <v>175</v>
      </c>
      <c r="K9" s="15">
        <v>4720</v>
      </c>
      <c r="L9" s="16" t="s">
        <v>175</v>
      </c>
      <c r="M9" s="15">
        <v>5066</v>
      </c>
      <c r="N9" s="16" t="s">
        <v>648</v>
      </c>
      <c r="O9" s="17">
        <f>(A1L202C4 + A1L202C5)</f>
        <v>9786</v>
      </c>
      <c r="P9" s="16" t="s">
        <v>176</v>
      </c>
      <c r="Q9" s="15">
        <v>5335</v>
      </c>
      <c r="R9" s="16" t="s">
        <v>176</v>
      </c>
      <c r="S9" s="15">
        <v>4566</v>
      </c>
      <c r="T9" s="16" t="s">
        <v>649</v>
      </c>
      <c r="U9" s="17">
        <f>(A1L202C7 + A1L202C8)</f>
        <v>9901</v>
      </c>
      <c r="V9" s="16" t="s">
        <v>177</v>
      </c>
      <c r="W9" s="15">
        <v>4870</v>
      </c>
      <c r="X9" s="16" t="s">
        <v>177</v>
      </c>
      <c r="Y9" s="15">
        <v>4302</v>
      </c>
      <c r="Z9" s="16" t="s">
        <v>650</v>
      </c>
      <c r="AA9" s="17">
        <f>(A1L202C10 + A1L202C11)</f>
        <v>9172</v>
      </c>
      <c r="AB9" s="16" t="s">
        <v>178</v>
      </c>
      <c r="AC9" s="15">
        <v>4710</v>
      </c>
      <c r="AD9" s="16" t="s">
        <v>178</v>
      </c>
      <c r="AE9" s="15">
        <v>4143</v>
      </c>
      <c r="AF9" s="16" t="s">
        <v>651</v>
      </c>
      <c r="AG9" s="17">
        <f>(A1L202C13 + A1L202C14)</f>
        <v>8853</v>
      </c>
      <c r="AH9" s="16" t="s">
        <v>652</v>
      </c>
      <c r="AI9" s="17">
        <f>IF(RUN_YEARS &gt; 1,(A1L202C1 + A1L202C4) / 2, 0)</f>
        <v>5595.5</v>
      </c>
      <c r="AJ9" s="16" t="s">
        <v>653</v>
      </c>
      <c r="AK9" s="17">
        <f>IF(RUN_YEARS &gt; 1,(A1L202C2 + A1L202C5) / 2, 0)</f>
        <v>5718.5</v>
      </c>
      <c r="AL9" s="16" t="s">
        <v>654</v>
      </c>
      <c r="AM9" s="17">
        <f>(A1L202C16 + A1L202C17)</f>
        <v>11314</v>
      </c>
      <c r="AN9" s="16" t="s">
        <v>655</v>
      </c>
      <c r="AO9" s="17">
        <f>IF(RUN_YEARS &gt; 2,(A1L202C1 + A1L202C4 + A1L202C7) / 3, 0)</f>
        <v>5508.666666666667</v>
      </c>
      <c r="AP9" s="16" t="s">
        <v>656</v>
      </c>
      <c r="AQ9" s="17">
        <f>IF(RUN_YEARS &gt; 2,(A1L202C2 + A1L202C5 + A1L202C8) / 3, 0)</f>
        <v>5334.333333333333</v>
      </c>
      <c r="AR9" s="16" t="s">
        <v>657</v>
      </c>
      <c r="AS9" s="17">
        <f>(A1L202C19 + A1L202C20)</f>
        <v>10843</v>
      </c>
      <c r="AT9" s="16" t="s">
        <v>658</v>
      </c>
      <c r="AU9" s="17">
        <f>IF(RUN_YEARS &gt; 3,(A1L202C1 + A1L202C4 + A1L202C7 + A1L202C10) / 4, 0)</f>
        <v>5349</v>
      </c>
      <c r="AV9" s="16" t="s">
        <v>659</v>
      </c>
      <c r="AW9" s="17">
        <f>IF(RUN_YEARS &gt; 3,(A1L202C2 + A1L202C5 + A1L202C8 + A1L202C11) / 4, 0)</f>
        <v>5076.25</v>
      </c>
      <c r="AX9" s="16" t="s">
        <v>660</v>
      </c>
      <c r="AY9" s="17">
        <f>(A1L202C22 + A1L202C23)</f>
        <v>10425.25</v>
      </c>
      <c r="AZ9" s="16" t="s">
        <v>661</v>
      </c>
      <c r="BA9" s="17">
        <f>IF(RUN_YEARS &gt; 4,(A1L202C1 + A1L202C4 + A1L202C7 + A1L202C10 + A1L202C13) / 5, 0)</f>
        <v>5221.2</v>
      </c>
      <c r="BB9" s="16" t="s">
        <v>662</v>
      </c>
      <c r="BC9" s="17">
        <f>IF(RUN_YEARS &gt; 4,(A1L202C2 + A1L202C5 + A1L202C8 + A1L202C11 + A1L202C14) / 5, 0)</f>
        <v>4889.6000000000004</v>
      </c>
      <c r="BD9" s="16" t="s">
        <v>663</v>
      </c>
      <c r="BE9" s="17">
        <f>(A1L202C25 + A1L202C26)</f>
        <v>10110.799999999999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28515</v>
      </c>
      <c r="F10" s="16" t="s">
        <v>174</v>
      </c>
      <c r="G10" s="15">
        <v>27550</v>
      </c>
      <c r="H10" s="16" t="s">
        <v>664</v>
      </c>
      <c r="I10" s="17">
        <f>(A1L203C1 + A1L203C2)</f>
        <v>56065</v>
      </c>
      <c r="J10" s="16" t="s">
        <v>175</v>
      </c>
      <c r="K10" s="15">
        <v>32751</v>
      </c>
      <c r="L10" s="16" t="s">
        <v>175</v>
      </c>
      <c r="M10" s="15">
        <v>29132</v>
      </c>
      <c r="N10" s="16" t="s">
        <v>665</v>
      </c>
      <c r="O10" s="17">
        <f>(A1L203C4 + A1L203C5)</f>
        <v>61883</v>
      </c>
      <c r="P10" s="16" t="s">
        <v>176</v>
      </c>
      <c r="Q10" s="15">
        <v>32416</v>
      </c>
      <c r="R10" s="16" t="s">
        <v>176</v>
      </c>
      <c r="S10" s="15">
        <v>27353</v>
      </c>
      <c r="T10" s="16" t="s">
        <v>666</v>
      </c>
      <c r="U10" s="17">
        <f>(A1L203C7 + A1L203C8)</f>
        <v>59769</v>
      </c>
      <c r="V10" s="16" t="s">
        <v>177</v>
      </c>
      <c r="W10" s="15">
        <v>35196</v>
      </c>
      <c r="X10" s="16" t="s">
        <v>177</v>
      </c>
      <c r="Y10" s="15">
        <v>29647</v>
      </c>
      <c r="Z10" s="16" t="s">
        <v>667</v>
      </c>
      <c r="AA10" s="17">
        <f>(A1L203C10 + A1L203C11)</f>
        <v>64843</v>
      </c>
      <c r="AB10" s="16" t="s">
        <v>178</v>
      </c>
      <c r="AC10" s="15">
        <v>36513</v>
      </c>
      <c r="AD10" s="16" t="s">
        <v>178</v>
      </c>
      <c r="AE10" s="15">
        <v>32963</v>
      </c>
      <c r="AF10" s="16" t="s">
        <v>668</v>
      </c>
      <c r="AG10" s="17">
        <f>(A1L203C13 + A1L203C14)</f>
        <v>69476</v>
      </c>
      <c r="AH10" s="16" t="s">
        <v>669</v>
      </c>
      <c r="AI10" s="17">
        <f>IF(RUN_YEARS &gt; 1,(A1L203C1 + A1L203C4) / 2, 0)</f>
        <v>30633</v>
      </c>
      <c r="AJ10" s="16" t="s">
        <v>670</v>
      </c>
      <c r="AK10" s="17">
        <f>IF(RUN_YEARS &gt; 1,(A1L203C2 + A1L203C5) / 2, 0)</f>
        <v>28341</v>
      </c>
      <c r="AL10" s="16" t="s">
        <v>671</v>
      </c>
      <c r="AM10" s="17">
        <f>(A1L203C16 + A1L203C17)</f>
        <v>58974</v>
      </c>
      <c r="AN10" s="16" t="s">
        <v>672</v>
      </c>
      <c r="AO10" s="17">
        <f>IF(RUN_YEARS &gt; 2,(A1L203C1 + A1L203C4 + A1L203C7) / 3, 0)</f>
        <v>31227.333333333332</v>
      </c>
      <c r="AP10" s="16" t="s">
        <v>673</v>
      </c>
      <c r="AQ10" s="17">
        <f>IF(RUN_YEARS &gt; 2,(A1L203C2 + A1L203C5 + A1L203C8) / 3, 0)</f>
        <v>28011.666666666668</v>
      </c>
      <c r="AR10" s="16" t="s">
        <v>674</v>
      </c>
      <c r="AS10" s="17">
        <f>(A1L203C19 + A1L203C20)</f>
        <v>59239</v>
      </c>
      <c r="AT10" s="16" t="s">
        <v>675</v>
      </c>
      <c r="AU10" s="17">
        <f>IF(RUN_YEARS &gt; 3,(A1L203C1 + A1L203C4 + A1L203C7 + A1L203C10) / 4, 0)</f>
        <v>32219.5</v>
      </c>
      <c r="AV10" s="16" t="s">
        <v>676</v>
      </c>
      <c r="AW10" s="17">
        <f>IF(RUN_YEARS &gt; 3,(A1L203C2 + A1L203C5 + A1L203C8 + A1L203C11) / 4, 0)</f>
        <v>28420.5</v>
      </c>
      <c r="AX10" s="16" t="s">
        <v>677</v>
      </c>
      <c r="AY10" s="17">
        <f>(A1L203C22 + A1L203C23)</f>
        <v>60640</v>
      </c>
      <c r="AZ10" s="16" t="s">
        <v>678</v>
      </c>
      <c r="BA10" s="17">
        <f>IF(RUN_YEARS &gt; 4,(A1L203C1 + A1L203C4 + A1L203C7 + A1L203C10 + A1L203C13) / 5, 0)</f>
        <v>33078.199999999997</v>
      </c>
      <c r="BB10" s="16" t="s">
        <v>679</v>
      </c>
      <c r="BC10" s="17">
        <f>IF(RUN_YEARS &gt; 4,(A1L203C2 + A1L203C5 + A1L203C8 + A1L203C11 + A1L203C14) / 5, 0)</f>
        <v>29329</v>
      </c>
      <c r="BD10" s="16" t="s">
        <v>680</v>
      </c>
      <c r="BE10" s="17">
        <f>(A1L203C25 + A1L203C26)</f>
        <v>62407.199999999997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5664</v>
      </c>
      <c r="F11" s="16" t="s">
        <v>174</v>
      </c>
      <c r="G11" s="15">
        <v>6112</v>
      </c>
      <c r="H11" s="16" t="s">
        <v>681</v>
      </c>
      <c r="I11" s="17">
        <f>(A1L204C1 + A1L204C2)</f>
        <v>11776</v>
      </c>
      <c r="J11" s="16" t="s">
        <v>175</v>
      </c>
      <c r="K11" s="15">
        <v>5229</v>
      </c>
      <c r="L11" s="16" t="s">
        <v>175</v>
      </c>
      <c r="M11" s="15">
        <v>5839</v>
      </c>
      <c r="N11" s="16" t="s">
        <v>682</v>
      </c>
      <c r="O11" s="17">
        <f>(A1L204C4 + A1L204C5)</f>
        <v>11068</v>
      </c>
      <c r="P11" s="16" t="s">
        <v>176</v>
      </c>
      <c r="Q11" s="15">
        <v>5207</v>
      </c>
      <c r="R11" s="16" t="s">
        <v>176</v>
      </c>
      <c r="S11" s="15">
        <v>5561</v>
      </c>
      <c r="T11" s="16" t="s">
        <v>683</v>
      </c>
      <c r="U11" s="17">
        <f>(A1L204C7 + A1L204C8)</f>
        <v>10768</v>
      </c>
      <c r="V11" s="16" t="s">
        <v>177</v>
      </c>
      <c r="W11" s="15">
        <v>5848</v>
      </c>
      <c r="X11" s="16" t="s">
        <v>177</v>
      </c>
      <c r="Y11" s="15">
        <v>5880</v>
      </c>
      <c r="Z11" s="16" t="s">
        <v>684</v>
      </c>
      <c r="AA11" s="17">
        <f>(A1L204C10 + A1L204C11)</f>
        <v>11728</v>
      </c>
      <c r="AB11" s="16" t="s">
        <v>178</v>
      </c>
      <c r="AC11" s="15">
        <v>5108</v>
      </c>
      <c r="AD11" s="16" t="s">
        <v>178</v>
      </c>
      <c r="AE11" s="15">
        <v>5219</v>
      </c>
      <c r="AF11" s="16" t="s">
        <v>685</v>
      </c>
      <c r="AG11" s="17">
        <f>(A1L204C13 + A1L204C14)</f>
        <v>10327</v>
      </c>
      <c r="AH11" s="16" t="s">
        <v>686</v>
      </c>
      <c r="AI11" s="17">
        <f>IF(RUN_YEARS &gt; 1,(A1L204C1 + A1L204C4) / 2, 0)</f>
        <v>5446.5</v>
      </c>
      <c r="AJ11" s="16" t="s">
        <v>687</v>
      </c>
      <c r="AK11" s="17">
        <f>IF(RUN_YEARS &gt; 1,(A1L204C2 + A1L204C5) / 2, 0)</f>
        <v>5975.5</v>
      </c>
      <c r="AL11" s="16" t="s">
        <v>688</v>
      </c>
      <c r="AM11" s="17">
        <f>(A1L204C16 + A1L204C17)</f>
        <v>11422</v>
      </c>
      <c r="AN11" s="16" t="s">
        <v>689</v>
      </c>
      <c r="AO11" s="17">
        <f>IF(RUN_YEARS &gt; 2,(A1L204C1 + A1L204C4 + A1L204C7) / 3, 0)</f>
        <v>5366.666666666667</v>
      </c>
      <c r="AP11" s="16" t="s">
        <v>690</v>
      </c>
      <c r="AQ11" s="17">
        <f>IF(RUN_YEARS &gt; 2,(A1L204C2 + A1L204C5 + A1L204C8) / 3, 0)</f>
        <v>5837.333333333333</v>
      </c>
      <c r="AR11" s="16" t="s">
        <v>691</v>
      </c>
      <c r="AS11" s="17">
        <f>(A1L204C19 + A1L204C20)</f>
        <v>11204</v>
      </c>
      <c r="AT11" s="16" t="s">
        <v>692</v>
      </c>
      <c r="AU11" s="17">
        <f>IF(RUN_YEARS &gt; 3,(A1L204C1 + A1L204C4 + A1L204C7 + A1L204C10) / 4, 0)</f>
        <v>5487</v>
      </c>
      <c r="AV11" s="16" t="s">
        <v>693</v>
      </c>
      <c r="AW11" s="17">
        <f>IF(RUN_YEARS &gt; 3,(A1L204C2 + A1L204C5 + A1L204C8 + A1L204C11) / 4, 0)</f>
        <v>5848</v>
      </c>
      <c r="AX11" s="16" t="s">
        <v>694</v>
      </c>
      <c r="AY11" s="17">
        <f>(A1L204C22 + A1L204C23)</f>
        <v>11335</v>
      </c>
      <c r="AZ11" s="16" t="s">
        <v>695</v>
      </c>
      <c r="BA11" s="17">
        <f>IF(RUN_YEARS &gt; 4,(A1L204C1 + A1L204C4 + A1L204C7 + A1L204C10 + A1L204C13) / 5, 0)</f>
        <v>5411.2</v>
      </c>
      <c r="BB11" s="16" t="s">
        <v>696</v>
      </c>
      <c r="BC11" s="17">
        <f>IF(RUN_YEARS &gt; 4,(A1L204C2 + A1L204C5 + A1L204C8 + A1L204C11 + A1L204C14) / 5, 0)</f>
        <v>5722.2</v>
      </c>
      <c r="BD11" s="16" t="s">
        <v>697</v>
      </c>
      <c r="BE11" s="17">
        <f>(A1L204C25 + A1L204C26)</f>
        <v>11133.4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12957</v>
      </c>
      <c r="F12" s="16" t="s">
        <v>174</v>
      </c>
      <c r="G12" s="15">
        <v>13946</v>
      </c>
      <c r="H12" s="16" t="s">
        <v>698</v>
      </c>
      <c r="I12" s="17">
        <f>(A1L205C1 + A1L205C2)</f>
        <v>26903</v>
      </c>
      <c r="J12" s="16" t="s">
        <v>175</v>
      </c>
      <c r="K12" s="15">
        <v>15044</v>
      </c>
      <c r="L12" s="16" t="s">
        <v>175</v>
      </c>
      <c r="M12" s="15">
        <v>15153</v>
      </c>
      <c r="N12" s="16" t="s">
        <v>699</v>
      </c>
      <c r="O12" s="17">
        <f>(A1L205C4 + A1L205C5)</f>
        <v>30197</v>
      </c>
      <c r="P12" s="16" t="s">
        <v>176</v>
      </c>
      <c r="Q12" s="15">
        <v>15378</v>
      </c>
      <c r="R12" s="16" t="s">
        <v>176</v>
      </c>
      <c r="S12" s="15">
        <v>15217</v>
      </c>
      <c r="T12" s="16" t="s">
        <v>700</v>
      </c>
      <c r="U12" s="17">
        <f>(A1L205C7 + A1L205C8)</f>
        <v>30595</v>
      </c>
      <c r="V12" s="16" t="s">
        <v>177</v>
      </c>
      <c r="W12" s="15">
        <v>12673</v>
      </c>
      <c r="X12" s="16" t="s">
        <v>177</v>
      </c>
      <c r="Y12" s="15">
        <v>13688</v>
      </c>
      <c r="Z12" s="16" t="s">
        <v>701</v>
      </c>
      <c r="AA12" s="17">
        <f>(A1L205C10 + A1L205C11)</f>
        <v>26361</v>
      </c>
      <c r="AB12" s="16" t="s">
        <v>178</v>
      </c>
      <c r="AC12" s="15">
        <v>9869</v>
      </c>
      <c r="AD12" s="16" t="s">
        <v>178</v>
      </c>
      <c r="AE12" s="15">
        <v>10789</v>
      </c>
      <c r="AF12" s="16" t="s">
        <v>702</v>
      </c>
      <c r="AG12" s="17">
        <f>(A1L205C13 + A1L205C14)</f>
        <v>20658</v>
      </c>
      <c r="AH12" s="16" t="s">
        <v>703</v>
      </c>
      <c r="AI12" s="17">
        <f>IF(RUN_YEARS &gt; 1,(A1L205C1 + A1L205C4) / 2, 0)</f>
        <v>14000.5</v>
      </c>
      <c r="AJ12" s="16" t="s">
        <v>704</v>
      </c>
      <c r="AK12" s="17">
        <f>IF(RUN_YEARS &gt; 1,(A1L205C2 + A1L205C5) / 2, 0)</f>
        <v>14549.5</v>
      </c>
      <c r="AL12" s="16" t="s">
        <v>705</v>
      </c>
      <c r="AM12" s="17">
        <f>(A1L205C16 + A1L205C17)</f>
        <v>28550</v>
      </c>
      <c r="AN12" s="16" t="s">
        <v>706</v>
      </c>
      <c r="AO12" s="17">
        <f>IF(RUN_YEARS &gt; 2,(A1L205C1 + A1L205C4 + A1L205C7) / 3, 0)</f>
        <v>14459.666666666666</v>
      </c>
      <c r="AP12" s="16" t="s">
        <v>707</v>
      </c>
      <c r="AQ12" s="17">
        <f>IF(RUN_YEARS &gt; 2,(A1L205C2 + A1L205C5 + A1L205C8) / 3, 0)</f>
        <v>14772</v>
      </c>
      <c r="AR12" s="16" t="s">
        <v>708</v>
      </c>
      <c r="AS12" s="17">
        <f>(A1L205C19 + A1L205C20)</f>
        <v>29231.666666666664</v>
      </c>
      <c r="AT12" s="16" t="s">
        <v>709</v>
      </c>
      <c r="AU12" s="17">
        <f>IF(RUN_YEARS &gt; 3,(A1L205C1 + A1L205C4 + A1L205C7 + A1L205C10) / 4, 0)</f>
        <v>14013</v>
      </c>
      <c r="AV12" s="16" t="s">
        <v>710</v>
      </c>
      <c r="AW12" s="17">
        <f>IF(RUN_YEARS &gt; 3,(A1L205C2 + A1L205C5 + A1L205C8 + A1L205C11) / 4, 0)</f>
        <v>14501</v>
      </c>
      <c r="AX12" s="16" t="s">
        <v>711</v>
      </c>
      <c r="AY12" s="17">
        <f>(A1L205C22 + A1L205C23)</f>
        <v>28514</v>
      </c>
      <c r="AZ12" s="16" t="s">
        <v>712</v>
      </c>
      <c r="BA12" s="17">
        <f>IF(RUN_YEARS &gt; 4,(A1L205C1 + A1L205C4 + A1L205C7 + A1L205C10 + A1L205C13) / 5, 0)</f>
        <v>13184.2</v>
      </c>
      <c r="BB12" s="16" t="s">
        <v>713</v>
      </c>
      <c r="BC12" s="17">
        <f>IF(RUN_YEARS &gt; 4,(A1L205C2 + A1L205C5 + A1L205C8 + A1L205C11 + A1L205C14) / 5, 0)</f>
        <v>13758.6</v>
      </c>
      <c r="BD12" s="16" t="s">
        <v>714</v>
      </c>
      <c r="BE12" s="17">
        <f>(A1L205C25 + A1L205C26)</f>
        <v>26942.800000000003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17303</v>
      </c>
      <c r="F13" s="16" t="s">
        <v>174</v>
      </c>
      <c r="G13" s="15">
        <v>23902</v>
      </c>
      <c r="H13" s="16" t="s">
        <v>715</v>
      </c>
      <c r="I13" s="17">
        <f>(A1L206C1 + A1L206C2)</f>
        <v>41205</v>
      </c>
      <c r="J13" s="16" t="s">
        <v>175</v>
      </c>
      <c r="K13" s="15">
        <v>22096</v>
      </c>
      <c r="L13" s="16" t="s">
        <v>175</v>
      </c>
      <c r="M13" s="15">
        <v>29211</v>
      </c>
      <c r="N13" s="16" t="s">
        <v>716</v>
      </c>
      <c r="O13" s="17">
        <f>(A1L206C4 + A1L206C5)</f>
        <v>51307</v>
      </c>
      <c r="P13" s="16" t="s">
        <v>176</v>
      </c>
      <c r="Q13" s="15">
        <v>29107</v>
      </c>
      <c r="R13" s="16" t="s">
        <v>176</v>
      </c>
      <c r="S13" s="15">
        <v>34591</v>
      </c>
      <c r="T13" s="16" t="s">
        <v>717</v>
      </c>
      <c r="U13" s="17">
        <f>(A1L206C7 + A1L206C8)</f>
        <v>63698</v>
      </c>
      <c r="V13" s="16" t="s">
        <v>177</v>
      </c>
      <c r="W13" s="15">
        <v>22299</v>
      </c>
      <c r="X13" s="16" t="s">
        <v>177</v>
      </c>
      <c r="Y13" s="15">
        <v>26177</v>
      </c>
      <c r="Z13" s="16" t="s">
        <v>718</v>
      </c>
      <c r="AA13" s="17">
        <f>(A1L206C10 + A1L206C11)</f>
        <v>48476</v>
      </c>
      <c r="AB13" s="16" t="s">
        <v>178</v>
      </c>
      <c r="AC13" s="15">
        <v>22580</v>
      </c>
      <c r="AD13" s="16" t="s">
        <v>178</v>
      </c>
      <c r="AE13" s="15">
        <v>24037</v>
      </c>
      <c r="AF13" s="16" t="s">
        <v>719</v>
      </c>
      <c r="AG13" s="17">
        <f>(A1L206C13 + A1L206C14)</f>
        <v>46617</v>
      </c>
      <c r="AH13" s="16" t="s">
        <v>720</v>
      </c>
      <c r="AI13" s="17">
        <f>IF(RUN_YEARS &gt; 1,(A1L206C1 + A1L206C4) / 2, 0)</f>
        <v>19699.5</v>
      </c>
      <c r="AJ13" s="16" t="s">
        <v>721</v>
      </c>
      <c r="AK13" s="17">
        <f>IF(RUN_YEARS &gt; 1,(A1L206C2 + A1L206C5) / 2, 0)</f>
        <v>26556.5</v>
      </c>
      <c r="AL13" s="16" t="s">
        <v>722</v>
      </c>
      <c r="AM13" s="17">
        <f>(A1L206C16 + A1L206C17)</f>
        <v>46256</v>
      </c>
      <c r="AN13" s="16" t="s">
        <v>723</v>
      </c>
      <c r="AO13" s="17">
        <f>IF(RUN_YEARS &gt; 2,(A1L206C1 + A1L206C4 + A1L206C7) / 3, 0)</f>
        <v>22835.333333333332</v>
      </c>
      <c r="AP13" s="16" t="s">
        <v>724</v>
      </c>
      <c r="AQ13" s="17">
        <f>IF(RUN_YEARS &gt; 2,(A1L206C2 + A1L206C5 + A1L206C8) / 3, 0)</f>
        <v>29234.666666666668</v>
      </c>
      <c r="AR13" s="16" t="s">
        <v>725</v>
      </c>
      <c r="AS13" s="17">
        <f>(A1L206C19 + A1L206C20)</f>
        <v>52070</v>
      </c>
      <c r="AT13" s="16" t="s">
        <v>726</v>
      </c>
      <c r="AU13" s="17">
        <f>IF(RUN_YEARS &gt; 3,(A1L206C1 + A1L206C4 + A1L206C7 + A1L206C10) / 4, 0)</f>
        <v>22701.25</v>
      </c>
      <c r="AV13" s="16" t="s">
        <v>727</v>
      </c>
      <c r="AW13" s="17">
        <f>IF(RUN_YEARS &gt; 3,(A1L206C2 + A1L206C5 + A1L206C8 + A1L206C11) / 4, 0)</f>
        <v>28470.25</v>
      </c>
      <c r="AX13" s="16" t="s">
        <v>728</v>
      </c>
      <c r="AY13" s="17">
        <f>(A1L206C22 + A1L206C23)</f>
        <v>51171.5</v>
      </c>
      <c r="AZ13" s="16" t="s">
        <v>729</v>
      </c>
      <c r="BA13" s="17">
        <f>IF(RUN_YEARS &gt; 4,(A1L206C1 + A1L206C4 + A1L206C7 + A1L206C10 + A1L206C13) / 5, 0)</f>
        <v>22677</v>
      </c>
      <c r="BB13" s="16" t="s">
        <v>730</v>
      </c>
      <c r="BC13" s="17">
        <f>IF(RUN_YEARS &gt; 4,(A1L206C2 + A1L206C5 + A1L206C8 + A1L206C11 + A1L206C14) / 5, 0)</f>
        <v>27583.599999999999</v>
      </c>
      <c r="BD13" s="16" t="s">
        <v>731</v>
      </c>
      <c r="BE13" s="17">
        <f>(A1L206C25 + A1L206C26)</f>
        <v>50260.6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15316</v>
      </c>
      <c r="F14" s="16" t="s">
        <v>174</v>
      </c>
      <c r="G14" s="15">
        <v>15600</v>
      </c>
      <c r="H14" s="16" t="s">
        <v>732</v>
      </c>
      <c r="I14" s="17">
        <f>(A1L207C1 + A1L207C2)</f>
        <v>30916</v>
      </c>
      <c r="J14" s="16" t="s">
        <v>175</v>
      </c>
      <c r="K14" s="15">
        <v>6295</v>
      </c>
      <c r="L14" s="16" t="s">
        <v>175</v>
      </c>
      <c r="M14" s="15">
        <v>5825</v>
      </c>
      <c r="N14" s="16" t="s">
        <v>733</v>
      </c>
      <c r="O14" s="17">
        <f>(A1L207C4 + A1L207C5)</f>
        <v>12120</v>
      </c>
      <c r="P14" s="16" t="s">
        <v>176</v>
      </c>
      <c r="Q14" s="15">
        <v>9702</v>
      </c>
      <c r="R14" s="16" t="s">
        <v>176</v>
      </c>
      <c r="S14" s="15">
        <v>9038</v>
      </c>
      <c r="T14" s="16" t="s">
        <v>734</v>
      </c>
      <c r="U14" s="17">
        <f>(A1L207C7 + A1L207C8)</f>
        <v>18740</v>
      </c>
      <c r="V14" s="16" t="s">
        <v>177</v>
      </c>
      <c r="W14" s="15">
        <v>9955</v>
      </c>
      <c r="X14" s="16" t="s">
        <v>177</v>
      </c>
      <c r="Y14" s="15">
        <v>9869</v>
      </c>
      <c r="Z14" s="16" t="s">
        <v>735</v>
      </c>
      <c r="AA14" s="17">
        <f>(A1L207C10 + A1L207C11)</f>
        <v>19824</v>
      </c>
      <c r="AB14" s="16" t="s">
        <v>178</v>
      </c>
      <c r="AC14" s="15">
        <v>5053</v>
      </c>
      <c r="AD14" s="16" t="s">
        <v>178</v>
      </c>
      <c r="AE14" s="15">
        <v>4767</v>
      </c>
      <c r="AF14" s="16" t="s">
        <v>736</v>
      </c>
      <c r="AG14" s="17">
        <f>(A1L207C13 + A1L207C14)</f>
        <v>9820</v>
      </c>
      <c r="AH14" s="16" t="s">
        <v>737</v>
      </c>
      <c r="AI14" s="17">
        <f>IF(RUN_YEARS &gt; 1,(A1L207C1 + A1L207C4) / 2, 0)</f>
        <v>10805.5</v>
      </c>
      <c r="AJ14" s="16" t="s">
        <v>738</v>
      </c>
      <c r="AK14" s="17">
        <f>IF(RUN_YEARS &gt; 1,(A1L207C2 + A1L207C5) / 2, 0)</f>
        <v>10712.5</v>
      </c>
      <c r="AL14" s="16" t="s">
        <v>739</v>
      </c>
      <c r="AM14" s="17">
        <f>(A1L207C16 + A1L207C17)</f>
        <v>21518</v>
      </c>
      <c r="AN14" s="16" t="s">
        <v>740</v>
      </c>
      <c r="AO14" s="17">
        <f>IF(RUN_YEARS &gt; 2,(A1L207C1 + A1L207C4 + A1L207C7) / 3, 0)</f>
        <v>10437.666666666666</v>
      </c>
      <c r="AP14" s="16" t="s">
        <v>741</v>
      </c>
      <c r="AQ14" s="17">
        <f>IF(RUN_YEARS &gt; 2,(A1L207C2 + A1L207C5 + A1L207C8) / 3, 0)</f>
        <v>10154.333333333334</v>
      </c>
      <c r="AR14" s="16" t="s">
        <v>742</v>
      </c>
      <c r="AS14" s="17">
        <f>(A1L207C19 + A1L207C20)</f>
        <v>20592</v>
      </c>
      <c r="AT14" s="16" t="s">
        <v>743</v>
      </c>
      <c r="AU14" s="17">
        <f>IF(RUN_YEARS &gt; 3,(A1L207C1 + A1L207C4 + A1L207C7 + A1L207C10) / 4, 0)</f>
        <v>10317</v>
      </c>
      <c r="AV14" s="16" t="s">
        <v>744</v>
      </c>
      <c r="AW14" s="17">
        <f>IF(RUN_YEARS &gt; 3,(A1L207C2 + A1L207C5 + A1L207C8 + A1L207C11) / 4, 0)</f>
        <v>10083</v>
      </c>
      <c r="AX14" s="16" t="s">
        <v>745</v>
      </c>
      <c r="AY14" s="17">
        <f>(A1L207C22 + A1L207C23)</f>
        <v>20400</v>
      </c>
      <c r="AZ14" s="16" t="s">
        <v>746</v>
      </c>
      <c r="BA14" s="17">
        <f>IF(RUN_YEARS &gt; 4,(A1L207C1 + A1L207C4 + A1L207C7 + A1L207C10 + A1L207C13) / 5, 0)</f>
        <v>9264.2000000000007</v>
      </c>
      <c r="BB14" s="16" t="s">
        <v>747</v>
      </c>
      <c r="BC14" s="17">
        <f>IF(RUN_YEARS &gt; 4,(A1L207C2 + A1L207C5 + A1L207C8 + A1L207C11 + A1L207C14) / 5, 0)</f>
        <v>9019.7999999999993</v>
      </c>
      <c r="BD14" s="16" t="s">
        <v>748</v>
      </c>
      <c r="BE14" s="17">
        <f>(A1L207C25 + A1L207C26)</f>
        <v>18284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21160</v>
      </c>
      <c r="F15" s="16" t="s">
        <v>174</v>
      </c>
      <c r="G15" s="15">
        <v>21089</v>
      </c>
      <c r="H15" s="16" t="s">
        <v>749</v>
      </c>
      <c r="I15" s="17">
        <f>(A1L208C1 + A1L208C2)</f>
        <v>42249</v>
      </c>
      <c r="J15" s="16" t="s">
        <v>175</v>
      </c>
      <c r="K15" s="15">
        <v>31318</v>
      </c>
      <c r="L15" s="16" t="s">
        <v>175</v>
      </c>
      <c r="M15" s="15">
        <v>31727</v>
      </c>
      <c r="N15" s="16" t="s">
        <v>750</v>
      </c>
      <c r="O15" s="17">
        <f>(A1L208C4 + A1L208C5)</f>
        <v>63045</v>
      </c>
      <c r="P15" s="16" t="s">
        <v>176</v>
      </c>
      <c r="Q15" s="15">
        <v>30752</v>
      </c>
      <c r="R15" s="16" t="s">
        <v>176</v>
      </c>
      <c r="S15" s="15">
        <v>31084</v>
      </c>
      <c r="T15" s="16" t="s">
        <v>751</v>
      </c>
      <c r="U15" s="17">
        <f>(A1L208C7 + A1L208C8)</f>
        <v>61836</v>
      </c>
      <c r="V15" s="16" t="s">
        <v>177</v>
      </c>
      <c r="W15" s="15">
        <v>31942</v>
      </c>
      <c r="X15" s="16" t="s">
        <v>177</v>
      </c>
      <c r="Y15" s="15">
        <v>31892</v>
      </c>
      <c r="Z15" s="16" t="s">
        <v>752</v>
      </c>
      <c r="AA15" s="17">
        <f>(A1L208C10 + A1L208C11)</f>
        <v>63834</v>
      </c>
      <c r="AB15" s="16" t="s">
        <v>178</v>
      </c>
      <c r="AC15" s="15">
        <v>24723</v>
      </c>
      <c r="AD15" s="16" t="s">
        <v>178</v>
      </c>
      <c r="AE15" s="15">
        <v>25168</v>
      </c>
      <c r="AF15" s="16" t="s">
        <v>753</v>
      </c>
      <c r="AG15" s="17">
        <f>(A1L208C13 + A1L208C14)</f>
        <v>49891</v>
      </c>
      <c r="AH15" s="16" t="s">
        <v>754</v>
      </c>
      <c r="AI15" s="17">
        <f>IF(RUN_YEARS &gt; 1,(A1L208C1 + A1L208C4) / 2, 0)</f>
        <v>26239</v>
      </c>
      <c r="AJ15" s="16" t="s">
        <v>755</v>
      </c>
      <c r="AK15" s="17">
        <f>IF(RUN_YEARS &gt; 1,(A1L208C2 + A1L208C5) / 2, 0)</f>
        <v>26408</v>
      </c>
      <c r="AL15" s="16" t="s">
        <v>756</v>
      </c>
      <c r="AM15" s="17">
        <f>(A1L208C16 + A1L208C17)</f>
        <v>52647</v>
      </c>
      <c r="AN15" s="16" t="s">
        <v>757</v>
      </c>
      <c r="AO15" s="17">
        <f>IF(RUN_YEARS &gt; 2,(A1L208C1 + A1L208C4 + A1L208C7) / 3, 0)</f>
        <v>27743.333333333332</v>
      </c>
      <c r="AP15" s="16" t="s">
        <v>758</v>
      </c>
      <c r="AQ15" s="17">
        <f>IF(RUN_YEARS &gt; 2,(A1L208C2 + A1L208C5 + A1L208C8) / 3, 0)</f>
        <v>27966.666666666668</v>
      </c>
      <c r="AR15" s="16" t="s">
        <v>759</v>
      </c>
      <c r="AS15" s="17">
        <f>(A1L208C19 + A1L208C20)</f>
        <v>55710</v>
      </c>
      <c r="AT15" s="16" t="s">
        <v>760</v>
      </c>
      <c r="AU15" s="17">
        <f>IF(RUN_YEARS &gt; 3,(A1L208C1 + A1L208C4 + A1L208C7 + A1L208C10) / 4, 0)</f>
        <v>28793</v>
      </c>
      <c r="AV15" s="16" t="s">
        <v>761</v>
      </c>
      <c r="AW15" s="17">
        <f>IF(RUN_YEARS &gt; 3,(A1L208C2 + A1L208C5 + A1L208C8 + A1L208C11) / 4, 0)</f>
        <v>28948</v>
      </c>
      <c r="AX15" s="16" t="s">
        <v>762</v>
      </c>
      <c r="AY15" s="17">
        <f>(A1L208C22 + A1L208C23)</f>
        <v>57741</v>
      </c>
      <c r="AZ15" s="16" t="s">
        <v>763</v>
      </c>
      <c r="BA15" s="17">
        <f>IF(RUN_YEARS &gt; 4,(A1L208C1 + A1L208C4 + A1L208C7 + A1L208C10 + A1L208C13) / 5, 0)</f>
        <v>27979</v>
      </c>
      <c r="BB15" s="16" t="s">
        <v>764</v>
      </c>
      <c r="BC15" s="17">
        <f>IF(RUN_YEARS &gt; 4,(A1L208C2 + A1L208C5 + A1L208C8 + A1L208C11 + A1L208C14) / 5, 0)</f>
        <v>28192</v>
      </c>
      <c r="BD15" s="16" t="s">
        <v>765</v>
      </c>
      <c r="BE15" s="17">
        <f>(A1L208C25 + A1L208C26)</f>
        <v>56171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43</v>
      </c>
      <c r="F16" s="16" t="s">
        <v>174</v>
      </c>
      <c r="G16" s="15">
        <v>39</v>
      </c>
      <c r="H16" s="16" t="s">
        <v>766</v>
      </c>
      <c r="I16" s="17">
        <f>(A1L209C1 + A1L209C2)</f>
        <v>82</v>
      </c>
      <c r="J16" s="16" t="s">
        <v>175</v>
      </c>
      <c r="K16" s="15">
        <v>51</v>
      </c>
      <c r="L16" s="16" t="s">
        <v>175</v>
      </c>
      <c r="M16" s="15">
        <v>42</v>
      </c>
      <c r="N16" s="16" t="s">
        <v>767</v>
      </c>
      <c r="O16" s="17">
        <f>(A1L209C4 + A1L209C5)</f>
        <v>93</v>
      </c>
      <c r="P16" s="16" t="s">
        <v>176</v>
      </c>
      <c r="Q16" s="15">
        <v>58</v>
      </c>
      <c r="R16" s="16" t="s">
        <v>176</v>
      </c>
      <c r="S16" s="15">
        <v>43</v>
      </c>
      <c r="T16" s="16" t="s">
        <v>768</v>
      </c>
      <c r="U16" s="17">
        <f>(A1L209C7 + A1L209C8)</f>
        <v>101</v>
      </c>
      <c r="V16" s="16" t="s">
        <v>177</v>
      </c>
      <c r="W16" s="15">
        <v>71</v>
      </c>
      <c r="X16" s="16" t="s">
        <v>177</v>
      </c>
      <c r="Y16" s="15">
        <v>45</v>
      </c>
      <c r="Z16" s="16" t="s">
        <v>769</v>
      </c>
      <c r="AA16" s="17">
        <f>(A1L209C10 + A1L209C11)</f>
        <v>116</v>
      </c>
      <c r="AB16" s="16" t="s">
        <v>178</v>
      </c>
      <c r="AC16" s="15">
        <v>43</v>
      </c>
      <c r="AD16" s="16" t="s">
        <v>178</v>
      </c>
      <c r="AE16" s="15">
        <v>38</v>
      </c>
      <c r="AF16" s="16" t="s">
        <v>770</v>
      </c>
      <c r="AG16" s="17">
        <f>(A1L209C13 + A1L209C14)</f>
        <v>81</v>
      </c>
      <c r="AH16" s="16" t="s">
        <v>771</v>
      </c>
      <c r="AI16" s="17">
        <f>IF(RUN_YEARS &gt; 1,(A1L209C1 + A1L209C4) / 2, 0)</f>
        <v>47</v>
      </c>
      <c r="AJ16" s="16" t="s">
        <v>772</v>
      </c>
      <c r="AK16" s="17">
        <f>IF(RUN_YEARS &gt; 1,(A1L209C2 + A1L209C5) / 2, 0)</f>
        <v>40.5</v>
      </c>
      <c r="AL16" s="16" t="s">
        <v>773</v>
      </c>
      <c r="AM16" s="17">
        <f>(A1L209C16 + A1L209C17)</f>
        <v>87.5</v>
      </c>
      <c r="AN16" s="16" t="s">
        <v>774</v>
      </c>
      <c r="AO16" s="17">
        <f>IF(RUN_YEARS &gt; 2,(A1L209C1 + A1L209C4 + A1L209C7) / 3, 0)</f>
        <v>50.666666666666664</v>
      </c>
      <c r="AP16" s="16" t="s">
        <v>775</v>
      </c>
      <c r="AQ16" s="17">
        <f>IF(RUN_YEARS &gt; 2,(A1L209C2 + A1L209C5 + A1L209C8) / 3, 0)</f>
        <v>41.333333333333336</v>
      </c>
      <c r="AR16" s="16" t="s">
        <v>776</v>
      </c>
      <c r="AS16" s="17">
        <f>(A1L209C19 + A1L209C20)</f>
        <v>92</v>
      </c>
      <c r="AT16" s="16" t="s">
        <v>777</v>
      </c>
      <c r="AU16" s="17">
        <f>IF(RUN_YEARS &gt; 3,(A1L209C1 + A1L209C4 + A1L209C7 + A1L209C10) / 4, 0)</f>
        <v>55.75</v>
      </c>
      <c r="AV16" s="16" t="s">
        <v>778</v>
      </c>
      <c r="AW16" s="17">
        <f>IF(RUN_YEARS &gt; 3,(A1L209C2 + A1L209C5 + A1L209C8 + A1L209C11) / 4, 0)</f>
        <v>42.25</v>
      </c>
      <c r="AX16" s="16" t="s">
        <v>779</v>
      </c>
      <c r="AY16" s="17">
        <f>(A1L209C22 + A1L209C23)</f>
        <v>98</v>
      </c>
      <c r="AZ16" s="16" t="s">
        <v>780</v>
      </c>
      <c r="BA16" s="17">
        <f>IF(RUN_YEARS &gt; 4,(A1L209C1 + A1L209C4 + A1L209C7 + A1L209C10 + A1L209C13) / 5, 0)</f>
        <v>53.2</v>
      </c>
      <c r="BB16" s="16" t="s">
        <v>781</v>
      </c>
      <c r="BC16" s="17">
        <f>IF(RUN_YEARS &gt; 4,(A1L209C2 + A1L209C5 + A1L209C8 + A1L209C11 + A1L209C14) / 5, 0)</f>
        <v>41.4</v>
      </c>
      <c r="BD16" s="16" t="s">
        <v>782</v>
      </c>
      <c r="BE16" s="17">
        <f>(A1L209C25 + A1L209C26)</f>
        <v>94.6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9</v>
      </c>
      <c r="F17" s="16" t="s">
        <v>174</v>
      </c>
      <c r="G17" s="15">
        <v>10</v>
      </c>
      <c r="H17" s="16" t="s">
        <v>783</v>
      </c>
      <c r="I17" s="17">
        <f>(A1L210C1 + A1L210C2)</f>
        <v>19</v>
      </c>
      <c r="J17" s="16" t="s">
        <v>175</v>
      </c>
      <c r="K17" s="15">
        <v>12</v>
      </c>
      <c r="L17" s="16" t="s">
        <v>175</v>
      </c>
      <c r="M17" s="15">
        <v>14</v>
      </c>
      <c r="N17" s="16" t="s">
        <v>784</v>
      </c>
      <c r="O17" s="17">
        <f>(A1L210C4 + A1L210C5)</f>
        <v>26</v>
      </c>
      <c r="P17" s="16" t="s">
        <v>176</v>
      </c>
      <c r="Q17" s="15">
        <v>26</v>
      </c>
      <c r="R17" s="16" t="s">
        <v>176</v>
      </c>
      <c r="S17" s="15">
        <v>28</v>
      </c>
      <c r="T17" s="16" t="s">
        <v>785</v>
      </c>
      <c r="U17" s="17">
        <f>(A1L210C7 + A1L210C8)</f>
        <v>54</v>
      </c>
      <c r="V17" s="16" t="s">
        <v>177</v>
      </c>
      <c r="W17" s="15">
        <v>35</v>
      </c>
      <c r="X17" s="16" t="s">
        <v>177</v>
      </c>
      <c r="Y17" s="15">
        <v>37</v>
      </c>
      <c r="Z17" s="16" t="s">
        <v>786</v>
      </c>
      <c r="AA17" s="17">
        <f>(A1L210C10 + A1L210C11)</f>
        <v>72</v>
      </c>
      <c r="AB17" s="16" t="s">
        <v>178</v>
      </c>
      <c r="AC17" s="15">
        <v>19</v>
      </c>
      <c r="AD17" s="16" t="s">
        <v>178</v>
      </c>
      <c r="AE17" s="15">
        <v>18</v>
      </c>
      <c r="AF17" s="16" t="s">
        <v>787</v>
      </c>
      <c r="AG17" s="17">
        <f>(A1L210C13 + A1L210C14)</f>
        <v>37</v>
      </c>
      <c r="AH17" s="16" t="s">
        <v>788</v>
      </c>
      <c r="AI17" s="17">
        <f>IF(RUN_YEARS &gt; 1,(A1L210C1 + A1L210C4) / 2, 0)</f>
        <v>10.5</v>
      </c>
      <c r="AJ17" s="16" t="s">
        <v>789</v>
      </c>
      <c r="AK17" s="17">
        <f>IF(RUN_YEARS &gt; 1,(A1L210C2 + A1L210C5) / 2, 0)</f>
        <v>12</v>
      </c>
      <c r="AL17" s="16" t="s">
        <v>790</v>
      </c>
      <c r="AM17" s="17">
        <f>(A1L210C16 + A1L210C17)</f>
        <v>22.5</v>
      </c>
      <c r="AN17" s="16" t="s">
        <v>791</v>
      </c>
      <c r="AO17" s="17">
        <f>IF(RUN_YEARS &gt; 2,(A1L210C1 + A1L210C4 + A1L210C7) / 3, 0)</f>
        <v>15.666666666666666</v>
      </c>
      <c r="AP17" s="16" t="s">
        <v>792</v>
      </c>
      <c r="AQ17" s="17">
        <f>IF(RUN_YEARS &gt; 2,(A1L210C2 + A1L210C5 + A1L210C8) / 3, 0)</f>
        <v>17.333333333333332</v>
      </c>
      <c r="AR17" s="16" t="s">
        <v>793</v>
      </c>
      <c r="AS17" s="17">
        <f>(A1L210C19 + A1L210C20)</f>
        <v>33</v>
      </c>
      <c r="AT17" s="16" t="s">
        <v>794</v>
      </c>
      <c r="AU17" s="17">
        <f>IF(RUN_YEARS &gt; 3,(A1L210C1 + A1L210C4 + A1L210C7 + A1L210C10) / 4, 0)</f>
        <v>20.5</v>
      </c>
      <c r="AV17" s="16" t="s">
        <v>795</v>
      </c>
      <c r="AW17" s="17">
        <f>IF(RUN_YEARS &gt; 3,(A1L210C2 + A1L210C5 + A1L210C8 + A1L210C11) / 4, 0)</f>
        <v>22.25</v>
      </c>
      <c r="AX17" s="16" t="s">
        <v>796</v>
      </c>
      <c r="AY17" s="17">
        <f>(A1L210C22 + A1L210C23)</f>
        <v>42.75</v>
      </c>
      <c r="AZ17" s="16" t="s">
        <v>797</v>
      </c>
      <c r="BA17" s="17">
        <f>IF(RUN_YEARS &gt; 4,(A1L210C1 + A1L210C4 + A1L210C7 + A1L210C10 + A1L210C13) / 5, 0)</f>
        <v>20.2</v>
      </c>
      <c r="BB17" s="16" t="s">
        <v>798</v>
      </c>
      <c r="BC17" s="17">
        <f>IF(RUN_YEARS &gt; 4,(A1L210C2 + A1L210C5 + A1L210C8 + A1L210C11 + A1L210C14) / 5, 0)</f>
        <v>21.4</v>
      </c>
      <c r="BD17" s="16" t="s">
        <v>799</v>
      </c>
      <c r="BE17" s="17">
        <f>(A1L210C25 + A1L210C26)</f>
        <v>41.599999999999994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9640</v>
      </c>
      <c r="F18" s="16" t="s">
        <v>174</v>
      </c>
      <c r="G18" s="15">
        <v>997</v>
      </c>
      <c r="H18" s="16" t="s">
        <v>800</v>
      </c>
      <c r="I18" s="17">
        <f>(A1L211C1 + A1L211C2)</f>
        <v>10637</v>
      </c>
      <c r="J18" s="16" t="s">
        <v>175</v>
      </c>
      <c r="K18" s="15">
        <v>10454</v>
      </c>
      <c r="L18" s="16" t="s">
        <v>175</v>
      </c>
      <c r="M18" s="15">
        <v>772</v>
      </c>
      <c r="N18" s="16" t="s">
        <v>801</v>
      </c>
      <c r="O18" s="17">
        <f>(A1L211C4 + A1L211C5)</f>
        <v>11226</v>
      </c>
      <c r="P18" s="16" t="s">
        <v>176</v>
      </c>
      <c r="Q18" s="15">
        <v>15085</v>
      </c>
      <c r="R18" s="16" t="s">
        <v>176</v>
      </c>
      <c r="S18" s="15">
        <v>724</v>
      </c>
      <c r="T18" s="16" t="s">
        <v>802</v>
      </c>
      <c r="U18" s="17">
        <f>(A1L211C7 + A1L211C8)</f>
        <v>15809</v>
      </c>
      <c r="V18" s="16" t="s">
        <v>177</v>
      </c>
      <c r="W18" s="15">
        <v>14610</v>
      </c>
      <c r="X18" s="16" t="s">
        <v>177</v>
      </c>
      <c r="Y18" s="15">
        <v>660</v>
      </c>
      <c r="Z18" s="16" t="s">
        <v>803</v>
      </c>
      <c r="AA18" s="17">
        <f>(A1L211C10 + A1L211C11)</f>
        <v>15270</v>
      </c>
      <c r="AB18" s="16" t="s">
        <v>178</v>
      </c>
      <c r="AC18" s="15">
        <v>13517</v>
      </c>
      <c r="AD18" s="16" t="s">
        <v>178</v>
      </c>
      <c r="AE18" s="15">
        <v>911</v>
      </c>
      <c r="AF18" s="16" t="s">
        <v>804</v>
      </c>
      <c r="AG18" s="17">
        <f>(A1L211C13 + A1L211C14)</f>
        <v>14428</v>
      </c>
      <c r="AH18" s="16" t="s">
        <v>805</v>
      </c>
      <c r="AI18" s="17">
        <f>IF(RUN_YEARS &gt; 1,(A1L211C1 + A1L211C4) / 2, 0)</f>
        <v>10047</v>
      </c>
      <c r="AJ18" s="16" t="s">
        <v>806</v>
      </c>
      <c r="AK18" s="17">
        <f>IF(RUN_YEARS &gt; 1,(A1L211C2 + A1L211C5) / 2, 0)</f>
        <v>884.5</v>
      </c>
      <c r="AL18" s="16" t="s">
        <v>807</v>
      </c>
      <c r="AM18" s="17">
        <f>(A1L211C16 + A1L211C17)</f>
        <v>10931.5</v>
      </c>
      <c r="AN18" s="16" t="s">
        <v>808</v>
      </c>
      <c r="AO18" s="17">
        <f>IF(RUN_YEARS &gt; 2,(A1L211C1 + A1L211C4 + A1L211C7) / 3, 0)</f>
        <v>11726.333333333334</v>
      </c>
      <c r="AP18" s="16" t="s">
        <v>809</v>
      </c>
      <c r="AQ18" s="17">
        <f>IF(RUN_YEARS &gt; 2,(A1L211C2 + A1L211C5 + A1L211C8) / 3, 0)</f>
        <v>831</v>
      </c>
      <c r="AR18" s="16" t="s">
        <v>810</v>
      </c>
      <c r="AS18" s="17">
        <f>(A1L211C19 + A1L211C20)</f>
        <v>12557.333333333334</v>
      </c>
      <c r="AT18" s="16" t="s">
        <v>811</v>
      </c>
      <c r="AU18" s="17">
        <f>IF(RUN_YEARS &gt; 3,(A1L211C1 + A1L211C4 + A1L211C7 + A1L211C10) / 4, 0)</f>
        <v>12447.25</v>
      </c>
      <c r="AV18" s="16" t="s">
        <v>812</v>
      </c>
      <c r="AW18" s="17">
        <f>IF(RUN_YEARS &gt; 3,(A1L211C2 + A1L211C5 + A1L211C8 + A1L211C11) / 4, 0)</f>
        <v>788.25</v>
      </c>
      <c r="AX18" s="16" t="s">
        <v>813</v>
      </c>
      <c r="AY18" s="17">
        <f>(A1L211C22 + A1L211C23)</f>
        <v>13235.5</v>
      </c>
      <c r="AZ18" s="16" t="s">
        <v>814</v>
      </c>
      <c r="BA18" s="17">
        <f>IF(RUN_YEARS &gt; 4,(A1L211C1 + A1L211C4 + A1L211C7 + A1L211C10 + A1L211C13) / 5, 0)</f>
        <v>12661.2</v>
      </c>
      <c r="BB18" s="16" t="s">
        <v>815</v>
      </c>
      <c r="BC18" s="17">
        <f>IF(RUN_YEARS &gt; 4,(A1L211C2 + A1L211C5 + A1L211C8 + A1L211C11 + A1L211C14) / 5, 0)</f>
        <v>812.8</v>
      </c>
      <c r="BD18" s="16" t="s">
        <v>816</v>
      </c>
      <c r="BE18" s="17">
        <f>(A1L211C25 + A1L211C26)</f>
        <v>13474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11411</v>
      </c>
      <c r="F19" s="16" t="s">
        <v>174</v>
      </c>
      <c r="G19" s="15">
        <v>4189</v>
      </c>
      <c r="H19" s="16" t="s">
        <v>817</v>
      </c>
      <c r="I19" s="17">
        <f>(A1L212C1 + A1L212C2)</f>
        <v>15600</v>
      </c>
      <c r="J19" s="16" t="s">
        <v>175</v>
      </c>
      <c r="K19" s="15">
        <v>11723</v>
      </c>
      <c r="L19" s="16" t="s">
        <v>175</v>
      </c>
      <c r="M19" s="15">
        <v>4827</v>
      </c>
      <c r="N19" s="16" t="s">
        <v>818</v>
      </c>
      <c r="O19" s="17">
        <f>(A1L212C4 + A1L212C5)</f>
        <v>16550</v>
      </c>
      <c r="P19" s="16" t="s">
        <v>176</v>
      </c>
      <c r="Q19" s="15">
        <v>9844</v>
      </c>
      <c r="R19" s="16" t="s">
        <v>176</v>
      </c>
      <c r="S19" s="15">
        <v>5441</v>
      </c>
      <c r="T19" s="16" t="s">
        <v>819</v>
      </c>
      <c r="U19" s="17">
        <f>(A1L212C7 + A1L212C8)</f>
        <v>15285</v>
      </c>
      <c r="V19" s="16" t="s">
        <v>177</v>
      </c>
      <c r="W19" s="15">
        <v>8353</v>
      </c>
      <c r="X19" s="16" t="s">
        <v>177</v>
      </c>
      <c r="Y19" s="15">
        <v>4395</v>
      </c>
      <c r="Z19" s="16" t="s">
        <v>820</v>
      </c>
      <c r="AA19" s="17">
        <f>(A1L212C10 + A1L212C11)</f>
        <v>12748</v>
      </c>
      <c r="AB19" s="16" t="s">
        <v>178</v>
      </c>
      <c r="AC19" s="15">
        <v>8823</v>
      </c>
      <c r="AD19" s="16" t="s">
        <v>178</v>
      </c>
      <c r="AE19" s="15">
        <v>3884</v>
      </c>
      <c r="AF19" s="16" t="s">
        <v>821</v>
      </c>
      <c r="AG19" s="17">
        <f>(A1L212C13 + A1L212C14)</f>
        <v>12707</v>
      </c>
      <c r="AH19" s="16" t="s">
        <v>822</v>
      </c>
      <c r="AI19" s="17">
        <f>IF(RUN_YEARS &gt; 1,(A1L212C1 + A1L212C4) / 2, 0)</f>
        <v>11567</v>
      </c>
      <c r="AJ19" s="16" t="s">
        <v>823</v>
      </c>
      <c r="AK19" s="17">
        <f>IF(RUN_YEARS &gt; 1,(A1L212C2 + A1L212C5) / 2, 0)</f>
        <v>4508</v>
      </c>
      <c r="AL19" s="16" t="s">
        <v>824</v>
      </c>
      <c r="AM19" s="17">
        <f>(A1L212C16 + A1L212C17)</f>
        <v>16075</v>
      </c>
      <c r="AN19" s="16" t="s">
        <v>825</v>
      </c>
      <c r="AO19" s="17">
        <f>IF(RUN_YEARS &gt; 2,(A1L212C1 + A1L212C4 + A1L212C7) / 3, 0)</f>
        <v>10992.666666666666</v>
      </c>
      <c r="AP19" s="16" t="s">
        <v>826</v>
      </c>
      <c r="AQ19" s="17">
        <f>IF(RUN_YEARS &gt; 2,(A1L212C2 + A1L212C5 + A1L212C8) / 3, 0)</f>
        <v>4819</v>
      </c>
      <c r="AR19" s="16" t="s">
        <v>827</v>
      </c>
      <c r="AS19" s="17">
        <f>(A1L212C19 + A1L212C20)</f>
        <v>15811.666666666666</v>
      </c>
      <c r="AT19" s="16" t="s">
        <v>828</v>
      </c>
      <c r="AU19" s="17">
        <f>IF(RUN_YEARS &gt; 3,(A1L212C1 + A1L212C4 + A1L212C7 + A1L212C10) / 4, 0)</f>
        <v>10332.75</v>
      </c>
      <c r="AV19" s="16" t="s">
        <v>829</v>
      </c>
      <c r="AW19" s="17">
        <f>IF(RUN_YEARS &gt; 3,(A1L212C2 + A1L212C5 + A1L212C8 + A1L212C11) / 4, 0)</f>
        <v>4713</v>
      </c>
      <c r="AX19" s="16" t="s">
        <v>830</v>
      </c>
      <c r="AY19" s="17">
        <f>(A1L212C22 + A1L212C23)</f>
        <v>15045.75</v>
      </c>
      <c r="AZ19" s="16" t="s">
        <v>831</v>
      </c>
      <c r="BA19" s="17">
        <f>IF(RUN_YEARS &gt; 4,(A1L212C1 + A1L212C4 + A1L212C7 + A1L212C10 + A1L212C13) / 5, 0)</f>
        <v>10030.799999999999</v>
      </c>
      <c r="BB19" s="16" t="s">
        <v>832</v>
      </c>
      <c r="BC19" s="17">
        <f>IF(RUN_YEARS &gt; 4,(A1L212C2 + A1L212C5 + A1L212C8 + A1L212C11 + A1L212C14) / 5, 0)</f>
        <v>4547.2</v>
      </c>
      <c r="BD19" s="16" t="s">
        <v>833</v>
      </c>
      <c r="BE19" s="17">
        <f>(A1L212C25 + A1L212C26)</f>
        <v>14578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19</v>
      </c>
      <c r="F20" s="16" t="s">
        <v>174</v>
      </c>
      <c r="G20" s="15">
        <v>17</v>
      </c>
      <c r="H20" s="16" t="s">
        <v>834</v>
      </c>
      <c r="I20" s="17">
        <f>(A1L213C1 + A1L213C2)</f>
        <v>36</v>
      </c>
      <c r="J20" s="16" t="s">
        <v>175</v>
      </c>
      <c r="K20" s="15">
        <v>20</v>
      </c>
      <c r="L20" s="16" t="s">
        <v>175</v>
      </c>
      <c r="M20" s="15">
        <v>21</v>
      </c>
      <c r="N20" s="16" t="s">
        <v>835</v>
      </c>
      <c r="O20" s="17">
        <f>(A1L213C4 + A1L213C5)</f>
        <v>41</v>
      </c>
      <c r="P20" s="16" t="s">
        <v>176</v>
      </c>
      <c r="Q20" s="15">
        <v>37</v>
      </c>
      <c r="R20" s="16" t="s">
        <v>176</v>
      </c>
      <c r="S20" s="15">
        <v>49</v>
      </c>
      <c r="T20" s="16" t="s">
        <v>836</v>
      </c>
      <c r="U20" s="17">
        <f>(A1L213C7 + A1L213C8)</f>
        <v>86</v>
      </c>
      <c r="V20" s="16" t="s">
        <v>177</v>
      </c>
      <c r="W20" s="15">
        <v>31</v>
      </c>
      <c r="X20" s="16" t="s">
        <v>177</v>
      </c>
      <c r="Y20" s="15">
        <v>37</v>
      </c>
      <c r="Z20" s="16" t="s">
        <v>837</v>
      </c>
      <c r="AA20" s="17">
        <f>(A1L213C10 + A1L213C11)</f>
        <v>68</v>
      </c>
      <c r="AB20" s="16" t="s">
        <v>178</v>
      </c>
      <c r="AC20" s="15">
        <v>85</v>
      </c>
      <c r="AD20" s="16" t="s">
        <v>178</v>
      </c>
      <c r="AE20" s="15">
        <v>96</v>
      </c>
      <c r="AF20" s="16" t="s">
        <v>838</v>
      </c>
      <c r="AG20" s="17">
        <f>(A1L213C13 + A1L213C14)</f>
        <v>181</v>
      </c>
      <c r="AH20" s="16" t="s">
        <v>839</v>
      </c>
      <c r="AI20" s="17">
        <f>IF(RUN_YEARS &gt; 1,(A1L213C1 + A1L213C4) / 2, 0)</f>
        <v>19.5</v>
      </c>
      <c r="AJ20" s="16" t="s">
        <v>840</v>
      </c>
      <c r="AK20" s="17">
        <f>IF(RUN_YEARS &gt; 1,(A1L213C2 + A1L213C5) / 2, 0)</f>
        <v>19</v>
      </c>
      <c r="AL20" s="16" t="s">
        <v>841</v>
      </c>
      <c r="AM20" s="17">
        <f>(A1L213C16 + A1L213C17)</f>
        <v>38.5</v>
      </c>
      <c r="AN20" s="16" t="s">
        <v>842</v>
      </c>
      <c r="AO20" s="17">
        <f>IF(RUN_YEARS &gt; 2,(A1L213C1 + A1L213C4 + A1L213C7) / 3, 0)</f>
        <v>25.333333333333332</v>
      </c>
      <c r="AP20" s="16" t="s">
        <v>843</v>
      </c>
      <c r="AQ20" s="17">
        <f>IF(RUN_YEARS &gt; 2,(A1L213C2 + A1L213C5 + A1L213C8) / 3, 0)</f>
        <v>29</v>
      </c>
      <c r="AR20" s="16" t="s">
        <v>844</v>
      </c>
      <c r="AS20" s="17">
        <f>(A1L213C19 + A1L213C20)</f>
        <v>54.333333333333329</v>
      </c>
      <c r="AT20" s="16" t="s">
        <v>845</v>
      </c>
      <c r="AU20" s="17">
        <f>IF(RUN_YEARS &gt; 3,(A1L213C1 + A1L213C4 + A1L213C7 + A1L213C10) / 4, 0)</f>
        <v>26.75</v>
      </c>
      <c r="AV20" s="16" t="s">
        <v>846</v>
      </c>
      <c r="AW20" s="17">
        <f>IF(RUN_YEARS &gt; 3,(A1L213C2 + A1L213C5 + A1L213C8 + A1L213C11) / 4, 0)</f>
        <v>31</v>
      </c>
      <c r="AX20" s="16" t="s">
        <v>847</v>
      </c>
      <c r="AY20" s="17">
        <f>(A1L213C22 + A1L213C23)</f>
        <v>57.75</v>
      </c>
      <c r="AZ20" s="16" t="s">
        <v>848</v>
      </c>
      <c r="BA20" s="17">
        <f>IF(RUN_YEARS &gt; 4,(A1L213C1 + A1L213C4 + A1L213C7 + A1L213C10 + A1L213C13) / 5, 0)</f>
        <v>38.4</v>
      </c>
      <c r="BB20" s="16" t="s">
        <v>849</v>
      </c>
      <c r="BC20" s="17">
        <f>IF(RUN_YEARS &gt; 4,(A1L213C2 + A1L213C5 + A1L213C8 + A1L213C11 + A1L213C14) / 5, 0)</f>
        <v>44</v>
      </c>
      <c r="BD20" s="16" t="s">
        <v>850</v>
      </c>
      <c r="BE20" s="17">
        <f>(A1L213C25 + A1L213C26)</f>
        <v>82.4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34074</v>
      </c>
      <c r="F21" s="16" t="s">
        <v>174</v>
      </c>
      <c r="G21" s="15">
        <v>31870</v>
      </c>
      <c r="H21" s="16" t="s">
        <v>851</v>
      </c>
      <c r="I21" s="17">
        <f>(A1L214C1 + A1L214C2)</f>
        <v>65944</v>
      </c>
      <c r="J21" s="16" t="s">
        <v>175</v>
      </c>
      <c r="K21" s="15">
        <v>39136</v>
      </c>
      <c r="L21" s="16" t="s">
        <v>175</v>
      </c>
      <c r="M21" s="15">
        <v>38341</v>
      </c>
      <c r="N21" s="16" t="s">
        <v>852</v>
      </c>
      <c r="O21" s="17">
        <f>(A1L214C4 + A1L214C5)</f>
        <v>77477</v>
      </c>
      <c r="P21" s="16" t="s">
        <v>176</v>
      </c>
      <c r="Q21" s="15">
        <v>43965</v>
      </c>
      <c r="R21" s="16" t="s">
        <v>176</v>
      </c>
      <c r="S21" s="15">
        <v>42012</v>
      </c>
      <c r="T21" s="16" t="s">
        <v>853</v>
      </c>
      <c r="U21" s="17">
        <f>(A1L214C7 + A1L214C8)</f>
        <v>85977</v>
      </c>
      <c r="V21" s="16" t="s">
        <v>177</v>
      </c>
      <c r="W21" s="15">
        <v>40342</v>
      </c>
      <c r="X21" s="16" t="s">
        <v>177</v>
      </c>
      <c r="Y21" s="15">
        <v>44565</v>
      </c>
      <c r="Z21" s="16" t="s">
        <v>854</v>
      </c>
      <c r="AA21" s="17">
        <f>(A1L214C10 + A1L214C11)</f>
        <v>84907</v>
      </c>
      <c r="AB21" s="16" t="s">
        <v>178</v>
      </c>
      <c r="AC21" s="15">
        <v>37461</v>
      </c>
      <c r="AD21" s="16" t="s">
        <v>178</v>
      </c>
      <c r="AE21" s="15">
        <v>40683</v>
      </c>
      <c r="AF21" s="16" t="s">
        <v>855</v>
      </c>
      <c r="AG21" s="17">
        <f>(A1L214C13 + A1L214C14)</f>
        <v>78144</v>
      </c>
      <c r="AH21" s="16" t="s">
        <v>856</v>
      </c>
      <c r="AI21" s="17">
        <f>IF(RUN_YEARS &gt; 1,(A1L214C1 + A1L214C4) / 2, 0)</f>
        <v>36605</v>
      </c>
      <c r="AJ21" s="16" t="s">
        <v>857</v>
      </c>
      <c r="AK21" s="17">
        <f>IF(RUN_YEARS &gt; 1,(A1L214C2 + A1L214C5) / 2, 0)</f>
        <v>35105.5</v>
      </c>
      <c r="AL21" s="16" t="s">
        <v>858</v>
      </c>
      <c r="AM21" s="17">
        <f>(A1L214C16 + A1L214C17)</f>
        <v>71710.5</v>
      </c>
      <c r="AN21" s="16" t="s">
        <v>859</v>
      </c>
      <c r="AO21" s="17">
        <f>IF(RUN_YEARS &gt; 2,(A1L214C1 + A1L214C4 + A1L214C7) / 3, 0)</f>
        <v>39058.333333333336</v>
      </c>
      <c r="AP21" s="16" t="s">
        <v>860</v>
      </c>
      <c r="AQ21" s="17">
        <f>IF(RUN_YEARS &gt; 2,(A1L214C2 + A1L214C5 + A1L214C8) / 3, 0)</f>
        <v>37407.666666666664</v>
      </c>
      <c r="AR21" s="16" t="s">
        <v>861</v>
      </c>
      <c r="AS21" s="17">
        <f>(A1L214C19 + A1L214C20)</f>
        <v>76466</v>
      </c>
      <c r="AT21" s="16" t="s">
        <v>862</v>
      </c>
      <c r="AU21" s="17">
        <f>IF(RUN_YEARS &gt; 3,(A1L214C1 + A1L214C4 + A1L214C7 + A1L214C10) / 4, 0)</f>
        <v>39379.25</v>
      </c>
      <c r="AV21" s="16" t="s">
        <v>863</v>
      </c>
      <c r="AW21" s="17">
        <f>IF(RUN_YEARS &gt; 3,(A1L214C2 + A1L214C5 + A1L214C8 + A1L214C11) / 4, 0)</f>
        <v>39197</v>
      </c>
      <c r="AX21" s="16" t="s">
        <v>864</v>
      </c>
      <c r="AY21" s="17">
        <f>(A1L214C22 + A1L214C23)</f>
        <v>78576.25</v>
      </c>
      <c r="AZ21" s="16" t="s">
        <v>865</v>
      </c>
      <c r="BA21" s="17">
        <f>IF(RUN_YEARS &gt; 4,(A1L214C1 + A1L214C4 + A1L214C7 + A1L214C10 + A1L214C13) / 5, 0)</f>
        <v>38995.599999999999</v>
      </c>
      <c r="BB21" s="16" t="s">
        <v>866</v>
      </c>
      <c r="BC21" s="17">
        <f>IF(RUN_YEARS &gt; 4,(A1L214C2 + A1L214C5 + A1L214C8 + A1L214C11 + A1L214C14) / 5, 0)</f>
        <v>39494.199999999997</v>
      </c>
      <c r="BD21" s="16" t="s">
        <v>867</v>
      </c>
      <c r="BE21" s="17">
        <f>(A1L214C25 + A1L214C26)</f>
        <v>78489.799999999988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242</v>
      </c>
      <c r="F22" s="16" t="s">
        <v>174</v>
      </c>
      <c r="G22" s="15">
        <v>358</v>
      </c>
      <c r="H22" s="16" t="s">
        <v>868</v>
      </c>
      <c r="I22" s="17">
        <f>(A1L215C1 + A1L215C2)</f>
        <v>600</v>
      </c>
      <c r="J22" s="16" t="s">
        <v>175</v>
      </c>
      <c r="K22" s="15">
        <v>250</v>
      </c>
      <c r="L22" s="16" t="s">
        <v>175</v>
      </c>
      <c r="M22" s="15">
        <v>404</v>
      </c>
      <c r="N22" s="16" t="s">
        <v>869</v>
      </c>
      <c r="O22" s="17">
        <f>(A1L215C4 + A1L215C5)</f>
        <v>654</v>
      </c>
      <c r="P22" s="16" t="s">
        <v>176</v>
      </c>
      <c r="Q22" s="15">
        <v>466</v>
      </c>
      <c r="R22" s="16" t="s">
        <v>176</v>
      </c>
      <c r="S22" s="15">
        <v>520</v>
      </c>
      <c r="T22" s="16" t="s">
        <v>870</v>
      </c>
      <c r="U22" s="17">
        <f>(A1L215C7 + A1L215C8)</f>
        <v>986</v>
      </c>
      <c r="V22" s="16" t="s">
        <v>177</v>
      </c>
      <c r="W22" s="15">
        <v>416</v>
      </c>
      <c r="X22" s="16" t="s">
        <v>177</v>
      </c>
      <c r="Y22" s="15">
        <v>286</v>
      </c>
      <c r="Z22" s="16" t="s">
        <v>871</v>
      </c>
      <c r="AA22" s="17">
        <f>(A1L215C10 + A1L215C11)</f>
        <v>702</v>
      </c>
      <c r="AB22" s="16" t="s">
        <v>178</v>
      </c>
      <c r="AC22" s="15">
        <v>472</v>
      </c>
      <c r="AD22" s="16" t="s">
        <v>178</v>
      </c>
      <c r="AE22" s="15">
        <v>367</v>
      </c>
      <c r="AF22" s="16" t="s">
        <v>872</v>
      </c>
      <c r="AG22" s="17">
        <f>(A1L215C13 + A1L215C14)</f>
        <v>839</v>
      </c>
      <c r="AH22" s="16" t="s">
        <v>873</v>
      </c>
      <c r="AI22" s="17">
        <f>IF(RUN_YEARS &gt; 1,(A1L215C1 + A1L215C4) / 2, 0)</f>
        <v>246</v>
      </c>
      <c r="AJ22" s="16" t="s">
        <v>874</v>
      </c>
      <c r="AK22" s="17">
        <f>IF(RUN_YEARS &gt; 1,(A1L215C2 + A1L215C5) / 2, 0)</f>
        <v>381</v>
      </c>
      <c r="AL22" s="16" t="s">
        <v>875</v>
      </c>
      <c r="AM22" s="17">
        <f>(A1L215C16 + A1L215C17)</f>
        <v>627</v>
      </c>
      <c r="AN22" s="16" t="s">
        <v>876</v>
      </c>
      <c r="AO22" s="17">
        <f>IF(RUN_YEARS &gt; 2,(A1L215C1 + A1L215C4 + A1L215C7) / 3, 0)</f>
        <v>319.33333333333331</v>
      </c>
      <c r="AP22" s="16" t="s">
        <v>877</v>
      </c>
      <c r="AQ22" s="17">
        <f>IF(RUN_YEARS &gt; 2,(A1L215C2 + A1L215C5 + A1L215C8) / 3, 0)</f>
        <v>427.33333333333331</v>
      </c>
      <c r="AR22" s="16" t="s">
        <v>878</v>
      </c>
      <c r="AS22" s="17">
        <f>(A1L215C19 + A1L215C20)</f>
        <v>746.66666666666663</v>
      </c>
      <c r="AT22" s="16" t="s">
        <v>879</v>
      </c>
      <c r="AU22" s="17">
        <f>IF(RUN_YEARS &gt; 3,(A1L215C1 + A1L215C4 + A1L215C7 + A1L215C10) / 4, 0)</f>
        <v>343.5</v>
      </c>
      <c r="AV22" s="16" t="s">
        <v>880</v>
      </c>
      <c r="AW22" s="17">
        <f>IF(RUN_YEARS &gt; 3,(A1L215C2 + A1L215C5 + A1L215C8 + A1L215C11) / 4, 0)</f>
        <v>392</v>
      </c>
      <c r="AX22" s="16" t="s">
        <v>881</v>
      </c>
      <c r="AY22" s="17">
        <f>(A1L215C22 + A1L215C23)</f>
        <v>735.5</v>
      </c>
      <c r="AZ22" s="16" t="s">
        <v>882</v>
      </c>
      <c r="BA22" s="17">
        <f>IF(RUN_YEARS &gt; 4,(A1L215C1 + A1L215C4 + A1L215C7 + A1L215C10 + A1L215C13) / 5, 0)</f>
        <v>369.2</v>
      </c>
      <c r="BB22" s="16" t="s">
        <v>883</v>
      </c>
      <c r="BC22" s="17">
        <f>IF(RUN_YEARS &gt; 4,(A1L215C2 + A1L215C5 + A1L215C8 + A1L215C11 + A1L215C14) / 5, 0)</f>
        <v>387</v>
      </c>
      <c r="BD22" s="16" t="s">
        <v>884</v>
      </c>
      <c r="BE22" s="17">
        <f>(A1L215C25 + A1L215C26)</f>
        <v>756.2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162824</v>
      </c>
      <c r="F23" s="16" t="s">
        <v>174</v>
      </c>
      <c r="G23" s="15">
        <v>152050</v>
      </c>
      <c r="H23" s="16" t="s">
        <v>885</v>
      </c>
      <c r="I23" s="17">
        <f>(A1L216C1 + A1L216C2)</f>
        <v>314874</v>
      </c>
      <c r="J23" s="16" t="s">
        <v>175</v>
      </c>
      <c r="K23" s="15">
        <v>179099</v>
      </c>
      <c r="L23" s="16" t="s">
        <v>175</v>
      </c>
      <c r="M23" s="15">
        <v>166374</v>
      </c>
      <c r="N23" s="16" t="s">
        <v>886</v>
      </c>
      <c r="O23" s="17">
        <f>(A1L216C4 + A1L216C5)</f>
        <v>345473</v>
      </c>
      <c r="P23" s="16" t="s">
        <v>176</v>
      </c>
      <c r="Q23" s="15">
        <v>197378</v>
      </c>
      <c r="R23" s="16" t="s">
        <v>176</v>
      </c>
      <c r="S23" s="15">
        <v>176227</v>
      </c>
      <c r="T23" s="16" t="s">
        <v>887</v>
      </c>
      <c r="U23" s="17">
        <f>(A1L216C7 + A1L216C8)</f>
        <v>373605</v>
      </c>
      <c r="V23" s="16" t="s">
        <v>177</v>
      </c>
      <c r="W23" s="15">
        <v>186641</v>
      </c>
      <c r="X23" s="16" t="s">
        <v>177</v>
      </c>
      <c r="Y23" s="15">
        <v>171480</v>
      </c>
      <c r="Z23" s="16" t="s">
        <v>888</v>
      </c>
      <c r="AA23" s="17">
        <f>(A1L216C10 + A1L216C11)</f>
        <v>358121</v>
      </c>
      <c r="AB23" s="16" t="s">
        <v>178</v>
      </c>
      <c r="AC23" s="15">
        <v>168976</v>
      </c>
      <c r="AD23" s="16" t="s">
        <v>178</v>
      </c>
      <c r="AE23" s="15">
        <v>153083</v>
      </c>
      <c r="AF23" s="16" t="s">
        <v>889</v>
      </c>
      <c r="AG23" s="17">
        <f>(A1L216C13 + A1L216C14)</f>
        <v>322059</v>
      </c>
      <c r="AH23" s="16" t="s">
        <v>890</v>
      </c>
      <c r="AI23" s="17">
        <f>IF(RUN_YEARS &gt; 1,(A1L216C1 + A1L216C4) / 2, 0)</f>
        <v>170961.5</v>
      </c>
      <c r="AJ23" s="16" t="s">
        <v>891</v>
      </c>
      <c r="AK23" s="17">
        <f>IF(RUN_YEARS &gt; 1,(A1L216C2 + A1L216C5) / 2, 0)</f>
        <v>159212</v>
      </c>
      <c r="AL23" s="16" t="s">
        <v>892</v>
      </c>
      <c r="AM23" s="17">
        <f>(A1L216C16 + A1L216C17)</f>
        <v>330173.5</v>
      </c>
      <c r="AN23" s="16" t="s">
        <v>893</v>
      </c>
      <c r="AO23" s="17">
        <f>IF(RUN_YEARS &gt; 2,(A1L216C1 + A1L216C4 + A1L216C7) / 3, 0)</f>
        <v>179767</v>
      </c>
      <c r="AP23" s="16" t="s">
        <v>894</v>
      </c>
      <c r="AQ23" s="17">
        <f>IF(RUN_YEARS &gt; 2,(A1L216C2 + A1L216C5 + A1L216C8) / 3, 0)</f>
        <v>164883.66666666666</v>
      </c>
      <c r="AR23" s="16" t="s">
        <v>895</v>
      </c>
      <c r="AS23" s="17">
        <f>(A1L216C19 + A1L216C20)</f>
        <v>344650.66666666663</v>
      </c>
      <c r="AT23" s="16" t="s">
        <v>896</v>
      </c>
      <c r="AU23" s="17">
        <f>IF(RUN_YEARS &gt; 3,(A1L216C1 + A1L216C4 + A1L216C7 + A1L216C10) / 4, 0)</f>
        <v>181485.5</v>
      </c>
      <c r="AV23" s="16" t="s">
        <v>897</v>
      </c>
      <c r="AW23" s="17">
        <f>IF(RUN_YEARS &gt; 3,(A1L216C2 + A1L216C5 + A1L216C8 + A1L216C11) / 4, 0)</f>
        <v>166532.75</v>
      </c>
      <c r="AX23" s="16" t="s">
        <v>898</v>
      </c>
      <c r="AY23" s="17">
        <f>(A1L216C22 + A1L216C23)</f>
        <v>348018.25</v>
      </c>
      <c r="AZ23" s="16" t="s">
        <v>899</v>
      </c>
      <c r="BA23" s="17">
        <f>IF(RUN_YEARS &gt; 4,(A1L216C1 + A1L216C4 + A1L216C7 + A1L216C10 + A1L216C13) / 5, 0)</f>
        <v>178983.6</v>
      </c>
      <c r="BB23" s="16" t="s">
        <v>900</v>
      </c>
      <c r="BC23" s="17">
        <f>IF(RUN_YEARS &gt; 4,(A1L216C2 + A1L216C5 + A1L216C8 + A1L216C11 + A1L216C14) / 5, 0)</f>
        <v>163842.79999999999</v>
      </c>
      <c r="BD23" s="16" t="s">
        <v>901</v>
      </c>
      <c r="BE23" s="17">
        <f>(A1L216C25 + A1L216C26)</f>
        <v>342826.4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F6E5D-E537-46F8-A58A-6A7DDC4BC57A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736</v>
      </c>
      <c r="F9" s="16" t="s">
        <v>174</v>
      </c>
      <c r="G9" s="15">
        <v>838</v>
      </c>
      <c r="H9" s="16" t="s">
        <v>969</v>
      </c>
      <c r="I9" s="17">
        <f>(A1L218C1 + A1L218C2)</f>
        <v>1574</v>
      </c>
      <c r="J9" s="16" t="s">
        <v>175</v>
      </c>
      <c r="K9" s="15">
        <v>856</v>
      </c>
      <c r="L9" s="16" t="s">
        <v>175</v>
      </c>
      <c r="M9" s="15">
        <v>1205</v>
      </c>
      <c r="N9" s="16" t="s">
        <v>970</v>
      </c>
      <c r="O9" s="17">
        <f>(A1L218C4 + A1L218C5)</f>
        <v>2061</v>
      </c>
      <c r="P9" s="16" t="s">
        <v>176</v>
      </c>
      <c r="Q9" s="15">
        <v>1326</v>
      </c>
      <c r="R9" s="16" t="s">
        <v>176</v>
      </c>
      <c r="S9" s="15">
        <v>1308</v>
      </c>
      <c r="T9" s="16" t="s">
        <v>971</v>
      </c>
      <c r="U9" s="17">
        <f>(A1L218C7 + A1L218C8)</f>
        <v>2634</v>
      </c>
      <c r="V9" s="16" t="s">
        <v>177</v>
      </c>
      <c r="W9" s="15">
        <v>1482</v>
      </c>
      <c r="X9" s="16" t="s">
        <v>177</v>
      </c>
      <c r="Y9" s="15">
        <v>1552</v>
      </c>
      <c r="Z9" s="16" t="s">
        <v>972</v>
      </c>
      <c r="AA9" s="17">
        <f>(A1L218C10 + A1L218C11)</f>
        <v>3034</v>
      </c>
      <c r="AB9" s="16" t="s">
        <v>178</v>
      </c>
      <c r="AC9" s="15">
        <v>1075</v>
      </c>
      <c r="AD9" s="16" t="s">
        <v>178</v>
      </c>
      <c r="AE9" s="15">
        <v>1129</v>
      </c>
      <c r="AF9" s="16" t="s">
        <v>973</v>
      </c>
      <c r="AG9" s="17">
        <f>(A1L218C13 + A1L218C14)</f>
        <v>2204</v>
      </c>
      <c r="AH9" s="16" t="s">
        <v>974</v>
      </c>
      <c r="AI9" s="17">
        <f>IF(RUN_YEARS &gt; 1,(A1L218C1 + A1L218C4) / 2, 0)</f>
        <v>796</v>
      </c>
      <c r="AJ9" s="16" t="s">
        <v>975</v>
      </c>
      <c r="AK9" s="17">
        <f>IF(RUN_YEARS &gt; 1,(A1L218C2 + A1L218C5) / 2, 0)</f>
        <v>1021.5</v>
      </c>
      <c r="AL9" s="16" t="s">
        <v>976</v>
      </c>
      <c r="AM9" s="17">
        <f>(A1L218C16 + A1L218C17)</f>
        <v>1817.5</v>
      </c>
      <c r="AN9" s="16" t="s">
        <v>977</v>
      </c>
      <c r="AO9" s="17">
        <f>IF(RUN_YEARS &gt; 2,(A1L218C1 + A1L218C4 + A1L218C7) / 3, 0)</f>
        <v>972.66666666666663</v>
      </c>
      <c r="AP9" s="16" t="s">
        <v>978</v>
      </c>
      <c r="AQ9" s="17">
        <f>IF(RUN_YEARS &gt; 2,(A1L218C2 + A1L218C5 + A1L218C8) / 3, 0)</f>
        <v>1117</v>
      </c>
      <c r="AR9" s="16" t="s">
        <v>979</v>
      </c>
      <c r="AS9" s="17">
        <f>(A1L218C19 + A1L218C20)</f>
        <v>2089.6666666666665</v>
      </c>
      <c r="AT9" s="16" t="s">
        <v>980</v>
      </c>
      <c r="AU9" s="17">
        <f>IF(RUN_YEARS &gt; 3,(A1L218C1 + A1L218C4 + A1L218C7 + A1L218C10) / 4, 0)</f>
        <v>1100</v>
      </c>
      <c r="AV9" s="16" t="s">
        <v>981</v>
      </c>
      <c r="AW9" s="17">
        <f>IF(RUN_YEARS &gt; 3,(A1L218C2 + A1L218C5 + A1L218C8 + A1L218C11) / 4, 0)</f>
        <v>1225.75</v>
      </c>
      <c r="AX9" s="16" t="s">
        <v>982</v>
      </c>
      <c r="AY9" s="17">
        <f>(A1L218C22 + A1L218C23)</f>
        <v>2325.75</v>
      </c>
      <c r="AZ9" s="16" t="s">
        <v>983</v>
      </c>
      <c r="BA9" s="17">
        <f>IF(RUN_YEARS &gt; 4,(A1L218C1 + A1L218C4 + A1L218C7 + A1L218C10 + A1L218C13) / 5, 0)</f>
        <v>1095</v>
      </c>
      <c r="BB9" s="16" t="s">
        <v>984</v>
      </c>
      <c r="BC9" s="17">
        <f>IF(RUN_YEARS &gt; 4,(A1L218C2 + A1L218C5 + A1L218C8 + A1L218C11 + A1L218C14) / 5, 0)</f>
        <v>1206.4000000000001</v>
      </c>
      <c r="BD9" s="16" t="s">
        <v>985</v>
      </c>
      <c r="BE9" s="17">
        <f>(A1L218C25 + A1L218C26)</f>
        <v>2301.4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12860</v>
      </c>
      <c r="F10" s="16" t="s">
        <v>174</v>
      </c>
      <c r="G10" s="15">
        <v>10989</v>
      </c>
      <c r="H10" s="16" t="s">
        <v>986</v>
      </c>
      <c r="I10" s="17">
        <f>(A1L219C1 + A1L219C2)</f>
        <v>23849</v>
      </c>
      <c r="J10" s="16" t="s">
        <v>175</v>
      </c>
      <c r="K10" s="15">
        <v>13996</v>
      </c>
      <c r="L10" s="16" t="s">
        <v>175</v>
      </c>
      <c r="M10" s="15">
        <v>12348</v>
      </c>
      <c r="N10" s="16" t="s">
        <v>987</v>
      </c>
      <c r="O10" s="17">
        <f>(A1L219C4 + A1L219C5)</f>
        <v>26344</v>
      </c>
      <c r="P10" s="16" t="s">
        <v>176</v>
      </c>
      <c r="Q10" s="15">
        <v>15962</v>
      </c>
      <c r="R10" s="16" t="s">
        <v>176</v>
      </c>
      <c r="S10" s="15">
        <v>12978</v>
      </c>
      <c r="T10" s="16" t="s">
        <v>988</v>
      </c>
      <c r="U10" s="17">
        <f>(A1L219C7 + A1L219C8)</f>
        <v>28940</v>
      </c>
      <c r="V10" s="16" t="s">
        <v>177</v>
      </c>
      <c r="W10" s="15">
        <v>13555</v>
      </c>
      <c r="X10" s="16" t="s">
        <v>177</v>
      </c>
      <c r="Y10" s="15">
        <v>10923</v>
      </c>
      <c r="Z10" s="16" t="s">
        <v>989</v>
      </c>
      <c r="AA10" s="17">
        <f>(A1L219C10 + A1L219C11)</f>
        <v>24478</v>
      </c>
      <c r="AB10" s="16" t="s">
        <v>178</v>
      </c>
      <c r="AC10" s="15">
        <v>11563</v>
      </c>
      <c r="AD10" s="16" t="s">
        <v>178</v>
      </c>
      <c r="AE10" s="15">
        <v>9036</v>
      </c>
      <c r="AF10" s="16" t="s">
        <v>990</v>
      </c>
      <c r="AG10" s="17">
        <f>(A1L219C13 + A1L219C14)</f>
        <v>20599</v>
      </c>
      <c r="AH10" s="16" t="s">
        <v>991</v>
      </c>
      <c r="AI10" s="17">
        <f>IF(RUN_YEARS &gt; 1,(A1L219C1 + A1L219C4) / 2, 0)</f>
        <v>13428</v>
      </c>
      <c r="AJ10" s="16" t="s">
        <v>992</v>
      </c>
      <c r="AK10" s="17">
        <f>IF(RUN_YEARS &gt; 1,(A1L219C2 + A1L219C5) / 2, 0)</f>
        <v>11668.5</v>
      </c>
      <c r="AL10" s="16" t="s">
        <v>993</v>
      </c>
      <c r="AM10" s="17">
        <f>(A1L219C16 + A1L219C17)</f>
        <v>25096.5</v>
      </c>
      <c r="AN10" s="16" t="s">
        <v>994</v>
      </c>
      <c r="AO10" s="17">
        <f>IF(RUN_YEARS &gt; 2,(A1L219C1 + A1L219C4 + A1L219C7) / 3, 0)</f>
        <v>14272.666666666666</v>
      </c>
      <c r="AP10" s="16" t="s">
        <v>995</v>
      </c>
      <c r="AQ10" s="17">
        <f>IF(RUN_YEARS &gt; 2,(A1L219C2 + A1L219C5 + A1L219C8) / 3, 0)</f>
        <v>12105</v>
      </c>
      <c r="AR10" s="16" t="s">
        <v>996</v>
      </c>
      <c r="AS10" s="17">
        <f>(A1L219C19 + A1L219C20)</f>
        <v>26377.666666666664</v>
      </c>
      <c r="AT10" s="16" t="s">
        <v>997</v>
      </c>
      <c r="AU10" s="17">
        <f>IF(RUN_YEARS &gt; 3,(A1L219C1 + A1L219C4 + A1L219C7 + A1L219C10) / 4, 0)</f>
        <v>14093.25</v>
      </c>
      <c r="AV10" s="16" t="s">
        <v>998</v>
      </c>
      <c r="AW10" s="17">
        <f>IF(RUN_YEARS &gt; 3,(A1L219C2 + A1L219C5 + A1L219C8 + A1L219C11) / 4, 0)</f>
        <v>11809.5</v>
      </c>
      <c r="AX10" s="16" t="s">
        <v>999</v>
      </c>
      <c r="AY10" s="17">
        <f>(A1L219C22 + A1L219C23)</f>
        <v>25902.75</v>
      </c>
      <c r="AZ10" s="16" t="s">
        <v>1000</v>
      </c>
      <c r="BA10" s="17">
        <f>IF(RUN_YEARS &gt; 4,(A1L219C1 + A1L219C4 + A1L219C7 + A1L219C10 + A1L219C13) / 5, 0)</f>
        <v>13587.2</v>
      </c>
      <c r="BB10" s="16" t="s">
        <v>1001</v>
      </c>
      <c r="BC10" s="17">
        <f>IF(RUN_YEARS &gt; 4,(A1L219C2 + A1L219C5 + A1L219C8 + A1L219C11 + A1L219C14) / 5, 0)</f>
        <v>11254.8</v>
      </c>
      <c r="BD10" s="16" t="s">
        <v>1002</v>
      </c>
      <c r="BE10" s="17">
        <f>(A1L219C25 + A1L219C26)</f>
        <v>24842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8537</v>
      </c>
      <c r="F11" s="16" t="s">
        <v>174</v>
      </c>
      <c r="G11" s="15">
        <v>8982</v>
      </c>
      <c r="H11" s="16" t="s">
        <v>1003</v>
      </c>
      <c r="I11" s="17">
        <f>(A1L220C1 + A1L220C2)</f>
        <v>17519</v>
      </c>
      <c r="J11" s="16" t="s">
        <v>175</v>
      </c>
      <c r="K11" s="15">
        <v>8494</v>
      </c>
      <c r="L11" s="16" t="s">
        <v>175</v>
      </c>
      <c r="M11" s="15">
        <v>9057</v>
      </c>
      <c r="N11" s="16" t="s">
        <v>1004</v>
      </c>
      <c r="O11" s="17">
        <f>(A1L220C4 + A1L220C5)</f>
        <v>17551</v>
      </c>
      <c r="P11" s="16" t="s">
        <v>176</v>
      </c>
      <c r="Q11" s="15">
        <v>7943</v>
      </c>
      <c r="R11" s="16" t="s">
        <v>176</v>
      </c>
      <c r="S11" s="15">
        <v>8800</v>
      </c>
      <c r="T11" s="16" t="s">
        <v>1005</v>
      </c>
      <c r="U11" s="17">
        <f>(A1L220C7 + A1L220C8)</f>
        <v>16743</v>
      </c>
      <c r="V11" s="16" t="s">
        <v>177</v>
      </c>
      <c r="W11" s="15">
        <v>7073</v>
      </c>
      <c r="X11" s="16" t="s">
        <v>177</v>
      </c>
      <c r="Y11" s="15">
        <v>7427</v>
      </c>
      <c r="Z11" s="16" t="s">
        <v>1006</v>
      </c>
      <c r="AA11" s="17">
        <f>(A1L220C10 + A1L220C11)</f>
        <v>14500</v>
      </c>
      <c r="AB11" s="16" t="s">
        <v>178</v>
      </c>
      <c r="AC11" s="15">
        <v>7125</v>
      </c>
      <c r="AD11" s="16" t="s">
        <v>178</v>
      </c>
      <c r="AE11" s="15">
        <v>7907</v>
      </c>
      <c r="AF11" s="16" t="s">
        <v>1007</v>
      </c>
      <c r="AG11" s="17">
        <f>(A1L220C13 + A1L220C14)</f>
        <v>15032</v>
      </c>
      <c r="AH11" s="16" t="s">
        <v>1008</v>
      </c>
      <c r="AI11" s="17">
        <f>IF(RUN_YEARS &gt; 1,(A1L220C1 + A1L220C4) / 2, 0)</f>
        <v>8515.5</v>
      </c>
      <c r="AJ11" s="16" t="s">
        <v>1009</v>
      </c>
      <c r="AK11" s="17">
        <f>IF(RUN_YEARS &gt; 1,(A1L220C2 + A1L220C5) / 2, 0)</f>
        <v>9019.5</v>
      </c>
      <c r="AL11" s="16" t="s">
        <v>1010</v>
      </c>
      <c r="AM11" s="17">
        <f>(A1L220C16 + A1L220C17)</f>
        <v>17535</v>
      </c>
      <c r="AN11" s="16" t="s">
        <v>1011</v>
      </c>
      <c r="AO11" s="17">
        <f>IF(RUN_YEARS &gt; 2,(A1L220C1 + A1L220C4 + A1L220C7) / 3, 0)</f>
        <v>8324.6666666666661</v>
      </c>
      <c r="AP11" s="16" t="s">
        <v>1012</v>
      </c>
      <c r="AQ11" s="17">
        <f>IF(RUN_YEARS &gt; 2,(A1L220C2 + A1L220C5 + A1L220C8) / 3, 0)</f>
        <v>8946.3333333333339</v>
      </c>
      <c r="AR11" s="16" t="s">
        <v>1013</v>
      </c>
      <c r="AS11" s="17">
        <f>(A1L220C19 + A1L220C20)</f>
        <v>17271</v>
      </c>
      <c r="AT11" s="16" t="s">
        <v>1014</v>
      </c>
      <c r="AU11" s="17">
        <f>IF(RUN_YEARS &gt; 3,(A1L220C1 + A1L220C4 + A1L220C7 + A1L220C10) / 4, 0)</f>
        <v>8011.75</v>
      </c>
      <c r="AV11" s="16" t="s">
        <v>1015</v>
      </c>
      <c r="AW11" s="17">
        <f>IF(RUN_YEARS &gt; 3,(A1L220C2 + A1L220C5 + A1L220C8 + A1L220C11) / 4, 0)</f>
        <v>8566.5</v>
      </c>
      <c r="AX11" s="16" t="s">
        <v>1016</v>
      </c>
      <c r="AY11" s="17">
        <f>(A1L220C22 + A1L220C23)</f>
        <v>16578.25</v>
      </c>
      <c r="AZ11" s="16" t="s">
        <v>1017</v>
      </c>
      <c r="BA11" s="17">
        <f>IF(RUN_YEARS &gt; 4,(A1L220C1 + A1L220C4 + A1L220C7 + A1L220C10 + A1L220C13) / 5, 0)</f>
        <v>7834.4</v>
      </c>
      <c r="BB11" s="16" t="s">
        <v>1018</v>
      </c>
      <c r="BC11" s="17">
        <f>IF(RUN_YEARS &gt; 4,(A1L220C2 + A1L220C5 + A1L220C8 + A1L220C11 + A1L220C14) / 5, 0)</f>
        <v>8434.6</v>
      </c>
      <c r="BD11" s="16" t="s">
        <v>1019</v>
      </c>
      <c r="BE11" s="17">
        <f>(A1L220C25 + A1L220C26)</f>
        <v>16269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6354</v>
      </c>
      <c r="F12" s="16" t="s">
        <v>174</v>
      </c>
      <c r="G12" s="15">
        <v>7104</v>
      </c>
      <c r="H12" s="16" t="s">
        <v>1020</v>
      </c>
      <c r="I12" s="17">
        <f>(A1L221C1 + A1L221C2)</f>
        <v>13458</v>
      </c>
      <c r="J12" s="16" t="s">
        <v>175</v>
      </c>
      <c r="K12" s="15">
        <v>8396</v>
      </c>
      <c r="L12" s="16" t="s">
        <v>175</v>
      </c>
      <c r="M12" s="15">
        <v>9040</v>
      </c>
      <c r="N12" s="16" t="s">
        <v>1021</v>
      </c>
      <c r="O12" s="17">
        <f>(A1L221C4 + A1L221C5)</f>
        <v>17436</v>
      </c>
      <c r="P12" s="16" t="s">
        <v>176</v>
      </c>
      <c r="Q12" s="15">
        <v>7207</v>
      </c>
      <c r="R12" s="16" t="s">
        <v>176</v>
      </c>
      <c r="S12" s="15">
        <v>7711</v>
      </c>
      <c r="T12" s="16" t="s">
        <v>1022</v>
      </c>
      <c r="U12" s="17">
        <f>(A1L221C7 + A1L221C8)</f>
        <v>14918</v>
      </c>
      <c r="V12" s="16" t="s">
        <v>177</v>
      </c>
      <c r="W12" s="15">
        <v>8260</v>
      </c>
      <c r="X12" s="16" t="s">
        <v>177</v>
      </c>
      <c r="Y12" s="15">
        <v>8799</v>
      </c>
      <c r="Z12" s="16" t="s">
        <v>1023</v>
      </c>
      <c r="AA12" s="17">
        <f>(A1L221C10 + A1L221C11)</f>
        <v>17059</v>
      </c>
      <c r="AB12" s="16" t="s">
        <v>178</v>
      </c>
      <c r="AC12" s="15">
        <v>7352</v>
      </c>
      <c r="AD12" s="16" t="s">
        <v>178</v>
      </c>
      <c r="AE12" s="15">
        <v>7733</v>
      </c>
      <c r="AF12" s="16" t="s">
        <v>1024</v>
      </c>
      <c r="AG12" s="17">
        <f>(A1L221C13 + A1L221C14)</f>
        <v>15085</v>
      </c>
      <c r="AH12" s="16" t="s">
        <v>1025</v>
      </c>
      <c r="AI12" s="17">
        <f>IF(RUN_YEARS &gt; 1,(A1L221C1 + A1L221C4) / 2, 0)</f>
        <v>7375</v>
      </c>
      <c r="AJ12" s="16" t="s">
        <v>1026</v>
      </c>
      <c r="AK12" s="17">
        <f>IF(RUN_YEARS &gt; 1,(A1L221C2 + A1L221C5) / 2, 0)</f>
        <v>8072</v>
      </c>
      <c r="AL12" s="16" t="s">
        <v>1027</v>
      </c>
      <c r="AM12" s="17">
        <f>(A1L221C16 + A1L221C17)</f>
        <v>15447</v>
      </c>
      <c r="AN12" s="16" t="s">
        <v>1028</v>
      </c>
      <c r="AO12" s="17">
        <f>IF(RUN_YEARS &gt; 2,(A1L221C1 + A1L221C4 + A1L221C7) / 3, 0)</f>
        <v>7319</v>
      </c>
      <c r="AP12" s="16" t="s">
        <v>1029</v>
      </c>
      <c r="AQ12" s="17">
        <f>IF(RUN_YEARS &gt; 2,(A1L221C2 + A1L221C5 + A1L221C8) / 3, 0)</f>
        <v>7951.666666666667</v>
      </c>
      <c r="AR12" s="16" t="s">
        <v>1030</v>
      </c>
      <c r="AS12" s="17">
        <f>(A1L221C19 + A1L221C20)</f>
        <v>15270.666666666668</v>
      </c>
      <c r="AT12" s="16" t="s">
        <v>1031</v>
      </c>
      <c r="AU12" s="17">
        <f>IF(RUN_YEARS &gt; 3,(A1L221C1 + A1L221C4 + A1L221C7 + A1L221C10) / 4, 0)</f>
        <v>7554.25</v>
      </c>
      <c r="AV12" s="16" t="s">
        <v>1032</v>
      </c>
      <c r="AW12" s="17">
        <f>IF(RUN_YEARS &gt; 3,(A1L221C2 + A1L221C5 + A1L221C8 + A1L221C11) / 4, 0)</f>
        <v>8163.5</v>
      </c>
      <c r="AX12" s="16" t="s">
        <v>1033</v>
      </c>
      <c r="AY12" s="17">
        <f>(A1L221C22 + A1L221C23)</f>
        <v>15717.75</v>
      </c>
      <c r="AZ12" s="16" t="s">
        <v>1034</v>
      </c>
      <c r="BA12" s="17">
        <f>IF(RUN_YEARS &gt; 4,(A1L221C1 + A1L221C4 + A1L221C7 + A1L221C10 + A1L221C13) / 5, 0)</f>
        <v>7513.8</v>
      </c>
      <c r="BB12" s="16" t="s">
        <v>1035</v>
      </c>
      <c r="BC12" s="17">
        <f>IF(RUN_YEARS &gt; 4,(A1L221C2 + A1L221C5 + A1L221C8 + A1L221C11 + A1L221C14) / 5, 0)</f>
        <v>8077.4</v>
      </c>
      <c r="BD12" s="16" t="s">
        <v>1036</v>
      </c>
      <c r="BE12" s="17">
        <f>(A1L221C25 + A1L221C26)</f>
        <v>15591.2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185877</v>
      </c>
      <c r="F13" s="16" t="s">
        <v>174</v>
      </c>
      <c r="G13" s="15">
        <v>207999</v>
      </c>
      <c r="H13" s="16" t="s">
        <v>1037</v>
      </c>
      <c r="I13" s="17">
        <f>(A1L222C1 + A1L222C2)</f>
        <v>393876</v>
      </c>
      <c r="J13" s="16" t="s">
        <v>175</v>
      </c>
      <c r="K13" s="15">
        <v>172643</v>
      </c>
      <c r="L13" s="16" t="s">
        <v>175</v>
      </c>
      <c r="M13" s="15">
        <v>206553</v>
      </c>
      <c r="N13" s="16" t="s">
        <v>1038</v>
      </c>
      <c r="O13" s="17">
        <f>(A1L222C4 + A1L222C5)</f>
        <v>379196</v>
      </c>
      <c r="P13" s="16" t="s">
        <v>176</v>
      </c>
      <c r="Q13" s="15">
        <v>174124</v>
      </c>
      <c r="R13" s="16" t="s">
        <v>176</v>
      </c>
      <c r="S13" s="15">
        <v>202117</v>
      </c>
      <c r="T13" s="16" t="s">
        <v>1039</v>
      </c>
      <c r="U13" s="17">
        <f>(A1L222C7 + A1L222C8)</f>
        <v>376241</v>
      </c>
      <c r="V13" s="16" t="s">
        <v>177</v>
      </c>
      <c r="W13" s="15">
        <v>163308</v>
      </c>
      <c r="X13" s="16" t="s">
        <v>177</v>
      </c>
      <c r="Y13" s="15">
        <v>183506</v>
      </c>
      <c r="Z13" s="16" t="s">
        <v>1040</v>
      </c>
      <c r="AA13" s="17">
        <f>(A1L222C10 + A1L222C11)</f>
        <v>346814</v>
      </c>
      <c r="AB13" s="16" t="s">
        <v>178</v>
      </c>
      <c r="AC13" s="15">
        <v>149142</v>
      </c>
      <c r="AD13" s="16" t="s">
        <v>178</v>
      </c>
      <c r="AE13" s="15">
        <v>156855</v>
      </c>
      <c r="AF13" s="16" t="s">
        <v>1041</v>
      </c>
      <c r="AG13" s="17">
        <f>(A1L222C13 + A1L222C14)</f>
        <v>305997</v>
      </c>
      <c r="AH13" s="16" t="s">
        <v>1042</v>
      </c>
      <c r="AI13" s="17">
        <f>IF(RUN_YEARS &gt; 1,(A1L222C1 + A1L222C4) / 2, 0)</f>
        <v>179260</v>
      </c>
      <c r="AJ13" s="16" t="s">
        <v>1043</v>
      </c>
      <c r="AK13" s="17">
        <f>IF(RUN_YEARS &gt; 1,(A1L222C2 + A1L222C5) / 2, 0)</f>
        <v>207276</v>
      </c>
      <c r="AL13" s="16" t="s">
        <v>1044</v>
      </c>
      <c r="AM13" s="17">
        <f>(A1L222C16 + A1L222C17)</f>
        <v>386536</v>
      </c>
      <c r="AN13" s="16" t="s">
        <v>1045</v>
      </c>
      <c r="AO13" s="17">
        <f>IF(RUN_YEARS &gt; 2,(A1L222C1 + A1L222C4 + A1L222C7) / 3, 0)</f>
        <v>177548</v>
      </c>
      <c r="AP13" s="16" t="s">
        <v>1046</v>
      </c>
      <c r="AQ13" s="17">
        <f>IF(RUN_YEARS &gt; 2,(A1L222C2 + A1L222C5 + A1L222C8) / 3, 0)</f>
        <v>205556.33333333334</v>
      </c>
      <c r="AR13" s="16" t="s">
        <v>1047</v>
      </c>
      <c r="AS13" s="17">
        <f>(A1L222C19 + A1L222C20)</f>
        <v>383104.33333333337</v>
      </c>
      <c r="AT13" s="16" t="s">
        <v>1048</v>
      </c>
      <c r="AU13" s="17">
        <f>IF(RUN_YEARS &gt; 3,(A1L222C1 + A1L222C4 + A1L222C7 + A1L222C10) / 4, 0)</f>
        <v>173988</v>
      </c>
      <c r="AV13" s="16" t="s">
        <v>1049</v>
      </c>
      <c r="AW13" s="17">
        <f>IF(RUN_YEARS &gt; 3,(A1L222C2 + A1L222C5 + A1L222C8 + A1L222C11) / 4, 0)</f>
        <v>200043.75</v>
      </c>
      <c r="AX13" s="16" t="s">
        <v>1050</v>
      </c>
      <c r="AY13" s="17">
        <f>(A1L222C22 + A1L222C23)</f>
        <v>374031.75</v>
      </c>
      <c r="AZ13" s="16" t="s">
        <v>1051</v>
      </c>
      <c r="BA13" s="17">
        <f>IF(RUN_YEARS &gt; 4,(A1L222C1 + A1L222C4 + A1L222C7 + A1L222C10 + A1L222C13) / 5, 0)</f>
        <v>169018.8</v>
      </c>
      <c r="BB13" s="16" t="s">
        <v>1052</v>
      </c>
      <c r="BC13" s="17">
        <f>IF(RUN_YEARS &gt; 4,(A1L222C2 + A1L222C5 + A1L222C8 + A1L222C11 + A1L222C14) / 5, 0)</f>
        <v>191406</v>
      </c>
      <c r="BD13" s="16" t="s">
        <v>1053</v>
      </c>
      <c r="BE13" s="17">
        <f>(A1L222C25 + A1L222C26)</f>
        <v>360424.8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10882</v>
      </c>
      <c r="F14" s="16" t="s">
        <v>174</v>
      </c>
      <c r="G14" s="15">
        <v>11254</v>
      </c>
      <c r="H14" s="16" t="s">
        <v>1054</v>
      </c>
      <c r="I14" s="17">
        <f>(A1L223C1 + A1L223C2)</f>
        <v>22136</v>
      </c>
      <c r="J14" s="16" t="s">
        <v>175</v>
      </c>
      <c r="K14" s="15">
        <v>13087</v>
      </c>
      <c r="L14" s="16" t="s">
        <v>175</v>
      </c>
      <c r="M14" s="15">
        <v>13313</v>
      </c>
      <c r="N14" s="16" t="s">
        <v>1055</v>
      </c>
      <c r="O14" s="17">
        <f>(A1L223C4 + A1L223C5)</f>
        <v>26400</v>
      </c>
      <c r="P14" s="16" t="s">
        <v>176</v>
      </c>
      <c r="Q14" s="15">
        <v>12278</v>
      </c>
      <c r="R14" s="16" t="s">
        <v>176</v>
      </c>
      <c r="S14" s="15">
        <v>12483</v>
      </c>
      <c r="T14" s="16" t="s">
        <v>1056</v>
      </c>
      <c r="U14" s="17">
        <f>(A1L223C7 + A1L223C8)</f>
        <v>24761</v>
      </c>
      <c r="V14" s="16" t="s">
        <v>177</v>
      </c>
      <c r="W14" s="15">
        <v>8648</v>
      </c>
      <c r="X14" s="16" t="s">
        <v>177</v>
      </c>
      <c r="Y14" s="15">
        <v>8635</v>
      </c>
      <c r="Z14" s="16" t="s">
        <v>1057</v>
      </c>
      <c r="AA14" s="17">
        <f>(A1L223C10 + A1L223C11)</f>
        <v>17283</v>
      </c>
      <c r="AB14" s="16" t="s">
        <v>178</v>
      </c>
      <c r="AC14" s="15">
        <v>5078</v>
      </c>
      <c r="AD14" s="16" t="s">
        <v>178</v>
      </c>
      <c r="AE14" s="15">
        <v>5007</v>
      </c>
      <c r="AF14" s="16" t="s">
        <v>1058</v>
      </c>
      <c r="AG14" s="17">
        <f>(A1L223C13 + A1L223C14)</f>
        <v>10085</v>
      </c>
      <c r="AH14" s="16" t="s">
        <v>1059</v>
      </c>
      <c r="AI14" s="17">
        <f>IF(RUN_YEARS &gt; 1,(A1L223C1 + A1L223C4) / 2, 0)</f>
        <v>11984.5</v>
      </c>
      <c r="AJ14" s="16" t="s">
        <v>1060</v>
      </c>
      <c r="AK14" s="17">
        <f>IF(RUN_YEARS &gt; 1,(A1L223C2 + A1L223C5) / 2, 0)</f>
        <v>12283.5</v>
      </c>
      <c r="AL14" s="16" t="s">
        <v>1061</v>
      </c>
      <c r="AM14" s="17">
        <f>(A1L223C16 + A1L223C17)</f>
        <v>24268</v>
      </c>
      <c r="AN14" s="16" t="s">
        <v>1062</v>
      </c>
      <c r="AO14" s="17">
        <f>IF(RUN_YEARS &gt; 2,(A1L223C1 + A1L223C4 + A1L223C7) / 3, 0)</f>
        <v>12082.333333333334</v>
      </c>
      <c r="AP14" s="16" t="s">
        <v>1063</v>
      </c>
      <c r="AQ14" s="17">
        <f>IF(RUN_YEARS &gt; 2,(A1L223C2 + A1L223C5 + A1L223C8) / 3, 0)</f>
        <v>12350</v>
      </c>
      <c r="AR14" s="16" t="s">
        <v>1064</v>
      </c>
      <c r="AS14" s="17">
        <f>(A1L223C19 + A1L223C20)</f>
        <v>24432.333333333336</v>
      </c>
      <c r="AT14" s="16" t="s">
        <v>1065</v>
      </c>
      <c r="AU14" s="17">
        <f>IF(RUN_YEARS &gt; 3,(A1L223C1 + A1L223C4 + A1L223C7 + A1L223C10) / 4, 0)</f>
        <v>11223.75</v>
      </c>
      <c r="AV14" s="16" t="s">
        <v>1066</v>
      </c>
      <c r="AW14" s="17">
        <f>IF(RUN_YEARS &gt; 3,(A1L223C2 + A1L223C5 + A1L223C8 + A1L223C11) / 4, 0)</f>
        <v>11421.25</v>
      </c>
      <c r="AX14" s="16" t="s">
        <v>1067</v>
      </c>
      <c r="AY14" s="17">
        <f>(A1L223C22 + A1L223C23)</f>
        <v>22645</v>
      </c>
      <c r="AZ14" s="16" t="s">
        <v>1068</v>
      </c>
      <c r="BA14" s="17">
        <f>IF(RUN_YEARS &gt; 4,(A1L223C1 + A1L223C4 + A1L223C7 + A1L223C10 + A1L223C13) / 5, 0)</f>
        <v>9994.6</v>
      </c>
      <c r="BB14" s="16" t="s">
        <v>1069</v>
      </c>
      <c r="BC14" s="17">
        <f>IF(RUN_YEARS &gt; 4,(A1L223C2 + A1L223C5 + A1L223C8 + A1L223C11 + A1L223C14) / 5, 0)</f>
        <v>10138.4</v>
      </c>
      <c r="BD14" s="16" t="s">
        <v>1070</v>
      </c>
      <c r="BE14" s="17">
        <f>(A1L223C25 + A1L223C26)</f>
        <v>20133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46476</v>
      </c>
      <c r="F15" s="16" t="s">
        <v>174</v>
      </c>
      <c r="G15" s="15">
        <v>47666</v>
      </c>
      <c r="H15" s="16" t="s">
        <v>1071</v>
      </c>
      <c r="I15" s="17">
        <f>(A1L224C1 + A1L224C2)</f>
        <v>94142</v>
      </c>
      <c r="J15" s="16" t="s">
        <v>175</v>
      </c>
      <c r="K15" s="15">
        <v>55886</v>
      </c>
      <c r="L15" s="16" t="s">
        <v>175</v>
      </c>
      <c r="M15" s="15">
        <v>57398</v>
      </c>
      <c r="N15" s="16" t="s">
        <v>1072</v>
      </c>
      <c r="O15" s="17">
        <f>(A1L224C4 + A1L224C5)</f>
        <v>113284</v>
      </c>
      <c r="P15" s="16" t="s">
        <v>176</v>
      </c>
      <c r="Q15" s="15">
        <v>62401</v>
      </c>
      <c r="R15" s="16" t="s">
        <v>176</v>
      </c>
      <c r="S15" s="15">
        <v>63712</v>
      </c>
      <c r="T15" s="16" t="s">
        <v>1073</v>
      </c>
      <c r="U15" s="17">
        <f>(A1L224C7 + A1L224C8)</f>
        <v>126113</v>
      </c>
      <c r="V15" s="16" t="s">
        <v>177</v>
      </c>
      <c r="W15" s="15">
        <v>60844</v>
      </c>
      <c r="X15" s="16" t="s">
        <v>177</v>
      </c>
      <c r="Y15" s="15">
        <v>61494</v>
      </c>
      <c r="Z15" s="16" t="s">
        <v>1074</v>
      </c>
      <c r="AA15" s="17">
        <f>(A1L224C10 + A1L224C11)</f>
        <v>122338</v>
      </c>
      <c r="AB15" s="16" t="s">
        <v>178</v>
      </c>
      <c r="AC15" s="15">
        <v>34114</v>
      </c>
      <c r="AD15" s="16" t="s">
        <v>178</v>
      </c>
      <c r="AE15" s="15">
        <v>34527</v>
      </c>
      <c r="AF15" s="16" t="s">
        <v>1075</v>
      </c>
      <c r="AG15" s="17">
        <f>(A1L224C13 + A1L224C14)</f>
        <v>68641</v>
      </c>
      <c r="AH15" s="16" t="s">
        <v>1076</v>
      </c>
      <c r="AI15" s="17">
        <f>IF(RUN_YEARS &gt; 1,(A1L224C1 + A1L224C4) / 2, 0)</f>
        <v>51181</v>
      </c>
      <c r="AJ15" s="16" t="s">
        <v>1077</v>
      </c>
      <c r="AK15" s="17">
        <f>IF(RUN_YEARS &gt; 1,(A1L224C2 + A1L224C5) / 2, 0)</f>
        <v>52532</v>
      </c>
      <c r="AL15" s="16" t="s">
        <v>1078</v>
      </c>
      <c r="AM15" s="17">
        <f>(A1L224C16 + A1L224C17)</f>
        <v>103713</v>
      </c>
      <c r="AN15" s="16" t="s">
        <v>1079</v>
      </c>
      <c r="AO15" s="17">
        <f>IF(RUN_YEARS &gt; 2,(A1L224C1 + A1L224C4 + A1L224C7) / 3, 0)</f>
        <v>54921</v>
      </c>
      <c r="AP15" s="16" t="s">
        <v>1080</v>
      </c>
      <c r="AQ15" s="17">
        <f>IF(RUN_YEARS &gt; 2,(A1L224C2 + A1L224C5 + A1L224C8) / 3, 0)</f>
        <v>56258.666666666664</v>
      </c>
      <c r="AR15" s="16" t="s">
        <v>1081</v>
      </c>
      <c r="AS15" s="17">
        <f>(A1L224C19 + A1L224C20)</f>
        <v>111179.66666666666</v>
      </c>
      <c r="AT15" s="16" t="s">
        <v>1082</v>
      </c>
      <c r="AU15" s="17">
        <f>IF(RUN_YEARS &gt; 3,(A1L224C1 + A1L224C4 + A1L224C7 + A1L224C10) / 4, 0)</f>
        <v>56401.75</v>
      </c>
      <c r="AV15" s="16" t="s">
        <v>1083</v>
      </c>
      <c r="AW15" s="17">
        <f>IF(RUN_YEARS &gt; 3,(A1L224C2 + A1L224C5 + A1L224C8 + A1L224C11) / 4, 0)</f>
        <v>57567.5</v>
      </c>
      <c r="AX15" s="16" t="s">
        <v>1084</v>
      </c>
      <c r="AY15" s="17">
        <f>(A1L224C22 + A1L224C23)</f>
        <v>113969.25</v>
      </c>
      <c r="AZ15" s="16" t="s">
        <v>1085</v>
      </c>
      <c r="BA15" s="17">
        <f>IF(RUN_YEARS &gt; 4,(A1L224C1 + A1L224C4 + A1L224C7 + A1L224C10 + A1L224C13) / 5, 0)</f>
        <v>51944.2</v>
      </c>
      <c r="BB15" s="16" t="s">
        <v>1086</v>
      </c>
      <c r="BC15" s="17">
        <f>IF(RUN_YEARS &gt; 4,(A1L224C2 + A1L224C5 + A1L224C8 + A1L224C11 + A1L224C14) / 5, 0)</f>
        <v>52959.4</v>
      </c>
      <c r="BD15" s="16" t="s">
        <v>1087</v>
      </c>
      <c r="BE15" s="17">
        <f>(A1L224C25 + A1L224C26)</f>
        <v>104903.6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426</v>
      </c>
      <c r="F16" s="16" t="s">
        <v>174</v>
      </c>
      <c r="G16" s="15">
        <v>396</v>
      </c>
      <c r="H16" s="16" t="s">
        <v>1088</v>
      </c>
      <c r="I16" s="17">
        <f>(A1L225C1 + A1L225C2)</f>
        <v>822</v>
      </c>
      <c r="J16" s="16" t="s">
        <v>175</v>
      </c>
      <c r="K16" s="15">
        <v>475</v>
      </c>
      <c r="L16" s="16" t="s">
        <v>175</v>
      </c>
      <c r="M16" s="15">
        <v>422</v>
      </c>
      <c r="N16" s="16" t="s">
        <v>1089</v>
      </c>
      <c r="O16" s="17">
        <f>(A1L225C4 + A1L225C5)</f>
        <v>897</v>
      </c>
      <c r="P16" s="16" t="s">
        <v>176</v>
      </c>
      <c r="Q16" s="15">
        <v>481</v>
      </c>
      <c r="R16" s="16" t="s">
        <v>176</v>
      </c>
      <c r="S16" s="15">
        <v>415</v>
      </c>
      <c r="T16" s="16" t="s">
        <v>1090</v>
      </c>
      <c r="U16" s="17">
        <f>(A1L225C7 + A1L225C8)</f>
        <v>896</v>
      </c>
      <c r="V16" s="16" t="s">
        <v>177</v>
      </c>
      <c r="W16" s="15">
        <v>526</v>
      </c>
      <c r="X16" s="16" t="s">
        <v>177</v>
      </c>
      <c r="Y16" s="15">
        <v>476</v>
      </c>
      <c r="Z16" s="16" t="s">
        <v>1091</v>
      </c>
      <c r="AA16" s="17">
        <f>(A1L225C10 + A1L225C11)</f>
        <v>1002</v>
      </c>
      <c r="AB16" s="16" t="s">
        <v>178</v>
      </c>
      <c r="AC16" s="15">
        <v>545</v>
      </c>
      <c r="AD16" s="16" t="s">
        <v>178</v>
      </c>
      <c r="AE16" s="15">
        <v>487</v>
      </c>
      <c r="AF16" s="16" t="s">
        <v>1092</v>
      </c>
      <c r="AG16" s="17">
        <f>(A1L225C13 + A1L225C14)</f>
        <v>1032</v>
      </c>
      <c r="AH16" s="16" t="s">
        <v>1093</v>
      </c>
      <c r="AI16" s="17">
        <f>IF(RUN_YEARS &gt; 1,(A1L225C1 + A1L225C4) / 2, 0)</f>
        <v>450.5</v>
      </c>
      <c r="AJ16" s="16" t="s">
        <v>1094</v>
      </c>
      <c r="AK16" s="17">
        <f>IF(RUN_YEARS &gt; 1,(A1L225C2 + A1L225C5) / 2, 0)</f>
        <v>409</v>
      </c>
      <c r="AL16" s="16" t="s">
        <v>1095</v>
      </c>
      <c r="AM16" s="17">
        <f>(A1L225C16 + A1L225C17)</f>
        <v>859.5</v>
      </c>
      <c r="AN16" s="16" t="s">
        <v>1096</v>
      </c>
      <c r="AO16" s="17">
        <f>IF(RUN_YEARS &gt; 2,(A1L225C1 + A1L225C4 + A1L225C7) / 3, 0)</f>
        <v>460.66666666666669</v>
      </c>
      <c r="AP16" s="16" t="s">
        <v>1097</v>
      </c>
      <c r="AQ16" s="17">
        <f>IF(RUN_YEARS &gt; 2,(A1L225C2 + A1L225C5 + A1L225C8) / 3, 0)</f>
        <v>411</v>
      </c>
      <c r="AR16" s="16" t="s">
        <v>1098</v>
      </c>
      <c r="AS16" s="17">
        <f>(A1L225C19 + A1L225C20)</f>
        <v>871.66666666666674</v>
      </c>
      <c r="AT16" s="16" t="s">
        <v>1099</v>
      </c>
      <c r="AU16" s="17">
        <f>IF(RUN_YEARS &gt; 3,(A1L225C1 + A1L225C4 + A1L225C7 + A1L225C10) / 4, 0)</f>
        <v>477</v>
      </c>
      <c r="AV16" s="16" t="s">
        <v>1100</v>
      </c>
      <c r="AW16" s="17">
        <f>IF(RUN_YEARS &gt; 3,(A1L225C2 + A1L225C5 + A1L225C8 + A1L225C11) / 4, 0)</f>
        <v>427.25</v>
      </c>
      <c r="AX16" s="16" t="s">
        <v>1101</v>
      </c>
      <c r="AY16" s="17">
        <f>(A1L225C22 + A1L225C23)</f>
        <v>904.25</v>
      </c>
      <c r="AZ16" s="16" t="s">
        <v>1102</v>
      </c>
      <c r="BA16" s="17">
        <f>IF(RUN_YEARS &gt; 4,(A1L225C1 + A1L225C4 + A1L225C7 + A1L225C10 + A1L225C13) / 5, 0)</f>
        <v>490.6</v>
      </c>
      <c r="BB16" s="16" t="s">
        <v>1103</v>
      </c>
      <c r="BC16" s="17">
        <f>IF(RUN_YEARS &gt; 4,(A1L225C2 + A1L225C5 + A1L225C8 + A1L225C11 + A1L225C14) / 5, 0)</f>
        <v>439.2</v>
      </c>
      <c r="BD16" s="16" t="s">
        <v>1104</v>
      </c>
      <c r="BE16" s="17">
        <f>(A1L225C25 + A1L225C26)</f>
        <v>929.8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0</v>
      </c>
      <c r="F17" s="16" t="s">
        <v>174</v>
      </c>
      <c r="G17" s="15">
        <v>0</v>
      </c>
      <c r="H17" s="16" t="s">
        <v>1105</v>
      </c>
      <c r="I17" s="17">
        <f>(A1L226C1 + A1L226C2)</f>
        <v>0</v>
      </c>
      <c r="J17" s="16" t="s">
        <v>175</v>
      </c>
      <c r="K17" s="15">
        <v>0</v>
      </c>
      <c r="L17" s="16" t="s">
        <v>175</v>
      </c>
      <c r="M17" s="15">
        <v>0</v>
      </c>
      <c r="N17" s="16" t="s">
        <v>1106</v>
      </c>
      <c r="O17" s="17">
        <f>(A1L226C4 + A1L226C5)</f>
        <v>0</v>
      </c>
      <c r="P17" s="16" t="s">
        <v>176</v>
      </c>
      <c r="Q17" s="15">
        <v>0</v>
      </c>
      <c r="R17" s="16" t="s">
        <v>176</v>
      </c>
      <c r="S17" s="15">
        <v>0</v>
      </c>
      <c r="T17" s="16" t="s">
        <v>1107</v>
      </c>
      <c r="U17" s="17">
        <f>(A1L226C7 + A1L226C8)</f>
        <v>0</v>
      </c>
      <c r="V17" s="16" t="s">
        <v>177</v>
      </c>
      <c r="W17" s="15">
        <v>16</v>
      </c>
      <c r="X17" s="16" t="s">
        <v>177</v>
      </c>
      <c r="Y17" s="15">
        <v>20</v>
      </c>
      <c r="Z17" s="16" t="s">
        <v>1108</v>
      </c>
      <c r="AA17" s="17">
        <f>(A1L226C10 + A1L226C11)</f>
        <v>36</v>
      </c>
      <c r="AB17" s="16" t="s">
        <v>178</v>
      </c>
      <c r="AC17" s="15">
        <v>26</v>
      </c>
      <c r="AD17" s="16" t="s">
        <v>178</v>
      </c>
      <c r="AE17" s="15">
        <v>25</v>
      </c>
      <c r="AF17" s="16" t="s">
        <v>1109</v>
      </c>
      <c r="AG17" s="17">
        <f>(A1L226C13 + A1L226C14)</f>
        <v>51</v>
      </c>
      <c r="AH17" s="16" t="s">
        <v>1110</v>
      </c>
      <c r="AI17" s="17">
        <f>IF(RUN_YEARS &gt; 1,(A1L226C1 + A1L226C4) / 2, 0)</f>
        <v>0</v>
      </c>
      <c r="AJ17" s="16" t="s">
        <v>1111</v>
      </c>
      <c r="AK17" s="17">
        <f>IF(RUN_YEARS &gt; 1,(A1L226C2 + A1L226C5) / 2, 0)</f>
        <v>0</v>
      </c>
      <c r="AL17" s="16" t="s">
        <v>1112</v>
      </c>
      <c r="AM17" s="17">
        <f>(A1L226C16 + A1L226C17)</f>
        <v>0</v>
      </c>
      <c r="AN17" s="16" t="s">
        <v>1113</v>
      </c>
      <c r="AO17" s="17">
        <f>IF(RUN_YEARS &gt; 2,(A1L226C1 + A1L226C4 + A1L226C7) / 3, 0)</f>
        <v>0</v>
      </c>
      <c r="AP17" s="16" t="s">
        <v>1114</v>
      </c>
      <c r="AQ17" s="17">
        <f>IF(RUN_YEARS &gt; 2,(A1L226C2 + A1L226C5 + A1L226C8) / 3, 0)</f>
        <v>0</v>
      </c>
      <c r="AR17" s="16" t="s">
        <v>1115</v>
      </c>
      <c r="AS17" s="17">
        <f>(A1L226C19 + A1L226C20)</f>
        <v>0</v>
      </c>
      <c r="AT17" s="16" t="s">
        <v>1116</v>
      </c>
      <c r="AU17" s="17">
        <f>IF(RUN_YEARS &gt; 3,(A1L226C1 + A1L226C4 + A1L226C7 + A1L226C10) / 4, 0)</f>
        <v>4</v>
      </c>
      <c r="AV17" s="16" t="s">
        <v>1117</v>
      </c>
      <c r="AW17" s="17">
        <f>IF(RUN_YEARS &gt; 3,(A1L226C2 + A1L226C5 + A1L226C8 + A1L226C11) / 4, 0)</f>
        <v>5</v>
      </c>
      <c r="AX17" s="16" t="s">
        <v>1118</v>
      </c>
      <c r="AY17" s="17">
        <f>(A1L226C22 + A1L226C23)</f>
        <v>9</v>
      </c>
      <c r="AZ17" s="16" t="s">
        <v>1119</v>
      </c>
      <c r="BA17" s="17">
        <f>IF(RUN_YEARS &gt; 4,(A1L226C1 + A1L226C4 + A1L226C7 + A1L226C10 + A1L226C13) / 5, 0)</f>
        <v>8.4</v>
      </c>
      <c r="BB17" s="16" t="s">
        <v>1120</v>
      </c>
      <c r="BC17" s="17">
        <f>IF(RUN_YEARS &gt; 4,(A1L226C2 + A1L226C5 + A1L226C8 + A1L226C11 + A1L226C14) / 5, 0)</f>
        <v>9</v>
      </c>
      <c r="BD17" s="16" t="s">
        <v>1121</v>
      </c>
      <c r="BE17" s="17">
        <f>(A1L226C25 + A1L226C26)</f>
        <v>17.399999999999999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70307</v>
      </c>
      <c r="F18" s="16" t="s">
        <v>174</v>
      </c>
      <c r="G18" s="15">
        <v>4303</v>
      </c>
      <c r="H18" s="16" t="s">
        <v>1122</v>
      </c>
      <c r="I18" s="17">
        <f>(A1L227C1 + A1L227C2)</f>
        <v>74610</v>
      </c>
      <c r="J18" s="16" t="s">
        <v>175</v>
      </c>
      <c r="K18" s="15">
        <v>71555</v>
      </c>
      <c r="L18" s="16" t="s">
        <v>175</v>
      </c>
      <c r="M18" s="15">
        <v>4252</v>
      </c>
      <c r="N18" s="16" t="s">
        <v>1123</v>
      </c>
      <c r="O18" s="17">
        <f>(A1L227C4 + A1L227C5)</f>
        <v>75807</v>
      </c>
      <c r="P18" s="16" t="s">
        <v>176</v>
      </c>
      <c r="Q18" s="15">
        <v>86117</v>
      </c>
      <c r="R18" s="16" t="s">
        <v>176</v>
      </c>
      <c r="S18" s="15">
        <v>3382</v>
      </c>
      <c r="T18" s="16" t="s">
        <v>1124</v>
      </c>
      <c r="U18" s="17">
        <f>(A1L227C7 + A1L227C8)</f>
        <v>89499</v>
      </c>
      <c r="V18" s="16" t="s">
        <v>177</v>
      </c>
      <c r="W18" s="15">
        <v>98006</v>
      </c>
      <c r="X18" s="16" t="s">
        <v>177</v>
      </c>
      <c r="Y18" s="15">
        <v>3752</v>
      </c>
      <c r="Z18" s="16" t="s">
        <v>1125</v>
      </c>
      <c r="AA18" s="17">
        <f>(A1L227C10 + A1L227C11)</f>
        <v>101758</v>
      </c>
      <c r="AB18" s="16" t="s">
        <v>178</v>
      </c>
      <c r="AC18" s="15">
        <v>117138</v>
      </c>
      <c r="AD18" s="16" t="s">
        <v>178</v>
      </c>
      <c r="AE18" s="15">
        <v>6108</v>
      </c>
      <c r="AF18" s="16" t="s">
        <v>1126</v>
      </c>
      <c r="AG18" s="17">
        <f>(A1L227C13 + A1L227C14)</f>
        <v>123246</v>
      </c>
      <c r="AH18" s="16" t="s">
        <v>1127</v>
      </c>
      <c r="AI18" s="17">
        <f>IF(RUN_YEARS &gt; 1,(A1L227C1 + A1L227C4) / 2, 0)</f>
        <v>70931</v>
      </c>
      <c r="AJ18" s="16" t="s">
        <v>1128</v>
      </c>
      <c r="AK18" s="17">
        <f>IF(RUN_YEARS &gt; 1,(A1L227C2 + A1L227C5) / 2, 0)</f>
        <v>4277.5</v>
      </c>
      <c r="AL18" s="16" t="s">
        <v>1129</v>
      </c>
      <c r="AM18" s="17">
        <f>(A1L227C16 + A1L227C17)</f>
        <v>75208.5</v>
      </c>
      <c r="AN18" s="16" t="s">
        <v>1130</v>
      </c>
      <c r="AO18" s="17">
        <f>IF(RUN_YEARS &gt; 2,(A1L227C1 + A1L227C4 + A1L227C7) / 3, 0)</f>
        <v>75993</v>
      </c>
      <c r="AP18" s="16" t="s">
        <v>1131</v>
      </c>
      <c r="AQ18" s="17">
        <f>IF(RUN_YEARS &gt; 2,(A1L227C2 + A1L227C5 + A1L227C8) / 3, 0)</f>
        <v>3979</v>
      </c>
      <c r="AR18" s="16" t="s">
        <v>1132</v>
      </c>
      <c r="AS18" s="17">
        <f>(A1L227C19 + A1L227C20)</f>
        <v>79972</v>
      </c>
      <c r="AT18" s="16" t="s">
        <v>1133</v>
      </c>
      <c r="AU18" s="17">
        <f>IF(RUN_YEARS &gt; 3,(A1L227C1 + A1L227C4 + A1L227C7 + A1L227C10) / 4, 0)</f>
        <v>81496.25</v>
      </c>
      <c r="AV18" s="16" t="s">
        <v>1134</v>
      </c>
      <c r="AW18" s="17">
        <f>IF(RUN_YEARS &gt; 3,(A1L227C2 + A1L227C5 + A1L227C8 + A1L227C11) / 4, 0)</f>
        <v>3922.25</v>
      </c>
      <c r="AX18" s="16" t="s">
        <v>1135</v>
      </c>
      <c r="AY18" s="17">
        <f>(A1L227C22 + A1L227C23)</f>
        <v>85418.5</v>
      </c>
      <c r="AZ18" s="16" t="s">
        <v>1136</v>
      </c>
      <c r="BA18" s="17">
        <f>IF(RUN_YEARS &gt; 4,(A1L227C1 + A1L227C4 + A1L227C7 + A1L227C10 + A1L227C13) / 5, 0)</f>
        <v>88624.6</v>
      </c>
      <c r="BB18" s="16" t="s">
        <v>1137</v>
      </c>
      <c r="BC18" s="17">
        <f>IF(RUN_YEARS &gt; 4,(A1L227C2 + A1L227C5 + A1L227C8 + A1L227C11 + A1L227C14) / 5, 0)</f>
        <v>4359.3999999999996</v>
      </c>
      <c r="BD18" s="16" t="s">
        <v>1138</v>
      </c>
      <c r="BE18" s="17">
        <f>(A1L227C25 + A1L227C26)</f>
        <v>92984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60892</v>
      </c>
      <c r="F19" s="16" t="s">
        <v>174</v>
      </c>
      <c r="G19" s="15">
        <v>20721</v>
      </c>
      <c r="H19" s="16" t="s">
        <v>1139</v>
      </c>
      <c r="I19" s="17">
        <f>(A1L228C1 + A1L228C2)</f>
        <v>81613</v>
      </c>
      <c r="J19" s="16" t="s">
        <v>175</v>
      </c>
      <c r="K19" s="15">
        <v>68020</v>
      </c>
      <c r="L19" s="16" t="s">
        <v>175</v>
      </c>
      <c r="M19" s="15">
        <v>25727</v>
      </c>
      <c r="N19" s="16" t="s">
        <v>1140</v>
      </c>
      <c r="O19" s="17">
        <f>(A1L228C4 + A1L228C5)</f>
        <v>93747</v>
      </c>
      <c r="P19" s="16" t="s">
        <v>176</v>
      </c>
      <c r="Q19" s="15">
        <v>56743</v>
      </c>
      <c r="R19" s="16" t="s">
        <v>176</v>
      </c>
      <c r="S19" s="15">
        <v>28126</v>
      </c>
      <c r="T19" s="16" t="s">
        <v>1141</v>
      </c>
      <c r="U19" s="17">
        <f>(A1L228C7 + A1L228C8)</f>
        <v>84869</v>
      </c>
      <c r="V19" s="16" t="s">
        <v>177</v>
      </c>
      <c r="W19" s="15">
        <v>49522</v>
      </c>
      <c r="X19" s="16" t="s">
        <v>177</v>
      </c>
      <c r="Y19" s="15">
        <v>23003</v>
      </c>
      <c r="Z19" s="16" t="s">
        <v>1142</v>
      </c>
      <c r="AA19" s="17">
        <f>(A1L228C10 + A1L228C11)</f>
        <v>72525</v>
      </c>
      <c r="AB19" s="16" t="s">
        <v>178</v>
      </c>
      <c r="AC19" s="15">
        <v>50619</v>
      </c>
      <c r="AD19" s="16" t="s">
        <v>178</v>
      </c>
      <c r="AE19" s="15">
        <v>19016</v>
      </c>
      <c r="AF19" s="16" t="s">
        <v>1143</v>
      </c>
      <c r="AG19" s="17">
        <f>(A1L228C13 + A1L228C14)</f>
        <v>69635</v>
      </c>
      <c r="AH19" s="16" t="s">
        <v>1144</v>
      </c>
      <c r="AI19" s="17">
        <f>IF(RUN_YEARS &gt; 1,(A1L228C1 + A1L228C4) / 2, 0)</f>
        <v>64456</v>
      </c>
      <c r="AJ19" s="16" t="s">
        <v>1145</v>
      </c>
      <c r="AK19" s="17">
        <f>IF(RUN_YEARS &gt; 1,(A1L228C2 + A1L228C5) / 2, 0)</f>
        <v>23224</v>
      </c>
      <c r="AL19" s="16" t="s">
        <v>1146</v>
      </c>
      <c r="AM19" s="17">
        <f>(A1L228C16 + A1L228C17)</f>
        <v>87680</v>
      </c>
      <c r="AN19" s="16" t="s">
        <v>1147</v>
      </c>
      <c r="AO19" s="17">
        <f>IF(RUN_YEARS &gt; 2,(A1L228C1 + A1L228C4 + A1L228C7) / 3, 0)</f>
        <v>61885</v>
      </c>
      <c r="AP19" s="16" t="s">
        <v>1148</v>
      </c>
      <c r="AQ19" s="17">
        <f>IF(RUN_YEARS &gt; 2,(A1L228C2 + A1L228C5 + A1L228C8) / 3, 0)</f>
        <v>24858</v>
      </c>
      <c r="AR19" s="16" t="s">
        <v>1149</v>
      </c>
      <c r="AS19" s="17">
        <f>(A1L228C19 + A1L228C20)</f>
        <v>86743</v>
      </c>
      <c r="AT19" s="16" t="s">
        <v>1150</v>
      </c>
      <c r="AU19" s="17">
        <f>IF(RUN_YEARS &gt; 3,(A1L228C1 + A1L228C4 + A1L228C7 + A1L228C10) / 4, 0)</f>
        <v>58794.25</v>
      </c>
      <c r="AV19" s="16" t="s">
        <v>1151</v>
      </c>
      <c r="AW19" s="17">
        <f>IF(RUN_YEARS &gt; 3,(A1L228C2 + A1L228C5 + A1L228C8 + A1L228C11) / 4, 0)</f>
        <v>24394.25</v>
      </c>
      <c r="AX19" s="16" t="s">
        <v>1152</v>
      </c>
      <c r="AY19" s="17">
        <f>(A1L228C22 + A1L228C23)</f>
        <v>83188.5</v>
      </c>
      <c r="AZ19" s="16" t="s">
        <v>1153</v>
      </c>
      <c r="BA19" s="17">
        <f>IF(RUN_YEARS &gt; 4,(A1L228C1 + A1L228C4 + A1L228C7 + A1L228C10 + A1L228C13) / 5, 0)</f>
        <v>57159.199999999997</v>
      </c>
      <c r="BB19" s="16" t="s">
        <v>1154</v>
      </c>
      <c r="BC19" s="17">
        <f>IF(RUN_YEARS &gt; 4,(A1L228C2 + A1L228C5 + A1L228C8 + A1L228C11 + A1L228C14) / 5, 0)</f>
        <v>23318.6</v>
      </c>
      <c r="BD19" s="16" t="s">
        <v>1155</v>
      </c>
      <c r="BE19" s="17">
        <f>(A1L228C25 + A1L228C26)</f>
        <v>80477.799999999988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11</v>
      </c>
      <c r="F20" s="16" t="s">
        <v>174</v>
      </c>
      <c r="G20" s="15">
        <v>10</v>
      </c>
      <c r="H20" s="16" t="s">
        <v>1156</v>
      </c>
      <c r="I20" s="17">
        <f>(A1L229C1 + A1L229C2)</f>
        <v>21</v>
      </c>
      <c r="J20" s="16" t="s">
        <v>175</v>
      </c>
      <c r="K20" s="15">
        <v>23</v>
      </c>
      <c r="L20" s="16" t="s">
        <v>175</v>
      </c>
      <c r="M20" s="15">
        <v>42</v>
      </c>
      <c r="N20" s="16" t="s">
        <v>1157</v>
      </c>
      <c r="O20" s="17">
        <f>(A1L229C4 + A1L229C5)</f>
        <v>65</v>
      </c>
      <c r="P20" s="16" t="s">
        <v>176</v>
      </c>
      <c r="Q20" s="15">
        <v>91</v>
      </c>
      <c r="R20" s="16" t="s">
        <v>176</v>
      </c>
      <c r="S20" s="15">
        <v>195</v>
      </c>
      <c r="T20" s="16" t="s">
        <v>1158</v>
      </c>
      <c r="U20" s="17">
        <f>(A1L229C7 + A1L229C8)</f>
        <v>286</v>
      </c>
      <c r="V20" s="16" t="s">
        <v>177</v>
      </c>
      <c r="W20" s="15">
        <v>227</v>
      </c>
      <c r="X20" s="16" t="s">
        <v>177</v>
      </c>
      <c r="Y20" s="15">
        <v>442</v>
      </c>
      <c r="Z20" s="16" t="s">
        <v>1159</v>
      </c>
      <c r="AA20" s="17">
        <f>(A1L229C10 + A1L229C11)</f>
        <v>669</v>
      </c>
      <c r="AB20" s="16" t="s">
        <v>178</v>
      </c>
      <c r="AC20" s="15">
        <v>48</v>
      </c>
      <c r="AD20" s="16" t="s">
        <v>178</v>
      </c>
      <c r="AE20" s="15">
        <v>59</v>
      </c>
      <c r="AF20" s="16" t="s">
        <v>1160</v>
      </c>
      <c r="AG20" s="17">
        <f>(A1L229C13 + A1L229C14)</f>
        <v>107</v>
      </c>
      <c r="AH20" s="16" t="s">
        <v>1161</v>
      </c>
      <c r="AI20" s="17">
        <f>IF(RUN_YEARS &gt; 1,(A1L229C1 + A1L229C4) / 2, 0)</f>
        <v>17</v>
      </c>
      <c r="AJ20" s="16" t="s">
        <v>1162</v>
      </c>
      <c r="AK20" s="17">
        <f>IF(RUN_YEARS &gt; 1,(A1L229C2 + A1L229C5) / 2, 0)</f>
        <v>26</v>
      </c>
      <c r="AL20" s="16" t="s">
        <v>1163</v>
      </c>
      <c r="AM20" s="17">
        <f>(A1L229C16 + A1L229C17)</f>
        <v>43</v>
      </c>
      <c r="AN20" s="16" t="s">
        <v>1164</v>
      </c>
      <c r="AO20" s="17">
        <f>IF(RUN_YEARS &gt; 2,(A1L229C1 + A1L229C4 + A1L229C7) / 3, 0)</f>
        <v>41.666666666666664</v>
      </c>
      <c r="AP20" s="16" t="s">
        <v>1165</v>
      </c>
      <c r="AQ20" s="17">
        <f>IF(RUN_YEARS &gt; 2,(A1L229C2 + A1L229C5 + A1L229C8) / 3, 0)</f>
        <v>82.333333333333329</v>
      </c>
      <c r="AR20" s="16" t="s">
        <v>1166</v>
      </c>
      <c r="AS20" s="17">
        <f>(A1L229C19 + A1L229C20)</f>
        <v>124</v>
      </c>
      <c r="AT20" s="16" t="s">
        <v>1167</v>
      </c>
      <c r="AU20" s="17">
        <f>IF(RUN_YEARS &gt; 3,(A1L229C1 + A1L229C4 + A1L229C7 + A1L229C10) / 4, 0)</f>
        <v>88</v>
      </c>
      <c r="AV20" s="16" t="s">
        <v>1168</v>
      </c>
      <c r="AW20" s="17">
        <f>IF(RUN_YEARS &gt; 3,(A1L229C2 + A1L229C5 + A1L229C8 + A1L229C11) / 4, 0)</f>
        <v>172.25</v>
      </c>
      <c r="AX20" s="16" t="s">
        <v>1169</v>
      </c>
      <c r="AY20" s="17">
        <f>(A1L229C22 + A1L229C23)</f>
        <v>260.25</v>
      </c>
      <c r="AZ20" s="16" t="s">
        <v>1170</v>
      </c>
      <c r="BA20" s="17">
        <f>IF(RUN_YEARS &gt; 4,(A1L229C1 + A1L229C4 + A1L229C7 + A1L229C10 + A1L229C13) / 5, 0)</f>
        <v>80</v>
      </c>
      <c r="BB20" s="16" t="s">
        <v>1171</v>
      </c>
      <c r="BC20" s="17">
        <f>IF(RUN_YEARS &gt; 4,(A1L229C2 + A1L229C5 + A1L229C8 + A1L229C11 + A1L229C14) / 5, 0)</f>
        <v>149.6</v>
      </c>
      <c r="BD20" s="16" t="s">
        <v>1172</v>
      </c>
      <c r="BE20" s="17">
        <f>(A1L229C25 + A1L229C26)</f>
        <v>229.6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6110</v>
      </c>
      <c r="F21" s="16" t="s">
        <v>174</v>
      </c>
      <c r="G21" s="15">
        <v>4667</v>
      </c>
      <c r="H21" s="16" t="s">
        <v>1173</v>
      </c>
      <c r="I21" s="17">
        <f>(A1L230C1 + A1L230C2)</f>
        <v>10777</v>
      </c>
      <c r="J21" s="16" t="s">
        <v>175</v>
      </c>
      <c r="K21" s="15">
        <v>5735</v>
      </c>
      <c r="L21" s="16" t="s">
        <v>175</v>
      </c>
      <c r="M21" s="15">
        <v>5091</v>
      </c>
      <c r="N21" s="16" t="s">
        <v>1174</v>
      </c>
      <c r="O21" s="17">
        <f>(A1L230C4 + A1L230C5)</f>
        <v>10826</v>
      </c>
      <c r="P21" s="16" t="s">
        <v>176</v>
      </c>
      <c r="Q21" s="15">
        <v>6580</v>
      </c>
      <c r="R21" s="16" t="s">
        <v>176</v>
      </c>
      <c r="S21" s="15">
        <v>5957</v>
      </c>
      <c r="T21" s="16" t="s">
        <v>1175</v>
      </c>
      <c r="U21" s="17">
        <f>(A1L230C7 + A1L230C8)</f>
        <v>12537</v>
      </c>
      <c r="V21" s="16" t="s">
        <v>177</v>
      </c>
      <c r="W21" s="15">
        <v>6240</v>
      </c>
      <c r="X21" s="16" t="s">
        <v>177</v>
      </c>
      <c r="Y21" s="15">
        <v>5511</v>
      </c>
      <c r="Z21" s="16" t="s">
        <v>1176</v>
      </c>
      <c r="AA21" s="17">
        <f>(A1L230C10 + A1L230C11)</f>
        <v>11751</v>
      </c>
      <c r="AB21" s="16" t="s">
        <v>178</v>
      </c>
      <c r="AC21" s="15">
        <v>5297</v>
      </c>
      <c r="AD21" s="16" t="s">
        <v>178</v>
      </c>
      <c r="AE21" s="15">
        <v>5374</v>
      </c>
      <c r="AF21" s="16" t="s">
        <v>1177</v>
      </c>
      <c r="AG21" s="17">
        <f>(A1L230C13 + A1L230C14)</f>
        <v>10671</v>
      </c>
      <c r="AH21" s="16" t="s">
        <v>1178</v>
      </c>
      <c r="AI21" s="17">
        <f>IF(RUN_YEARS &gt; 1,(A1L230C1 + A1L230C4) / 2, 0)</f>
        <v>5922.5</v>
      </c>
      <c r="AJ21" s="16" t="s">
        <v>1179</v>
      </c>
      <c r="AK21" s="17">
        <f>IF(RUN_YEARS &gt; 1,(A1L230C2 + A1L230C5) / 2, 0)</f>
        <v>4879</v>
      </c>
      <c r="AL21" s="16" t="s">
        <v>1180</v>
      </c>
      <c r="AM21" s="17">
        <f>(A1L230C16 + A1L230C17)</f>
        <v>10801.5</v>
      </c>
      <c r="AN21" s="16" t="s">
        <v>1181</v>
      </c>
      <c r="AO21" s="17">
        <f>IF(RUN_YEARS &gt; 2,(A1L230C1 + A1L230C4 + A1L230C7) / 3, 0)</f>
        <v>6141.666666666667</v>
      </c>
      <c r="AP21" s="16" t="s">
        <v>1182</v>
      </c>
      <c r="AQ21" s="17">
        <f>IF(RUN_YEARS &gt; 2,(A1L230C2 + A1L230C5 + A1L230C8) / 3, 0)</f>
        <v>5238.333333333333</v>
      </c>
      <c r="AR21" s="16" t="s">
        <v>1183</v>
      </c>
      <c r="AS21" s="17">
        <f>(A1L230C19 + A1L230C20)</f>
        <v>11380</v>
      </c>
      <c r="AT21" s="16" t="s">
        <v>1184</v>
      </c>
      <c r="AU21" s="17">
        <f>IF(RUN_YEARS &gt; 3,(A1L230C1 + A1L230C4 + A1L230C7 + A1L230C10) / 4, 0)</f>
        <v>6166.25</v>
      </c>
      <c r="AV21" s="16" t="s">
        <v>1185</v>
      </c>
      <c r="AW21" s="17">
        <f>IF(RUN_YEARS &gt; 3,(A1L230C2 + A1L230C5 + A1L230C8 + A1L230C11) / 4, 0)</f>
        <v>5306.5</v>
      </c>
      <c r="AX21" s="16" t="s">
        <v>1186</v>
      </c>
      <c r="AY21" s="17">
        <f>(A1L230C22 + A1L230C23)</f>
        <v>11472.75</v>
      </c>
      <c r="AZ21" s="16" t="s">
        <v>1187</v>
      </c>
      <c r="BA21" s="17">
        <f>IF(RUN_YEARS &gt; 4,(A1L230C1 + A1L230C4 + A1L230C7 + A1L230C10 + A1L230C13) / 5, 0)</f>
        <v>5992.4</v>
      </c>
      <c r="BB21" s="16" t="s">
        <v>1188</v>
      </c>
      <c r="BC21" s="17">
        <f>IF(RUN_YEARS &gt; 4,(A1L230C2 + A1L230C5 + A1L230C8 + A1L230C11 + A1L230C14) / 5, 0)</f>
        <v>5320</v>
      </c>
      <c r="BD21" s="16" t="s">
        <v>1189</v>
      </c>
      <c r="BE21" s="17">
        <f>(A1L230C25 + A1L230C26)</f>
        <v>11312.4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37219</v>
      </c>
      <c r="F22" s="16" t="s">
        <v>174</v>
      </c>
      <c r="G22" s="15">
        <v>39819</v>
      </c>
      <c r="H22" s="16" t="s">
        <v>1190</v>
      </c>
      <c r="I22" s="17">
        <f>(A1L231C1 + A1L231C2)</f>
        <v>77038</v>
      </c>
      <c r="J22" s="16" t="s">
        <v>175</v>
      </c>
      <c r="K22" s="15">
        <v>37441</v>
      </c>
      <c r="L22" s="16" t="s">
        <v>175</v>
      </c>
      <c r="M22" s="15">
        <v>40465</v>
      </c>
      <c r="N22" s="16" t="s">
        <v>1191</v>
      </c>
      <c r="O22" s="17">
        <f>(A1L231C4 + A1L231C5)</f>
        <v>77906</v>
      </c>
      <c r="P22" s="16" t="s">
        <v>176</v>
      </c>
      <c r="Q22" s="15">
        <v>42633</v>
      </c>
      <c r="R22" s="16" t="s">
        <v>176</v>
      </c>
      <c r="S22" s="15">
        <v>43865</v>
      </c>
      <c r="T22" s="16" t="s">
        <v>1192</v>
      </c>
      <c r="U22" s="17">
        <f>(A1L231C7 + A1L231C8)</f>
        <v>86498</v>
      </c>
      <c r="V22" s="16" t="s">
        <v>177</v>
      </c>
      <c r="W22" s="15">
        <v>43841</v>
      </c>
      <c r="X22" s="16" t="s">
        <v>177</v>
      </c>
      <c r="Y22" s="15">
        <v>45939</v>
      </c>
      <c r="Z22" s="16" t="s">
        <v>1193</v>
      </c>
      <c r="AA22" s="17">
        <f>(A1L231C10 + A1L231C11)</f>
        <v>89780</v>
      </c>
      <c r="AB22" s="16" t="s">
        <v>178</v>
      </c>
      <c r="AC22" s="15">
        <v>42923</v>
      </c>
      <c r="AD22" s="16" t="s">
        <v>178</v>
      </c>
      <c r="AE22" s="15">
        <v>45007</v>
      </c>
      <c r="AF22" s="16" t="s">
        <v>1194</v>
      </c>
      <c r="AG22" s="17">
        <f>(A1L231C13 + A1L231C14)</f>
        <v>87930</v>
      </c>
      <c r="AH22" s="16" t="s">
        <v>1195</v>
      </c>
      <c r="AI22" s="17">
        <f>IF(RUN_YEARS &gt; 1,(A1L231C1 + A1L231C4) / 2, 0)</f>
        <v>37330</v>
      </c>
      <c r="AJ22" s="16" t="s">
        <v>1196</v>
      </c>
      <c r="AK22" s="17">
        <f>IF(RUN_YEARS &gt; 1,(A1L231C2 + A1L231C5) / 2, 0)</f>
        <v>40142</v>
      </c>
      <c r="AL22" s="16" t="s">
        <v>1197</v>
      </c>
      <c r="AM22" s="17">
        <f>(A1L231C16 + A1L231C17)</f>
        <v>77472</v>
      </c>
      <c r="AN22" s="16" t="s">
        <v>1198</v>
      </c>
      <c r="AO22" s="17">
        <f>IF(RUN_YEARS &gt; 2,(A1L231C1 + A1L231C4 + A1L231C7) / 3, 0)</f>
        <v>39097.666666666664</v>
      </c>
      <c r="AP22" s="16" t="s">
        <v>1199</v>
      </c>
      <c r="AQ22" s="17">
        <f>IF(RUN_YEARS &gt; 2,(A1L231C2 + A1L231C5 + A1L231C8) / 3, 0)</f>
        <v>41383</v>
      </c>
      <c r="AR22" s="16" t="s">
        <v>1200</v>
      </c>
      <c r="AS22" s="17">
        <f>(A1L231C19 + A1L231C20)</f>
        <v>80480.666666666657</v>
      </c>
      <c r="AT22" s="16" t="s">
        <v>1201</v>
      </c>
      <c r="AU22" s="17">
        <f>IF(RUN_YEARS &gt; 3,(A1L231C1 + A1L231C4 + A1L231C7 + A1L231C10) / 4, 0)</f>
        <v>40283.5</v>
      </c>
      <c r="AV22" s="16" t="s">
        <v>1202</v>
      </c>
      <c r="AW22" s="17">
        <f>IF(RUN_YEARS &gt; 3,(A1L231C2 + A1L231C5 + A1L231C8 + A1L231C11) / 4, 0)</f>
        <v>42522</v>
      </c>
      <c r="AX22" s="16" t="s">
        <v>1203</v>
      </c>
      <c r="AY22" s="17">
        <f>(A1L231C22 + A1L231C23)</f>
        <v>82805.5</v>
      </c>
      <c r="AZ22" s="16" t="s">
        <v>1204</v>
      </c>
      <c r="BA22" s="17">
        <f>IF(RUN_YEARS &gt; 4,(A1L231C1 + A1L231C4 + A1L231C7 + A1L231C10 + A1L231C13) / 5, 0)</f>
        <v>40811.4</v>
      </c>
      <c r="BB22" s="16" t="s">
        <v>1205</v>
      </c>
      <c r="BC22" s="17">
        <f>IF(RUN_YEARS &gt; 4,(A1L231C2 + A1L231C5 + A1L231C8 + A1L231C11 + A1L231C14) / 5, 0)</f>
        <v>43019</v>
      </c>
      <c r="BD22" s="16" t="s">
        <v>1206</v>
      </c>
      <c r="BE22" s="17">
        <f>(A1L231C25 + A1L231C26)</f>
        <v>83830.399999999994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159399</v>
      </c>
      <c r="F23" s="16" t="s">
        <v>174</v>
      </c>
      <c r="G23" s="15">
        <v>174552</v>
      </c>
      <c r="H23" s="16" t="s">
        <v>1207</v>
      </c>
      <c r="I23" s="17">
        <f>(A1L232C1 + A1L232C2)</f>
        <v>333951</v>
      </c>
      <c r="J23" s="16" t="s">
        <v>175</v>
      </c>
      <c r="K23" s="15">
        <v>152683</v>
      </c>
      <c r="L23" s="16" t="s">
        <v>175</v>
      </c>
      <c r="M23" s="15">
        <v>167011</v>
      </c>
      <c r="N23" s="16" t="s">
        <v>1208</v>
      </c>
      <c r="O23" s="17">
        <f>(A1L232C4 + A1L232C5)</f>
        <v>319694</v>
      </c>
      <c r="P23" s="16" t="s">
        <v>176</v>
      </c>
      <c r="Q23" s="15">
        <v>162398</v>
      </c>
      <c r="R23" s="16" t="s">
        <v>176</v>
      </c>
      <c r="S23" s="15">
        <v>178971</v>
      </c>
      <c r="T23" s="16" t="s">
        <v>1209</v>
      </c>
      <c r="U23" s="17">
        <f>(A1L232C7 + A1L232C8)</f>
        <v>341369</v>
      </c>
      <c r="V23" s="16" t="s">
        <v>177</v>
      </c>
      <c r="W23" s="15">
        <v>133668</v>
      </c>
      <c r="X23" s="16" t="s">
        <v>177</v>
      </c>
      <c r="Y23" s="15">
        <v>143007</v>
      </c>
      <c r="Z23" s="16" t="s">
        <v>1210</v>
      </c>
      <c r="AA23" s="17">
        <f>(A1L232C10 + A1L232C11)</f>
        <v>276675</v>
      </c>
      <c r="AB23" s="16" t="s">
        <v>178</v>
      </c>
      <c r="AC23" s="15">
        <v>135747</v>
      </c>
      <c r="AD23" s="16" t="s">
        <v>178</v>
      </c>
      <c r="AE23" s="15">
        <v>146749</v>
      </c>
      <c r="AF23" s="16" t="s">
        <v>1211</v>
      </c>
      <c r="AG23" s="17">
        <f>(A1L232C13 + A1L232C14)</f>
        <v>282496</v>
      </c>
      <c r="AH23" s="16" t="s">
        <v>1212</v>
      </c>
      <c r="AI23" s="17">
        <f>IF(RUN_YEARS &gt; 1,(A1L232C1 + A1L232C4) / 2, 0)</f>
        <v>156041</v>
      </c>
      <c r="AJ23" s="16" t="s">
        <v>1213</v>
      </c>
      <c r="AK23" s="17">
        <f>IF(RUN_YEARS &gt; 1,(A1L232C2 + A1L232C5) / 2, 0)</f>
        <v>170781.5</v>
      </c>
      <c r="AL23" s="16" t="s">
        <v>1214</v>
      </c>
      <c r="AM23" s="17">
        <f>(A1L232C16 + A1L232C17)</f>
        <v>326822.5</v>
      </c>
      <c r="AN23" s="16" t="s">
        <v>1215</v>
      </c>
      <c r="AO23" s="17">
        <f>IF(RUN_YEARS &gt; 2,(A1L232C1 + A1L232C4 + A1L232C7) / 3, 0)</f>
        <v>158160</v>
      </c>
      <c r="AP23" s="16" t="s">
        <v>1216</v>
      </c>
      <c r="AQ23" s="17">
        <f>IF(RUN_YEARS &gt; 2,(A1L232C2 + A1L232C5 + A1L232C8) / 3, 0)</f>
        <v>173511.33333333334</v>
      </c>
      <c r="AR23" s="16" t="s">
        <v>1217</v>
      </c>
      <c r="AS23" s="17">
        <f>(A1L232C19 + A1L232C20)</f>
        <v>331671.33333333337</v>
      </c>
      <c r="AT23" s="16" t="s">
        <v>1218</v>
      </c>
      <c r="AU23" s="17">
        <f>IF(RUN_YEARS &gt; 3,(A1L232C1 + A1L232C4 + A1L232C7 + A1L232C10) / 4, 0)</f>
        <v>152037</v>
      </c>
      <c r="AV23" s="16" t="s">
        <v>1219</v>
      </c>
      <c r="AW23" s="17">
        <f>IF(RUN_YEARS &gt; 3,(A1L232C2 + A1L232C5 + A1L232C8 + A1L232C11) / 4, 0)</f>
        <v>165885.25</v>
      </c>
      <c r="AX23" s="16" t="s">
        <v>1220</v>
      </c>
      <c r="AY23" s="17">
        <f>(A1L232C22 + A1L232C23)</f>
        <v>317922.25</v>
      </c>
      <c r="AZ23" s="16" t="s">
        <v>1221</v>
      </c>
      <c r="BA23" s="17">
        <f>IF(RUN_YEARS &gt; 4,(A1L232C1 + A1L232C4 + A1L232C7 + A1L232C10 + A1L232C13) / 5, 0)</f>
        <v>148779</v>
      </c>
      <c r="BB23" s="16" t="s">
        <v>1222</v>
      </c>
      <c r="BC23" s="17">
        <f>IF(RUN_YEARS &gt; 4,(A1L232C2 + A1L232C5 + A1L232C8 + A1L232C11 + A1L232C14) / 5, 0)</f>
        <v>162058</v>
      </c>
      <c r="BD23" s="16" t="s">
        <v>1223</v>
      </c>
      <c r="BE23" s="17">
        <f>(A1L232C25 + A1L232C26)</f>
        <v>310837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3628</v>
      </c>
      <c r="F24" s="16" t="s">
        <v>174</v>
      </c>
      <c r="G24" s="15">
        <v>3586</v>
      </c>
      <c r="H24" s="16" t="s">
        <v>1224</v>
      </c>
      <c r="I24" s="17">
        <f>(A1L233C1 + A1L233C2)</f>
        <v>7214</v>
      </c>
      <c r="J24" s="16" t="s">
        <v>175</v>
      </c>
      <c r="K24" s="15">
        <v>3217</v>
      </c>
      <c r="L24" s="16" t="s">
        <v>175</v>
      </c>
      <c r="M24" s="15">
        <v>3131</v>
      </c>
      <c r="N24" s="16" t="s">
        <v>1225</v>
      </c>
      <c r="O24" s="17">
        <f>(A1L233C4 + A1L233C5)</f>
        <v>6348</v>
      </c>
      <c r="P24" s="16" t="s">
        <v>176</v>
      </c>
      <c r="Q24" s="15">
        <v>3139</v>
      </c>
      <c r="R24" s="16" t="s">
        <v>176</v>
      </c>
      <c r="S24" s="15">
        <v>3167</v>
      </c>
      <c r="T24" s="16" t="s">
        <v>1226</v>
      </c>
      <c r="U24" s="17">
        <f>(A1L233C7 + A1L233C8)</f>
        <v>6306</v>
      </c>
      <c r="V24" s="16" t="s">
        <v>177</v>
      </c>
      <c r="W24" s="15">
        <v>2458</v>
      </c>
      <c r="X24" s="16" t="s">
        <v>177</v>
      </c>
      <c r="Y24" s="15">
        <v>2752</v>
      </c>
      <c r="Z24" s="16" t="s">
        <v>1227</v>
      </c>
      <c r="AA24" s="17">
        <f>(A1L233C10 + A1L233C11)</f>
        <v>5210</v>
      </c>
      <c r="AB24" s="16" t="s">
        <v>178</v>
      </c>
      <c r="AC24" s="15">
        <v>337</v>
      </c>
      <c r="AD24" s="16" t="s">
        <v>178</v>
      </c>
      <c r="AE24" s="15">
        <v>53</v>
      </c>
      <c r="AF24" s="16" t="s">
        <v>1228</v>
      </c>
      <c r="AG24" s="17">
        <f>(A1L233C13 + A1L233C14)</f>
        <v>390</v>
      </c>
      <c r="AH24" s="16" t="s">
        <v>1229</v>
      </c>
      <c r="AI24" s="17">
        <f>IF(RUN_YEARS &gt; 1,(A1L233C1 + A1L233C4) / 2, 0)</f>
        <v>3422.5</v>
      </c>
      <c r="AJ24" s="16" t="s">
        <v>1230</v>
      </c>
      <c r="AK24" s="17">
        <f>IF(RUN_YEARS &gt; 1,(A1L233C2 + A1L233C5) / 2, 0)</f>
        <v>3358.5</v>
      </c>
      <c r="AL24" s="16" t="s">
        <v>1231</v>
      </c>
      <c r="AM24" s="17">
        <f>(A1L233C16 + A1L233C17)</f>
        <v>6781</v>
      </c>
      <c r="AN24" s="16" t="s">
        <v>1232</v>
      </c>
      <c r="AO24" s="17">
        <f>IF(RUN_YEARS &gt; 2,(A1L233C1 + A1L233C4 + A1L233C7) / 3, 0)</f>
        <v>3328</v>
      </c>
      <c r="AP24" s="16" t="s">
        <v>1233</v>
      </c>
      <c r="AQ24" s="17">
        <f>IF(RUN_YEARS &gt; 2,(A1L233C2 + A1L233C5 + A1L233C8) / 3, 0)</f>
        <v>3294.6666666666665</v>
      </c>
      <c r="AR24" s="16" t="s">
        <v>1234</v>
      </c>
      <c r="AS24" s="17">
        <f>(A1L233C19 + A1L233C20)</f>
        <v>6622.6666666666661</v>
      </c>
      <c r="AT24" s="16" t="s">
        <v>1235</v>
      </c>
      <c r="AU24" s="17">
        <f>IF(RUN_YEARS &gt; 3,(A1L233C1 + A1L233C4 + A1L233C7 + A1L233C10) / 4, 0)</f>
        <v>3110.5</v>
      </c>
      <c r="AV24" s="16" t="s">
        <v>1236</v>
      </c>
      <c r="AW24" s="17">
        <f>IF(RUN_YEARS &gt; 3,(A1L233C2 + A1L233C5 + A1L233C8 + A1L233C11) / 4, 0)</f>
        <v>3159</v>
      </c>
      <c r="AX24" s="16" t="s">
        <v>1237</v>
      </c>
      <c r="AY24" s="17">
        <f>(A1L233C22 + A1L233C23)</f>
        <v>6269.5</v>
      </c>
      <c r="AZ24" s="16" t="s">
        <v>1238</v>
      </c>
      <c r="BA24" s="17">
        <f>IF(RUN_YEARS &gt; 4,(A1L233C1 + A1L233C4 + A1L233C7 + A1L233C10 + A1L233C13) / 5, 0)</f>
        <v>2555.8000000000002</v>
      </c>
      <c r="BB24" s="16" t="s">
        <v>1239</v>
      </c>
      <c r="BC24" s="17">
        <f>IF(RUN_YEARS &gt; 4,(A1L233C2 + A1L233C5 + A1L233C8 + A1L233C11 + A1L233C14) / 5, 0)</f>
        <v>2537.8000000000002</v>
      </c>
      <c r="BD24" s="16" t="s">
        <v>1240</v>
      </c>
      <c r="BE24" s="17">
        <f>(A1L233C25 + A1L233C26)</f>
        <v>5093.6000000000004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200246</v>
      </c>
      <c r="F25" s="16" t="s">
        <v>1242</v>
      </c>
      <c r="G25" s="17">
        <f>(A1L231C2 + A1L232C2 + A1L233C2)</f>
        <v>217957</v>
      </c>
      <c r="H25" s="16" t="s">
        <v>1243</v>
      </c>
      <c r="I25" s="17">
        <f>(_xlfn.SINGLE(A1L234C1) +_xlfn.SINGLE( A1L234C2))</f>
        <v>418203</v>
      </c>
      <c r="J25" s="16" t="s">
        <v>1244</v>
      </c>
      <c r="K25" s="17">
        <f>(A1L231C4 + A1L232C4 + A1L233C4)</f>
        <v>193341</v>
      </c>
      <c r="L25" s="16" t="s">
        <v>1245</v>
      </c>
      <c r="M25" s="17">
        <f>(A1L231C5 + A1L232C5 + A1L233C5)</f>
        <v>210607</v>
      </c>
      <c r="N25" s="16" t="s">
        <v>1246</v>
      </c>
      <c r="O25" s="17">
        <f>(_xlfn.SINGLE(A1L234C4) +_xlfn.SINGLE( A1L234C5))</f>
        <v>403948</v>
      </c>
      <c r="P25" s="16" t="s">
        <v>1247</v>
      </c>
      <c r="Q25" s="17">
        <f>(A1L231C7 + A1L232C7 + A1L233C7)</f>
        <v>208170</v>
      </c>
      <c r="R25" s="16" t="s">
        <v>1248</v>
      </c>
      <c r="S25" s="17">
        <f>(A1L231C8 + A1L232C8 + A1L233C8)</f>
        <v>226003</v>
      </c>
      <c r="T25" s="16" t="s">
        <v>1249</v>
      </c>
      <c r="U25" s="17">
        <f>(_xlfn.SINGLE(A1L234C7) +_xlfn.SINGLE( A1L234C8))</f>
        <v>434173</v>
      </c>
      <c r="V25" s="16" t="s">
        <v>1250</v>
      </c>
      <c r="W25" s="17">
        <f>(A1L231C10 + A1L232C10 + A1L233C10)</f>
        <v>179967</v>
      </c>
      <c r="X25" s="16" t="s">
        <v>1251</v>
      </c>
      <c r="Y25" s="17">
        <f>(A1L231C11 + A1L232C11 + A1L233C11)</f>
        <v>191698</v>
      </c>
      <c r="Z25" s="16" t="s">
        <v>1252</v>
      </c>
      <c r="AA25" s="17">
        <f>(_xlfn.SINGLE(A1L234C10) +_xlfn.SINGLE( A1L234C11))</f>
        <v>371665</v>
      </c>
      <c r="AB25" s="16" t="s">
        <v>1253</v>
      </c>
      <c r="AC25" s="17">
        <f>(A1L231C13 + A1L232C13 + A1L233C13)</f>
        <v>179007</v>
      </c>
      <c r="AD25" s="16" t="s">
        <v>1254</v>
      </c>
      <c r="AE25" s="17">
        <f>(A1L231C14 + A1L232C14 + A1L233C14)</f>
        <v>191809</v>
      </c>
      <c r="AF25" s="16" t="s">
        <v>1255</v>
      </c>
      <c r="AG25" s="17">
        <f>(_xlfn.SINGLE(A1L234C13) +_xlfn.SINGLE( A1L234C14))</f>
        <v>370816</v>
      </c>
      <c r="AH25" s="16" t="s">
        <v>1256</v>
      </c>
      <c r="AI25" s="17">
        <f>IF(RUN_YEARS &gt; 1,(_xlfn.SINGLE(A1L234C1) +_xlfn.SINGLE( A1L234C4)) / 2, 0)</f>
        <v>196793.5</v>
      </c>
      <c r="AJ25" s="16" t="s">
        <v>1257</v>
      </c>
      <c r="AK25" s="17">
        <f>IF(RUN_YEARS &gt; 1,(_xlfn.SINGLE(A1L234C2) +_xlfn.SINGLE( A1L234C5)) / 2, 0)</f>
        <v>214282</v>
      </c>
      <c r="AL25" s="16" t="s">
        <v>1258</v>
      </c>
      <c r="AM25" s="17">
        <f>(A1L234C16 + A1L234C17)</f>
        <v>411075.5</v>
      </c>
      <c r="AN25" s="16" t="s">
        <v>1259</v>
      </c>
      <c r="AO25" s="17">
        <f>IF(RUN_YEARS &gt; 2,(_xlfn.SINGLE(A1L234C1) +_xlfn.SINGLE( A1L234C4) +_xlfn.SINGLE( A1L234C7)) / 3, 0)</f>
        <v>200585.66666666666</v>
      </c>
      <c r="AP25" s="16" t="s">
        <v>1260</v>
      </c>
      <c r="AQ25" s="17">
        <f>IF(RUN_YEARS &gt; 2,(_xlfn.SINGLE(A1L234C2) +_xlfn.SINGLE( A1L234C5) +_xlfn.SINGLE( A1L234C8)) / 3, 0)</f>
        <v>218189</v>
      </c>
      <c r="AR25" s="16" t="s">
        <v>1261</v>
      </c>
      <c r="AS25" s="17">
        <f>(A1L234C19 + A1L234C20)</f>
        <v>418774.66666666663</v>
      </c>
      <c r="AT25" s="16" t="s">
        <v>1262</v>
      </c>
      <c r="AU25" s="17">
        <f>IF(RUN_YEARS &gt; 3,(_xlfn.SINGLE(A1L234C1) +_xlfn.SINGLE( A1L234C4) +_xlfn.SINGLE( A1L234C7) +_xlfn.SINGLE( A1L234C10)) / 4, 0)</f>
        <v>195431</v>
      </c>
      <c r="AV25" s="16" t="s">
        <v>1263</v>
      </c>
      <c r="AW25" s="17">
        <f>IF(RUN_YEARS &gt; 3,(_xlfn.SINGLE(A1L234C2) +_xlfn.SINGLE( A1L234C5) +_xlfn.SINGLE( A1L234C8) +_xlfn.SINGLE( A1L234C11)) / 4, 0)</f>
        <v>211566.25</v>
      </c>
      <c r="AX25" s="16" t="s">
        <v>1264</v>
      </c>
      <c r="AY25" s="17">
        <f>(A1L234C22 + A1L234C23)</f>
        <v>406997.25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192146.2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207614.8</v>
      </c>
      <c r="BD25" s="16" t="s">
        <v>1267</v>
      </c>
      <c r="BE25" s="17">
        <f>(A1L234C25 + A1L234C26)</f>
        <v>399761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609714</v>
      </c>
      <c r="F26" s="16" t="s">
        <v>174</v>
      </c>
      <c r="G26" s="15">
        <v>542886</v>
      </c>
      <c r="H26" s="16" t="s">
        <v>1268</v>
      </c>
      <c r="I26" s="17">
        <f>(A1L235C1 + A1L235C2)</f>
        <v>1152600</v>
      </c>
      <c r="J26" s="16" t="s">
        <v>175</v>
      </c>
      <c r="K26" s="15">
        <v>612507</v>
      </c>
      <c r="L26" s="16" t="s">
        <v>175</v>
      </c>
      <c r="M26" s="15">
        <v>555055</v>
      </c>
      <c r="N26" s="16" t="s">
        <v>1269</v>
      </c>
      <c r="O26" s="17">
        <f>(A1L235C4 + A1L235C5)</f>
        <v>1167562</v>
      </c>
      <c r="P26" s="16" t="s">
        <v>176</v>
      </c>
      <c r="Q26" s="15">
        <v>639423</v>
      </c>
      <c r="R26" s="16" t="s">
        <v>176</v>
      </c>
      <c r="S26" s="15">
        <v>573187</v>
      </c>
      <c r="T26" s="16" t="s">
        <v>1270</v>
      </c>
      <c r="U26" s="17">
        <f>(A1L235C7 + A1L235C8)</f>
        <v>1212610</v>
      </c>
      <c r="V26" s="16" t="s">
        <v>177</v>
      </c>
      <c r="W26" s="15">
        <v>597674</v>
      </c>
      <c r="X26" s="16" t="s">
        <v>177</v>
      </c>
      <c r="Y26" s="15">
        <v>507238</v>
      </c>
      <c r="Z26" s="16" t="s">
        <v>1271</v>
      </c>
      <c r="AA26" s="17">
        <f>(A1L235C10 + A1L235C11)</f>
        <v>1104912</v>
      </c>
      <c r="AB26" s="16" t="s">
        <v>178</v>
      </c>
      <c r="AC26" s="15">
        <v>568129</v>
      </c>
      <c r="AD26" s="16" t="s">
        <v>178</v>
      </c>
      <c r="AE26" s="15">
        <v>445072</v>
      </c>
      <c r="AF26" s="16" t="s">
        <v>1272</v>
      </c>
      <c r="AG26" s="17">
        <f>(A1L235C13 + A1L235C14)</f>
        <v>1013201</v>
      </c>
      <c r="AH26" s="16" t="s">
        <v>1273</v>
      </c>
      <c r="AI26" s="17">
        <f>IF(RUN_YEARS &gt; 1,(A1L235C1 + A1L235C4) / 2, 0)</f>
        <v>611110.5</v>
      </c>
      <c r="AJ26" s="16" t="s">
        <v>1274</v>
      </c>
      <c r="AK26" s="17">
        <f>IF(RUN_YEARS &gt; 1,(A1L235C2 + A1L235C5) / 2, 0)</f>
        <v>548970.5</v>
      </c>
      <c r="AL26" s="16" t="s">
        <v>1275</v>
      </c>
      <c r="AM26" s="17">
        <f>(A1L235C16 + A1L235C17)</f>
        <v>1160081</v>
      </c>
      <c r="AN26" s="16" t="s">
        <v>1276</v>
      </c>
      <c r="AO26" s="17">
        <f>IF(RUN_YEARS &gt; 2,(A1L235C1 + A1L235C4 + A1L235C7) / 3, 0)</f>
        <v>620548</v>
      </c>
      <c r="AP26" s="16" t="s">
        <v>1277</v>
      </c>
      <c r="AQ26" s="17">
        <f>IF(RUN_YEARS &gt; 2,(A1L235C2 + A1L235C5 + A1L235C8) / 3, 0)</f>
        <v>557042.66666666663</v>
      </c>
      <c r="AR26" s="16" t="s">
        <v>1278</v>
      </c>
      <c r="AS26" s="17">
        <f>(A1L235C19 + A1L235C20)</f>
        <v>1177590.6666666665</v>
      </c>
      <c r="AT26" s="16" t="s">
        <v>1279</v>
      </c>
      <c r="AU26" s="17">
        <f>IF(RUN_YEARS &gt; 3,(A1L235C1 + A1L235C4 + A1L235C7 + A1L235C10) / 4, 0)</f>
        <v>614829.5</v>
      </c>
      <c r="AV26" s="16" t="s">
        <v>1280</v>
      </c>
      <c r="AW26" s="17">
        <f>IF(RUN_YEARS &gt; 3,(A1L235C2 + A1L235C5 + A1L235C8 + A1L235C11) / 4, 0)</f>
        <v>544591.5</v>
      </c>
      <c r="AX26" s="16" t="s">
        <v>1281</v>
      </c>
      <c r="AY26" s="17">
        <f>(A1L235C22 + A1L235C23)</f>
        <v>1159421</v>
      </c>
      <c r="AZ26" s="16" t="s">
        <v>1282</v>
      </c>
      <c r="BA26" s="17">
        <f>IF(RUN_YEARS &gt; 4,(A1L235C1 + A1L235C4 + A1L235C7 + A1L235C10 + A1L235C13) / 5, 0)</f>
        <v>605489.4</v>
      </c>
      <c r="BB26" s="16" t="s">
        <v>1283</v>
      </c>
      <c r="BC26" s="17">
        <f>IF(RUN_YEARS &gt; 4,(A1L235C2 + A1L235C5 + A1L235C8 + A1L235C11 + A1L235C14) / 5, 0)</f>
        <v>524687.6</v>
      </c>
      <c r="BD26" s="16" t="s">
        <v>1284</v>
      </c>
      <c r="BE26" s="17">
        <f>(A1L235C25 + A1L235C26)</f>
        <v>1130177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F1BC-A31F-45AF-A5E5-90B87F1AACC0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7207</v>
      </c>
      <c r="F9" s="16" t="s">
        <v>1343</v>
      </c>
      <c r="G9" s="17">
        <f>(A1L202C2 + A1L218C2)</f>
        <v>7209</v>
      </c>
      <c r="H9" s="16" t="s">
        <v>1344</v>
      </c>
      <c r="I9" s="17">
        <f>(A1L237C1 + A1L237C2)</f>
        <v>14416</v>
      </c>
      <c r="J9" s="16" t="s">
        <v>1345</v>
      </c>
      <c r="K9" s="17">
        <f>(A1L202C4 + A1L218C4)</f>
        <v>5576</v>
      </c>
      <c r="L9" s="16" t="s">
        <v>1346</v>
      </c>
      <c r="M9" s="17">
        <f>(A1L202C5 + A1L218C5)</f>
        <v>6271</v>
      </c>
      <c r="N9" s="16" t="s">
        <v>1347</v>
      </c>
      <c r="O9" s="17">
        <f>(A1L237C4 + A1L237C5)</f>
        <v>11847</v>
      </c>
      <c r="P9" s="16" t="s">
        <v>1348</v>
      </c>
      <c r="Q9" s="17">
        <f>(A1L202C7 + A1L218C7)</f>
        <v>6661</v>
      </c>
      <c r="R9" s="16" t="s">
        <v>1349</v>
      </c>
      <c r="S9" s="17">
        <f>(A1L202C8 + A1L218C8)</f>
        <v>5874</v>
      </c>
      <c r="T9" s="16" t="s">
        <v>1350</v>
      </c>
      <c r="U9" s="17">
        <f>(A1L237C7 + A1L237C8)</f>
        <v>12535</v>
      </c>
      <c r="V9" s="16" t="s">
        <v>1351</v>
      </c>
      <c r="W9" s="17">
        <f>(A1L202C10 + A1L218C10)</f>
        <v>6352</v>
      </c>
      <c r="X9" s="16" t="s">
        <v>1352</v>
      </c>
      <c r="Y9" s="17">
        <f>(A1L202C11 + A1L218C11)</f>
        <v>5854</v>
      </c>
      <c r="Z9" s="16" t="s">
        <v>1353</v>
      </c>
      <c r="AA9" s="17">
        <f>(A1L237C10 + A1L237C11)</f>
        <v>12206</v>
      </c>
      <c r="AB9" s="16" t="s">
        <v>1354</v>
      </c>
      <c r="AC9" s="17">
        <f>(A1L202C13 + A1L218C13)</f>
        <v>5785</v>
      </c>
      <c r="AD9" s="16" t="s">
        <v>1355</v>
      </c>
      <c r="AE9" s="17">
        <f>(A1L202C14 + A1L218C14)</f>
        <v>5272</v>
      </c>
      <c r="AF9" s="16" t="s">
        <v>1356</v>
      </c>
      <c r="AG9" s="17">
        <f>(A1L237C13 + A1L237C14)</f>
        <v>11057</v>
      </c>
      <c r="AH9" s="16" t="s">
        <v>1357</v>
      </c>
      <c r="AI9" s="17">
        <f>IF(RUN_YEARS &gt; 1,(A1L237C1 + A1L237C4) / 2, 0)</f>
        <v>6391.5</v>
      </c>
      <c r="AJ9" s="16" t="s">
        <v>1358</v>
      </c>
      <c r="AK9" s="17">
        <f>IF(RUN_YEARS &gt; 1,(A1L237C2 + A1L237C5) / 2, 0)</f>
        <v>6740</v>
      </c>
      <c r="AL9" s="16" t="s">
        <v>1359</v>
      </c>
      <c r="AM9" s="17">
        <f>(A1L237C16 + A1L237C17)</f>
        <v>13131.5</v>
      </c>
      <c r="AN9" s="16" t="s">
        <v>1360</v>
      </c>
      <c r="AO9" s="17">
        <f>IF(RUN_YEARS &gt; 2,(A1L237C1 + A1L237C4 + A1L237C7) / 3, 0)</f>
        <v>6481.333333333333</v>
      </c>
      <c r="AP9" s="16" t="s">
        <v>1361</v>
      </c>
      <c r="AQ9" s="17">
        <f>IF(RUN_YEARS &gt; 2,(A1L237C2 + A1L237C5 + A1L237C8) / 3, 0)</f>
        <v>6451.333333333333</v>
      </c>
      <c r="AR9" s="16" t="s">
        <v>1362</v>
      </c>
      <c r="AS9" s="17">
        <f>(A1L237C19 + A1L237C20)</f>
        <v>12932.666666666666</v>
      </c>
      <c r="AT9" s="16" t="s">
        <v>1363</v>
      </c>
      <c r="AU9" s="17">
        <f>IF(RUN_YEARS &gt; 3,(A1L237C1 + A1L237C4 + A1L237C7 + A1L237C10) / 4, 0)</f>
        <v>6449</v>
      </c>
      <c r="AV9" s="16" t="s">
        <v>1364</v>
      </c>
      <c r="AW9" s="17">
        <f>IF(RUN_YEARS &gt; 3,(A1L237C2 + A1L237C5 + A1L237C8 + A1L237C11) / 4, 0)</f>
        <v>6302</v>
      </c>
      <c r="AX9" s="16" t="s">
        <v>1365</v>
      </c>
      <c r="AY9" s="17">
        <f>(A1L237C22 + A1L237C23)</f>
        <v>12751</v>
      </c>
      <c r="AZ9" s="16" t="s">
        <v>1366</v>
      </c>
      <c r="BA9" s="17">
        <f>IF(RUN_YEARS &gt; 4,(A1L237C1 + A1L237C4 + A1L237C7 + A1L237C10 + A1L237C13) / 5, 0)</f>
        <v>6316.2</v>
      </c>
      <c r="BB9" s="16" t="s">
        <v>1367</v>
      </c>
      <c r="BC9" s="17">
        <f>IF(RUN_YEARS &gt; 4,(A1L237C2 + A1L237C5 + A1L237C8 + A1L237C11 + A1L237C14) / 5, 0)</f>
        <v>6096</v>
      </c>
      <c r="BD9" s="16" t="s">
        <v>1368</v>
      </c>
      <c r="BE9" s="17">
        <f>(A1L237C25 + A1L237C26)</f>
        <v>12412.2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41375</v>
      </c>
      <c r="F10" s="16" t="s">
        <v>1370</v>
      </c>
      <c r="G10" s="17">
        <f>(A1L203C2 + A1L219C2)</f>
        <v>38539</v>
      </c>
      <c r="H10" s="16" t="s">
        <v>1371</v>
      </c>
      <c r="I10" s="17">
        <f>(A1L238C1 + A1L238C2)</f>
        <v>79914</v>
      </c>
      <c r="J10" s="16" t="s">
        <v>1372</v>
      </c>
      <c r="K10" s="17">
        <f>(A1L203C4 + A1L219C4)</f>
        <v>46747</v>
      </c>
      <c r="L10" s="16" t="s">
        <v>1373</v>
      </c>
      <c r="M10" s="17">
        <f>(A1L203C5 + A1L219C5)</f>
        <v>41480</v>
      </c>
      <c r="N10" s="16" t="s">
        <v>1374</v>
      </c>
      <c r="O10" s="17">
        <f>(A1L238C4 + A1L238C5)</f>
        <v>88227</v>
      </c>
      <c r="P10" s="16" t="s">
        <v>1375</v>
      </c>
      <c r="Q10" s="17">
        <f>(A1L203C7 + A1L219C7)</f>
        <v>48378</v>
      </c>
      <c r="R10" s="16" t="s">
        <v>1376</v>
      </c>
      <c r="S10" s="17">
        <f>(A1L203C8 + A1L219C8)</f>
        <v>40331</v>
      </c>
      <c r="T10" s="16" t="s">
        <v>1377</v>
      </c>
      <c r="U10" s="17">
        <f>(A1L238C7 + A1L238C8)</f>
        <v>88709</v>
      </c>
      <c r="V10" s="16" t="s">
        <v>1378</v>
      </c>
      <c r="W10" s="17">
        <f>(A1L203C10 + A1L219C10)</f>
        <v>48751</v>
      </c>
      <c r="X10" s="16" t="s">
        <v>1379</v>
      </c>
      <c r="Y10" s="17">
        <f>(A1L203C11 + A1L219C11)</f>
        <v>40570</v>
      </c>
      <c r="Z10" s="16" t="s">
        <v>1380</v>
      </c>
      <c r="AA10" s="17">
        <f>(A1L238C10 + A1L238C11)</f>
        <v>89321</v>
      </c>
      <c r="AB10" s="16" t="s">
        <v>1381</v>
      </c>
      <c r="AC10" s="17">
        <f>(A1L203C13 + A1L219C13)</f>
        <v>48076</v>
      </c>
      <c r="AD10" s="16" t="s">
        <v>1382</v>
      </c>
      <c r="AE10" s="17">
        <f>(A1L203C14 + A1L219C14)</f>
        <v>41999</v>
      </c>
      <c r="AF10" s="16" t="s">
        <v>1383</v>
      </c>
      <c r="AG10" s="17">
        <f>(A1L238C13 + A1L238C14)</f>
        <v>90075</v>
      </c>
      <c r="AH10" s="16" t="s">
        <v>1384</v>
      </c>
      <c r="AI10" s="17">
        <f>IF(RUN_YEARS &gt; 1,(A1L238C1 + A1L238C4) / 2, 0)</f>
        <v>44061</v>
      </c>
      <c r="AJ10" s="16" t="s">
        <v>1385</v>
      </c>
      <c r="AK10" s="17">
        <f>IF(RUN_YEARS &gt; 1,(A1L238C2 + A1L238C5) / 2, 0)</f>
        <v>40009.5</v>
      </c>
      <c r="AL10" s="16" t="s">
        <v>1386</v>
      </c>
      <c r="AM10" s="17">
        <f>(A1L238C16 + A1L238C17)</f>
        <v>84070.5</v>
      </c>
      <c r="AN10" s="16" t="s">
        <v>1387</v>
      </c>
      <c r="AO10" s="17">
        <f>IF(RUN_YEARS &gt; 2,(A1L238C1 + A1L238C4 + A1L238C7) / 3, 0)</f>
        <v>45500</v>
      </c>
      <c r="AP10" s="16" t="s">
        <v>1388</v>
      </c>
      <c r="AQ10" s="17">
        <f>IF(RUN_YEARS &gt; 2,(A1L238C2 + A1L238C5 + A1L238C8) / 3, 0)</f>
        <v>40116.666666666664</v>
      </c>
      <c r="AR10" s="16" t="s">
        <v>1389</v>
      </c>
      <c r="AS10" s="17">
        <f>(A1L238C19 + A1L238C20)</f>
        <v>85616.666666666657</v>
      </c>
      <c r="AT10" s="16" t="s">
        <v>1390</v>
      </c>
      <c r="AU10" s="17">
        <f>IF(RUN_YEARS &gt; 3,(A1L238C1 + A1L238C4 + A1L238C7 + A1L238C10) / 4, 0)</f>
        <v>46312.75</v>
      </c>
      <c r="AV10" s="16" t="s">
        <v>1391</v>
      </c>
      <c r="AW10" s="17">
        <f>IF(RUN_YEARS &gt; 3,(A1L238C2 + A1L238C5 + A1L238C8 + A1L238C11) / 4, 0)</f>
        <v>40230</v>
      </c>
      <c r="AX10" s="16" t="s">
        <v>1392</v>
      </c>
      <c r="AY10" s="17">
        <f>(A1L238C22 + A1L238C23)</f>
        <v>86542.75</v>
      </c>
      <c r="AZ10" s="16" t="s">
        <v>1393</v>
      </c>
      <c r="BA10" s="17">
        <f>IF(RUN_YEARS &gt; 4,(A1L238C1 + A1L238C4 + A1L238C7 + A1L238C10 + A1L238C13) / 5, 0)</f>
        <v>46665.4</v>
      </c>
      <c r="BB10" s="16" t="s">
        <v>1394</v>
      </c>
      <c r="BC10" s="17">
        <f>IF(RUN_YEARS &gt; 4,(A1L238C2 + A1L238C5 + A1L238C8 + A1L238C11 + A1L238C14) / 5, 0)</f>
        <v>40583.800000000003</v>
      </c>
      <c r="BD10" s="16" t="s">
        <v>1395</v>
      </c>
      <c r="BE10" s="17">
        <f>(A1L238C25 + A1L238C26)</f>
        <v>87249.200000000012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14201</v>
      </c>
      <c r="F11" s="16" t="s">
        <v>1397</v>
      </c>
      <c r="G11" s="17">
        <f>(A1L204C2 + A1L220C2)</f>
        <v>15094</v>
      </c>
      <c r="H11" s="16" t="s">
        <v>1398</v>
      </c>
      <c r="I11" s="17">
        <f>(A1L239C1 + A1L239C2)</f>
        <v>29295</v>
      </c>
      <c r="J11" s="16" t="s">
        <v>1399</v>
      </c>
      <c r="K11" s="17">
        <f>(A1L204C4 + A1L220C4)</f>
        <v>13723</v>
      </c>
      <c r="L11" s="16" t="s">
        <v>1400</v>
      </c>
      <c r="M11" s="17">
        <f>(A1L204C5 + A1L220C5)</f>
        <v>14896</v>
      </c>
      <c r="N11" s="16" t="s">
        <v>1401</v>
      </c>
      <c r="O11" s="17">
        <f>(A1L239C4 + A1L239C5)</f>
        <v>28619</v>
      </c>
      <c r="P11" s="16" t="s">
        <v>1402</v>
      </c>
      <c r="Q11" s="17">
        <f>(A1L204C7 + A1L220C7)</f>
        <v>13150</v>
      </c>
      <c r="R11" s="16" t="s">
        <v>1403</v>
      </c>
      <c r="S11" s="17">
        <f>(A1L204C8 + A1L220C8)</f>
        <v>14361</v>
      </c>
      <c r="T11" s="16" t="s">
        <v>1404</v>
      </c>
      <c r="U11" s="17">
        <f>(A1L239C7 + A1L239C8)</f>
        <v>27511</v>
      </c>
      <c r="V11" s="16" t="s">
        <v>1405</v>
      </c>
      <c r="W11" s="17">
        <f>(A1L204C10 + A1L220C10)</f>
        <v>12921</v>
      </c>
      <c r="X11" s="16" t="s">
        <v>1406</v>
      </c>
      <c r="Y11" s="17">
        <f>(A1L204C11 + A1L220C11)</f>
        <v>13307</v>
      </c>
      <c r="Z11" s="16" t="s">
        <v>1407</v>
      </c>
      <c r="AA11" s="17">
        <f>(A1L239C10 + A1L239C11)</f>
        <v>26228</v>
      </c>
      <c r="AB11" s="16" t="s">
        <v>1408</v>
      </c>
      <c r="AC11" s="17">
        <f>(A1L204C13 + A1L220C13)</f>
        <v>12233</v>
      </c>
      <c r="AD11" s="16" t="s">
        <v>1409</v>
      </c>
      <c r="AE11" s="17">
        <f>(A1L204C14 + A1L220C14)</f>
        <v>13126</v>
      </c>
      <c r="AF11" s="16" t="s">
        <v>1410</v>
      </c>
      <c r="AG11" s="17">
        <f>(A1L239C13 + A1L239C14)</f>
        <v>25359</v>
      </c>
      <c r="AH11" s="16" t="s">
        <v>1411</v>
      </c>
      <c r="AI11" s="17">
        <f>IF(RUN_YEARS &gt; 1,(A1L239C1 + A1L239C4) / 2, 0)</f>
        <v>13962</v>
      </c>
      <c r="AJ11" s="16" t="s">
        <v>1412</v>
      </c>
      <c r="AK11" s="17">
        <f>IF(RUN_YEARS &gt; 1,(A1L239C2 + A1L239C5) / 2, 0)</f>
        <v>14995</v>
      </c>
      <c r="AL11" s="16" t="s">
        <v>1413</v>
      </c>
      <c r="AM11" s="17">
        <f>(A1L239C16 + A1L239C17)</f>
        <v>28957</v>
      </c>
      <c r="AN11" s="16" t="s">
        <v>1414</v>
      </c>
      <c r="AO11" s="17">
        <f>IF(RUN_YEARS &gt; 2,(A1L239C1 + A1L239C4 + A1L239C7) / 3, 0)</f>
        <v>13691.333333333334</v>
      </c>
      <c r="AP11" s="16" t="s">
        <v>1415</v>
      </c>
      <c r="AQ11" s="17">
        <f>IF(RUN_YEARS &gt; 2,(A1L239C2 + A1L239C5 + A1L239C8) / 3, 0)</f>
        <v>14783.666666666666</v>
      </c>
      <c r="AR11" s="16" t="s">
        <v>1416</v>
      </c>
      <c r="AS11" s="17">
        <f>(A1L239C19 + A1L239C20)</f>
        <v>28475</v>
      </c>
      <c r="AT11" s="16" t="s">
        <v>1417</v>
      </c>
      <c r="AU11" s="17">
        <f>IF(RUN_YEARS &gt; 3,(A1L239C1 + A1L239C4 + A1L239C7 + A1L239C10) / 4, 0)</f>
        <v>13498.75</v>
      </c>
      <c r="AV11" s="16" t="s">
        <v>1418</v>
      </c>
      <c r="AW11" s="17">
        <f>IF(RUN_YEARS &gt; 3,(A1L239C2 + A1L239C5 + A1L239C8 + A1L239C11) / 4, 0)</f>
        <v>14414.5</v>
      </c>
      <c r="AX11" s="16" t="s">
        <v>1419</v>
      </c>
      <c r="AY11" s="17">
        <f>(A1L239C22 + A1L239C23)</f>
        <v>27913.25</v>
      </c>
      <c r="AZ11" s="16" t="s">
        <v>1420</v>
      </c>
      <c r="BA11" s="17">
        <f>IF(RUN_YEARS &gt; 4,(A1L239C1 + A1L239C4 + A1L239C7 + A1L239C10 + A1L239C13) / 5, 0)</f>
        <v>13245.6</v>
      </c>
      <c r="BB11" s="16" t="s">
        <v>1421</v>
      </c>
      <c r="BC11" s="17">
        <f>IF(RUN_YEARS &gt; 4,(A1L239C2 + A1L239C5 + A1L239C8 + A1L239C11 + A1L239C14) / 5, 0)</f>
        <v>14156.8</v>
      </c>
      <c r="BD11" s="16" t="s">
        <v>1422</v>
      </c>
      <c r="BE11" s="17">
        <f>(A1L239C25 + A1L239C26)</f>
        <v>27402.400000000001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19311</v>
      </c>
      <c r="F12" s="16" t="s">
        <v>1424</v>
      </c>
      <c r="G12" s="17">
        <f>(A1L205C2 + A1L221C2)</f>
        <v>21050</v>
      </c>
      <c r="H12" s="16" t="s">
        <v>1425</v>
      </c>
      <c r="I12" s="17">
        <f>(A1L240C1 + A1L240C2)</f>
        <v>40361</v>
      </c>
      <c r="J12" s="16" t="s">
        <v>1426</v>
      </c>
      <c r="K12" s="17">
        <f>(A1L205C4 + A1L221C4)</f>
        <v>23440</v>
      </c>
      <c r="L12" s="16" t="s">
        <v>1427</v>
      </c>
      <c r="M12" s="17">
        <f>(A1L205C5 + A1L221C5)</f>
        <v>24193</v>
      </c>
      <c r="N12" s="16" t="s">
        <v>1428</v>
      </c>
      <c r="O12" s="17">
        <f>(A1L240C4 + A1L240C5)</f>
        <v>47633</v>
      </c>
      <c r="P12" s="16" t="s">
        <v>1429</v>
      </c>
      <c r="Q12" s="17">
        <f>(A1L205C7 + A1L221C7)</f>
        <v>22585</v>
      </c>
      <c r="R12" s="16" t="s">
        <v>1430</v>
      </c>
      <c r="S12" s="17">
        <f>(A1L205C8 + A1L221C8)</f>
        <v>22928</v>
      </c>
      <c r="T12" s="16" t="s">
        <v>1431</v>
      </c>
      <c r="U12" s="17">
        <f>(A1L240C7 + A1L240C8)</f>
        <v>45513</v>
      </c>
      <c r="V12" s="16" t="s">
        <v>1432</v>
      </c>
      <c r="W12" s="17">
        <f>(A1L205C10 + A1L221C10)</f>
        <v>20933</v>
      </c>
      <c r="X12" s="16" t="s">
        <v>1433</v>
      </c>
      <c r="Y12" s="17">
        <f>(A1L205C11 + A1L221C11)</f>
        <v>22487</v>
      </c>
      <c r="Z12" s="16" t="s">
        <v>1434</v>
      </c>
      <c r="AA12" s="17">
        <f>(A1L240C10 + A1L240C11)</f>
        <v>43420</v>
      </c>
      <c r="AB12" s="16" t="s">
        <v>1435</v>
      </c>
      <c r="AC12" s="17">
        <f>(A1L205C13 + A1L221C13)</f>
        <v>17221</v>
      </c>
      <c r="AD12" s="16" t="s">
        <v>1436</v>
      </c>
      <c r="AE12" s="17">
        <f>(A1L205C14 + A1L221C14)</f>
        <v>18522</v>
      </c>
      <c r="AF12" s="16" t="s">
        <v>1437</v>
      </c>
      <c r="AG12" s="17">
        <f>(A1L240C13 + A1L240C14)</f>
        <v>35743</v>
      </c>
      <c r="AH12" s="16" t="s">
        <v>1438</v>
      </c>
      <c r="AI12" s="17">
        <f>IF(RUN_YEARS &gt; 1,(A1L240C1 + A1L240C4) / 2, 0)</f>
        <v>21375.5</v>
      </c>
      <c r="AJ12" s="16" t="s">
        <v>1439</v>
      </c>
      <c r="AK12" s="17">
        <f>IF(RUN_YEARS &gt; 1,(A1L240C2 + A1L240C5) / 2, 0)</f>
        <v>22621.5</v>
      </c>
      <c r="AL12" s="16" t="s">
        <v>1440</v>
      </c>
      <c r="AM12" s="17">
        <f>(A1L240C16 + A1L240C17)</f>
        <v>43997</v>
      </c>
      <c r="AN12" s="16" t="s">
        <v>1441</v>
      </c>
      <c r="AO12" s="17">
        <f>IF(RUN_YEARS &gt; 2,(A1L240C1 + A1L240C4 + A1L240C7) / 3, 0)</f>
        <v>21778.666666666668</v>
      </c>
      <c r="AP12" s="16" t="s">
        <v>1442</v>
      </c>
      <c r="AQ12" s="17">
        <f>IF(RUN_YEARS &gt; 2,(A1L240C2 + A1L240C5 + A1L240C8) / 3, 0)</f>
        <v>22723.666666666668</v>
      </c>
      <c r="AR12" s="16" t="s">
        <v>1443</v>
      </c>
      <c r="AS12" s="17">
        <f>(A1L240C19 + A1L240C20)</f>
        <v>44502.333333333336</v>
      </c>
      <c r="AT12" s="16" t="s">
        <v>1444</v>
      </c>
      <c r="AU12" s="17">
        <f>IF(RUN_YEARS &gt; 3,(A1L240C1 + A1L240C4 + A1L240C7 + A1L240C10) / 4, 0)</f>
        <v>21567.25</v>
      </c>
      <c r="AV12" s="16" t="s">
        <v>1445</v>
      </c>
      <c r="AW12" s="17">
        <f>IF(RUN_YEARS &gt; 3,(A1L240C2 + A1L240C5 + A1L240C8 + A1L240C11) / 4, 0)</f>
        <v>22664.5</v>
      </c>
      <c r="AX12" s="16" t="s">
        <v>1446</v>
      </c>
      <c r="AY12" s="17">
        <f>(A1L240C22 + A1L240C23)</f>
        <v>44231.75</v>
      </c>
      <c r="AZ12" s="16" t="s">
        <v>1447</v>
      </c>
      <c r="BA12" s="17">
        <f>IF(RUN_YEARS &gt; 4,(A1L240C1 + A1L240C4 + A1L240C7 + A1L240C10 + A1L240C13) / 5, 0)</f>
        <v>20698</v>
      </c>
      <c r="BB12" s="16" t="s">
        <v>1448</v>
      </c>
      <c r="BC12" s="17">
        <f>IF(RUN_YEARS &gt; 4,(A1L240C2 + A1L240C5 + A1L240C8 + A1L240C11 + A1L240C14) / 5, 0)</f>
        <v>21836</v>
      </c>
      <c r="BD12" s="16" t="s">
        <v>1449</v>
      </c>
      <c r="BE12" s="17">
        <f>(A1L240C25 + A1L240C26)</f>
        <v>42534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203180</v>
      </c>
      <c r="F13" s="16" t="s">
        <v>1451</v>
      </c>
      <c r="G13" s="17">
        <f>(A1L206C2 + A1L222C2)</f>
        <v>231901</v>
      </c>
      <c r="H13" s="16" t="s">
        <v>1452</v>
      </c>
      <c r="I13" s="17">
        <f>(A1L241C1 + A1L241C2)</f>
        <v>435081</v>
      </c>
      <c r="J13" s="16" t="s">
        <v>1453</v>
      </c>
      <c r="K13" s="17">
        <f>(A1L206C4 + A1L222C4)</f>
        <v>194739</v>
      </c>
      <c r="L13" s="16" t="s">
        <v>1454</v>
      </c>
      <c r="M13" s="17">
        <f>(A1L206C5 + A1L222C5)</f>
        <v>235764</v>
      </c>
      <c r="N13" s="16" t="s">
        <v>1455</v>
      </c>
      <c r="O13" s="17">
        <f>(A1L241C4 + A1L241C5)</f>
        <v>430503</v>
      </c>
      <c r="P13" s="16" t="s">
        <v>1456</v>
      </c>
      <c r="Q13" s="17">
        <f>(A1L206C7 + A1L222C7)</f>
        <v>203231</v>
      </c>
      <c r="R13" s="16" t="s">
        <v>1457</v>
      </c>
      <c r="S13" s="17">
        <f>(A1L206C8 + A1L222C8)</f>
        <v>236708</v>
      </c>
      <c r="T13" s="16" t="s">
        <v>1458</v>
      </c>
      <c r="U13" s="17">
        <f>(A1L241C7 + A1L241C8)</f>
        <v>439939</v>
      </c>
      <c r="V13" s="16" t="s">
        <v>1459</v>
      </c>
      <c r="W13" s="17">
        <f>(A1L206C10 + A1L222C10)</f>
        <v>185607</v>
      </c>
      <c r="X13" s="16" t="s">
        <v>1460</v>
      </c>
      <c r="Y13" s="17">
        <f>(A1L206C11 + A1L222C11)</f>
        <v>209683</v>
      </c>
      <c r="Z13" s="16" t="s">
        <v>1461</v>
      </c>
      <c r="AA13" s="17">
        <f>(A1L241C10 + A1L241C11)</f>
        <v>395290</v>
      </c>
      <c r="AB13" s="16" t="s">
        <v>1462</v>
      </c>
      <c r="AC13" s="17">
        <f>(A1L206C13 + A1L222C13)</f>
        <v>171722</v>
      </c>
      <c r="AD13" s="16" t="s">
        <v>1463</v>
      </c>
      <c r="AE13" s="17">
        <f>(A1L206C14 + A1L222C14)</f>
        <v>180892</v>
      </c>
      <c r="AF13" s="16" t="s">
        <v>1464</v>
      </c>
      <c r="AG13" s="17">
        <f>(A1L241C13 + A1L241C14)</f>
        <v>352614</v>
      </c>
      <c r="AH13" s="16" t="s">
        <v>1465</v>
      </c>
      <c r="AI13" s="17">
        <f>IF(RUN_YEARS &gt; 1,(A1L241C1 + A1L241C4) / 2, 0)</f>
        <v>198959.5</v>
      </c>
      <c r="AJ13" s="16" t="s">
        <v>1466</v>
      </c>
      <c r="AK13" s="17">
        <f>IF(RUN_YEARS &gt; 1,(A1L241C2 + A1L241C5) / 2, 0)</f>
        <v>233832.5</v>
      </c>
      <c r="AL13" s="16" t="s">
        <v>1467</v>
      </c>
      <c r="AM13" s="17">
        <f>(A1L241C16 + A1L241C17)</f>
        <v>432792</v>
      </c>
      <c r="AN13" s="16" t="s">
        <v>1468</v>
      </c>
      <c r="AO13" s="17">
        <f>IF(RUN_YEARS &gt; 2,(A1L241C1 + A1L241C4 + A1L241C7) / 3, 0)</f>
        <v>200383.33333333334</v>
      </c>
      <c r="AP13" s="16" t="s">
        <v>1469</v>
      </c>
      <c r="AQ13" s="17">
        <f>IF(RUN_YEARS &gt; 2,(A1L241C2 + A1L241C5 + A1L241C8) / 3, 0)</f>
        <v>234791</v>
      </c>
      <c r="AR13" s="16" t="s">
        <v>1470</v>
      </c>
      <c r="AS13" s="17">
        <f>(A1L241C19 + A1L241C20)</f>
        <v>435174.33333333337</v>
      </c>
      <c r="AT13" s="16" t="s">
        <v>1471</v>
      </c>
      <c r="AU13" s="17">
        <f>IF(RUN_YEARS &gt; 3,(A1L241C1 + A1L241C4 + A1L241C7 + A1L241C10) / 4, 0)</f>
        <v>196689.25</v>
      </c>
      <c r="AV13" s="16" t="s">
        <v>1472</v>
      </c>
      <c r="AW13" s="17">
        <f>IF(RUN_YEARS &gt; 3,(A1L241C2 + A1L241C5 + A1L241C8 + A1L241C11) / 4, 0)</f>
        <v>228514</v>
      </c>
      <c r="AX13" s="16" t="s">
        <v>1473</v>
      </c>
      <c r="AY13" s="17">
        <f>(A1L241C22 + A1L241C23)</f>
        <v>425203.25</v>
      </c>
      <c r="AZ13" s="16" t="s">
        <v>1474</v>
      </c>
      <c r="BA13" s="17">
        <f>IF(RUN_YEARS &gt; 4,(A1L241C1 + A1L241C4 + A1L241C7 + A1L241C10 + A1L241C13) / 5, 0)</f>
        <v>191695.8</v>
      </c>
      <c r="BB13" s="16" t="s">
        <v>1475</v>
      </c>
      <c r="BC13" s="17">
        <f>IF(RUN_YEARS &gt; 4,(A1L241C2 + A1L241C5 + A1L241C8 + A1L241C11 + A1L241C14) / 5, 0)</f>
        <v>218989.6</v>
      </c>
      <c r="BD13" s="16" t="s">
        <v>1476</v>
      </c>
      <c r="BE13" s="17">
        <f>(A1L241C25 + A1L241C26)</f>
        <v>410685.4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26198</v>
      </c>
      <c r="F14" s="16" t="s">
        <v>1478</v>
      </c>
      <c r="G14" s="17">
        <f>(A1L207C2 + A1L223C2)</f>
        <v>26854</v>
      </c>
      <c r="H14" s="16" t="s">
        <v>1479</v>
      </c>
      <c r="I14" s="17">
        <f>(A1L242C1 + A1L242C2)</f>
        <v>53052</v>
      </c>
      <c r="J14" s="16" t="s">
        <v>1480</v>
      </c>
      <c r="K14" s="17">
        <f>(A1L207C4 + A1L223C4)</f>
        <v>19382</v>
      </c>
      <c r="L14" s="16" t="s">
        <v>1481</v>
      </c>
      <c r="M14" s="17">
        <f>(A1L207C5 + A1L223C5)</f>
        <v>19138</v>
      </c>
      <c r="N14" s="16" t="s">
        <v>1482</v>
      </c>
      <c r="O14" s="17">
        <f>(A1L242C4 + A1L242C5)</f>
        <v>38520</v>
      </c>
      <c r="P14" s="16" t="s">
        <v>1483</v>
      </c>
      <c r="Q14" s="17">
        <f>(A1L207C7 + A1L223C7)</f>
        <v>21980</v>
      </c>
      <c r="R14" s="16" t="s">
        <v>1484</v>
      </c>
      <c r="S14" s="17">
        <f>(A1L207C8 + A1L223C8)</f>
        <v>21521</v>
      </c>
      <c r="T14" s="16" t="s">
        <v>1485</v>
      </c>
      <c r="U14" s="17">
        <f>(A1L242C7 + A1L242C8)</f>
        <v>43501</v>
      </c>
      <c r="V14" s="16" t="s">
        <v>1486</v>
      </c>
      <c r="W14" s="17">
        <f>(A1L207C10 + A1L223C10)</f>
        <v>18603</v>
      </c>
      <c r="X14" s="16" t="s">
        <v>1487</v>
      </c>
      <c r="Y14" s="17">
        <f>(A1L207C11 + A1L223C11)</f>
        <v>18504</v>
      </c>
      <c r="Z14" s="16" t="s">
        <v>1488</v>
      </c>
      <c r="AA14" s="17">
        <f>(A1L242C10 + A1L242C11)</f>
        <v>37107</v>
      </c>
      <c r="AB14" s="16" t="s">
        <v>1489</v>
      </c>
      <c r="AC14" s="17">
        <f>(A1L207C13 + A1L223C13)</f>
        <v>10131</v>
      </c>
      <c r="AD14" s="16" t="s">
        <v>1490</v>
      </c>
      <c r="AE14" s="17">
        <f>(A1L207C14 + A1L223C14)</f>
        <v>9774</v>
      </c>
      <c r="AF14" s="16" t="s">
        <v>1491</v>
      </c>
      <c r="AG14" s="17">
        <f>(A1L242C13 + A1L242C14)</f>
        <v>19905</v>
      </c>
      <c r="AH14" s="16" t="s">
        <v>1492</v>
      </c>
      <c r="AI14" s="17">
        <f>IF(RUN_YEARS &gt; 1,(A1L242C1 + A1L242C4) / 2, 0)</f>
        <v>22790</v>
      </c>
      <c r="AJ14" s="16" t="s">
        <v>1493</v>
      </c>
      <c r="AK14" s="17">
        <f>IF(RUN_YEARS &gt; 1,(A1L242C2 + A1L242C5) / 2, 0)</f>
        <v>22996</v>
      </c>
      <c r="AL14" s="16" t="s">
        <v>1494</v>
      </c>
      <c r="AM14" s="17">
        <f>(A1L242C16 + A1L242C17)</f>
        <v>45786</v>
      </c>
      <c r="AN14" s="16" t="s">
        <v>1495</v>
      </c>
      <c r="AO14" s="17">
        <f>IF(RUN_YEARS &gt; 2,(A1L242C1 + A1L242C4 + A1L242C7) / 3, 0)</f>
        <v>22520</v>
      </c>
      <c r="AP14" s="16" t="s">
        <v>1496</v>
      </c>
      <c r="AQ14" s="17">
        <f>IF(RUN_YEARS &gt; 2,(A1L242C2 + A1L242C5 + A1L242C8) / 3, 0)</f>
        <v>22504.333333333332</v>
      </c>
      <c r="AR14" s="16" t="s">
        <v>1497</v>
      </c>
      <c r="AS14" s="17">
        <f>(A1L242C19 + A1L242C20)</f>
        <v>45024.333333333328</v>
      </c>
      <c r="AT14" s="16" t="s">
        <v>1498</v>
      </c>
      <c r="AU14" s="17">
        <f>IF(RUN_YEARS &gt; 3,(A1L242C1 + A1L242C4 + A1L242C7 + A1L242C10) / 4, 0)</f>
        <v>21540.75</v>
      </c>
      <c r="AV14" s="16" t="s">
        <v>1499</v>
      </c>
      <c r="AW14" s="17">
        <f>IF(RUN_YEARS &gt; 3,(A1L242C2 + A1L242C5 + A1L242C8 + A1L242C11) / 4, 0)</f>
        <v>21504.25</v>
      </c>
      <c r="AX14" s="16" t="s">
        <v>1500</v>
      </c>
      <c r="AY14" s="17">
        <f>(A1L242C22 + A1L242C23)</f>
        <v>43045</v>
      </c>
      <c r="AZ14" s="16" t="s">
        <v>1501</v>
      </c>
      <c r="BA14" s="17">
        <f>IF(RUN_YEARS &gt; 4,(A1L242C1 + A1L242C4 + A1L242C7 + A1L242C10 + A1L242C13) / 5, 0)</f>
        <v>19258.8</v>
      </c>
      <c r="BB14" s="16" t="s">
        <v>1502</v>
      </c>
      <c r="BC14" s="17">
        <f>IF(RUN_YEARS &gt; 4,(A1L242C2 + A1L242C5 + A1L242C8 + A1L242C11 + A1L242C14) / 5, 0)</f>
        <v>19158.2</v>
      </c>
      <c r="BD14" s="16" t="s">
        <v>1503</v>
      </c>
      <c r="BE14" s="17">
        <f>(A1L242C25 + A1L242C26)</f>
        <v>38417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67636</v>
      </c>
      <c r="F15" s="16" t="s">
        <v>1505</v>
      </c>
      <c r="G15" s="17">
        <f>(A1L208C2 + A1L224C2)</f>
        <v>68755</v>
      </c>
      <c r="H15" s="16" t="s">
        <v>1506</v>
      </c>
      <c r="I15" s="17">
        <f>(A1L243C1 + A1L243C2)</f>
        <v>136391</v>
      </c>
      <c r="J15" s="16" t="s">
        <v>1507</v>
      </c>
      <c r="K15" s="17">
        <f>(A1L208C4 + A1L224C4)</f>
        <v>87204</v>
      </c>
      <c r="L15" s="16" t="s">
        <v>1508</v>
      </c>
      <c r="M15" s="17">
        <f>(A1L208C5 + A1L224C5)</f>
        <v>89125</v>
      </c>
      <c r="N15" s="16" t="s">
        <v>1509</v>
      </c>
      <c r="O15" s="17">
        <f>(A1L243C4 + A1L243C5)</f>
        <v>176329</v>
      </c>
      <c r="P15" s="16" t="s">
        <v>1510</v>
      </c>
      <c r="Q15" s="17">
        <f>(A1L208C7 + A1L224C7)</f>
        <v>93153</v>
      </c>
      <c r="R15" s="16" t="s">
        <v>1511</v>
      </c>
      <c r="S15" s="17">
        <f>(A1L208C8 + A1L224C8)</f>
        <v>94796</v>
      </c>
      <c r="T15" s="16" t="s">
        <v>1512</v>
      </c>
      <c r="U15" s="17">
        <f>(A1L243C7 + A1L243C8)</f>
        <v>187949</v>
      </c>
      <c r="V15" s="16" t="s">
        <v>1513</v>
      </c>
      <c r="W15" s="17">
        <f>(A1L208C10 + A1L224C10)</f>
        <v>92786</v>
      </c>
      <c r="X15" s="16" t="s">
        <v>1514</v>
      </c>
      <c r="Y15" s="17">
        <f>(A1L208C11 + A1L224C11)</f>
        <v>93386</v>
      </c>
      <c r="Z15" s="16" t="s">
        <v>1515</v>
      </c>
      <c r="AA15" s="17">
        <f>(A1L243C10 + A1L243C11)</f>
        <v>186172</v>
      </c>
      <c r="AB15" s="16" t="s">
        <v>1516</v>
      </c>
      <c r="AC15" s="17">
        <f>(A1L208C13 + A1L224C13)</f>
        <v>58837</v>
      </c>
      <c r="AD15" s="16" t="s">
        <v>1517</v>
      </c>
      <c r="AE15" s="17">
        <f>(A1L208C14 + A1L224C14)</f>
        <v>59695</v>
      </c>
      <c r="AF15" s="16" t="s">
        <v>1518</v>
      </c>
      <c r="AG15" s="17">
        <f>(A1L243C13 + A1L243C14)</f>
        <v>118532</v>
      </c>
      <c r="AH15" s="16" t="s">
        <v>1519</v>
      </c>
      <c r="AI15" s="17">
        <f>IF(RUN_YEARS &gt; 1,(A1L243C1 + A1L243C4) / 2, 0)</f>
        <v>77420</v>
      </c>
      <c r="AJ15" s="16" t="s">
        <v>1520</v>
      </c>
      <c r="AK15" s="17">
        <f>IF(RUN_YEARS &gt; 1,(A1L243C2 + A1L243C5) / 2, 0)</f>
        <v>78940</v>
      </c>
      <c r="AL15" s="16" t="s">
        <v>1521</v>
      </c>
      <c r="AM15" s="17">
        <f>(A1L243C16 + A1L243C17)</f>
        <v>156360</v>
      </c>
      <c r="AN15" s="16" t="s">
        <v>1522</v>
      </c>
      <c r="AO15" s="17">
        <f>IF(RUN_YEARS &gt; 2,(A1L243C1 + A1L243C4 + A1L243C7) / 3, 0)</f>
        <v>82664.333333333328</v>
      </c>
      <c r="AP15" s="16" t="s">
        <v>1523</v>
      </c>
      <c r="AQ15" s="17">
        <f>IF(RUN_YEARS &gt; 2,(A1L243C2 + A1L243C5 + A1L243C8) / 3, 0)</f>
        <v>84225.333333333328</v>
      </c>
      <c r="AR15" s="16" t="s">
        <v>1524</v>
      </c>
      <c r="AS15" s="17">
        <f>(A1L243C19 + A1L243C20)</f>
        <v>166889.66666666666</v>
      </c>
      <c r="AT15" s="16" t="s">
        <v>1525</v>
      </c>
      <c r="AU15" s="17">
        <f>IF(RUN_YEARS &gt; 3,(A1L243C1 + A1L243C4 + A1L243C7 + A1L243C10) / 4, 0)</f>
        <v>85194.75</v>
      </c>
      <c r="AV15" s="16" t="s">
        <v>1526</v>
      </c>
      <c r="AW15" s="17">
        <f>IF(RUN_YEARS &gt; 3,(A1L243C2 + A1L243C5 + A1L243C8 + A1L243C11) / 4, 0)</f>
        <v>86515.5</v>
      </c>
      <c r="AX15" s="16" t="s">
        <v>1527</v>
      </c>
      <c r="AY15" s="17">
        <f>(A1L243C22 + A1L243C23)</f>
        <v>171710.25</v>
      </c>
      <c r="AZ15" s="16" t="s">
        <v>1528</v>
      </c>
      <c r="BA15" s="17">
        <f>IF(RUN_YEARS &gt; 4,(A1L243C1 + A1L243C4 + A1L243C7 + A1L243C10 + A1L243C13) / 5, 0)</f>
        <v>79923.199999999997</v>
      </c>
      <c r="BB15" s="16" t="s">
        <v>1529</v>
      </c>
      <c r="BC15" s="17">
        <f>IF(RUN_YEARS &gt; 4,(A1L243C2 + A1L243C5 + A1L243C8 + A1L243C11 + A1L243C14) / 5, 0)</f>
        <v>81151.399999999994</v>
      </c>
      <c r="BD15" s="16" t="s">
        <v>1530</v>
      </c>
      <c r="BE15" s="17">
        <f>(A1L243C25 + A1L243C26)</f>
        <v>161074.59999999998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469</v>
      </c>
      <c r="F16" s="16" t="s">
        <v>1532</v>
      </c>
      <c r="G16" s="17">
        <f>(A1L209C2 + A1L225C2)</f>
        <v>435</v>
      </c>
      <c r="H16" s="16" t="s">
        <v>1533</v>
      </c>
      <c r="I16" s="17">
        <f>(A1L244C1 + A1L244C2)</f>
        <v>904</v>
      </c>
      <c r="J16" s="16" t="s">
        <v>1534</v>
      </c>
      <c r="K16" s="17">
        <f>(A1L209C4 + A1L225C4)</f>
        <v>526</v>
      </c>
      <c r="L16" s="16" t="s">
        <v>1535</v>
      </c>
      <c r="M16" s="17">
        <f>(A1L209C5 + A1L225C5)</f>
        <v>464</v>
      </c>
      <c r="N16" s="16" t="s">
        <v>1536</v>
      </c>
      <c r="O16" s="17">
        <f>(A1L244C4 + A1L244C5)</f>
        <v>990</v>
      </c>
      <c r="P16" s="16" t="s">
        <v>1537</v>
      </c>
      <c r="Q16" s="17">
        <f>(A1L209C7 + A1L225C7)</f>
        <v>539</v>
      </c>
      <c r="R16" s="16" t="s">
        <v>1538</v>
      </c>
      <c r="S16" s="17">
        <f>(A1L209C8 + A1L225C8)</f>
        <v>458</v>
      </c>
      <c r="T16" s="16" t="s">
        <v>1539</v>
      </c>
      <c r="U16" s="17">
        <f>(A1L244C7 + A1L244C8)</f>
        <v>997</v>
      </c>
      <c r="V16" s="16" t="s">
        <v>1540</v>
      </c>
      <c r="W16" s="17">
        <f>(A1L209C10 + A1L225C10)</f>
        <v>597</v>
      </c>
      <c r="X16" s="16" t="s">
        <v>1541</v>
      </c>
      <c r="Y16" s="17">
        <f>(A1L209C11 + A1L225C11)</f>
        <v>521</v>
      </c>
      <c r="Z16" s="16" t="s">
        <v>1542</v>
      </c>
      <c r="AA16" s="17">
        <f>(A1L244C10 + A1L244C11)</f>
        <v>1118</v>
      </c>
      <c r="AB16" s="16" t="s">
        <v>1543</v>
      </c>
      <c r="AC16" s="17">
        <f>(A1L209C13 + A1L225C13)</f>
        <v>588</v>
      </c>
      <c r="AD16" s="16" t="s">
        <v>1544</v>
      </c>
      <c r="AE16" s="17">
        <f>(A1L209C14 + A1L225C14)</f>
        <v>525</v>
      </c>
      <c r="AF16" s="16" t="s">
        <v>1545</v>
      </c>
      <c r="AG16" s="17">
        <f>(A1L244C13 + A1L244C14)</f>
        <v>1113</v>
      </c>
      <c r="AH16" s="16" t="s">
        <v>1546</v>
      </c>
      <c r="AI16" s="17">
        <f>IF(RUN_YEARS &gt; 1,(A1L244C1 + A1L244C4) / 2, 0)</f>
        <v>497.5</v>
      </c>
      <c r="AJ16" s="16" t="s">
        <v>1547</v>
      </c>
      <c r="AK16" s="17">
        <f>IF(RUN_YEARS &gt; 1,(A1L244C2 + A1L244C5) / 2, 0)</f>
        <v>449.5</v>
      </c>
      <c r="AL16" s="16" t="s">
        <v>1548</v>
      </c>
      <c r="AM16" s="17">
        <f>(A1L244C16 + A1L244C17)</f>
        <v>947</v>
      </c>
      <c r="AN16" s="16" t="s">
        <v>1549</v>
      </c>
      <c r="AO16" s="17">
        <f>IF(RUN_YEARS &gt; 2,(A1L244C1 + A1L244C4 + A1L244C7) / 3, 0)</f>
        <v>511.33333333333331</v>
      </c>
      <c r="AP16" s="16" t="s">
        <v>1550</v>
      </c>
      <c r="AQ16" s="17">
        <f>IF(RUN_YEARS &gt; 2,(A1L244C2 + A1L244C5 + A1L244C8) / 3, 0)</f>
        <v>452.33333333333331</v>
      </c>
      <c r="AR16" s="16" t="s">
        <v>1551</v>
      </c>
      <c r="AS16" s="17">
        <f>(A1L244C19 + A1L244C20)</f>
        <v>963.66666666666663</v>
      </c>
      <c r="AT16" s="16" t="s">
        <v>1552</v>
      </c>
      <c r="AU16" s="17">
        <f>IF(RUN_YEARS &gt; 3,(A1L244C1 + A1L244C4 + A1L244C7 + A1L244C10) / 4, 0)</f>
        <v>532.75</v>
      </c>
      <c r="AV16" s="16" t="s">
        <v>1553</v>
      </c>
      <c r="AW16" s="17">
        <f>IF(RUN_YEARS &gt; 3,(A1L244C2 + A1L244C5 + A1L244C8 + A1L244C11) / 4, 0)</f>
        <v>469.5</v>
      </c>
      <c r="AX16" s="16" t="s">
        <v>1554</v>
      </c>
      <c r="AY16" s="17">
        <f>(A1L244C22 + A1L244C23)</f>
        <v>1002.25</v>
      </c>
      <c r="AZ16" s="16" t="s">
        <v>1555</v>
      </c>
      <c r="BA16" s="17">
        <f>IF(RUN_YEARS &gt; 4,(A1L244C1 + A1L244C4 + A1L244C7 + A1L244C10 + A1L244C13) / 5, 0)</f>
        <v>543.79999999999995</v>
      </c>
      <c r="BB16" s="16" t="s">
        <v>1556</v>
      </c>
      <c r="BC16" s="17">
        <f>IF(RUN_YEARS &gt; 4,(A1L244C2 + A1L244C5 + A1L244C8 + A1L244C11 + A1L244C14) / 5, 0)</f>
        <v>480.6</v>
      </c>
      <c r="BD16" s="16" t="s">
        <v>1557</v>
      </c>
      <c r="BE16" s="17">
        <f>(A1L244C25 + A1L244C26)</f>
        <v>1024.4000000000001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9</v>
      </c>
      <c r="F17" s="16" t="s">
        <v>1559</v>
      </c>
      <c r="G17" s="17">
        <f>(A1L210C2 + A1L226C2)</f>
        <v>10</v>
      </c>
      <c r="H17" s="16" t="s">
        <v>1560</v>
      </c>
      <c r="I17" s="17">
        <f>(A1L245C1 + A1L245C2)</f>
        <v>19</v>
      </c>
      <c r="J17" s="16" t="s">
        <v>1561</v>
      </c>
      <c r="K17" s="17">
        <f>(A1L210C4 + A1L226C4)</f>
        <v>12</v>
      </c>
      <c r="L17" s="16" t="s">
        <v>1562</v>
      </c>
      <c r="M17" s="17">
        <f>(A1L210C5 + A1L226C5)</f>
        <v>14</v>
      </c>
      <c r="N17" s="16" t="s">
        <v>1563</v>
      </c>
      <c r="O17" s="17">
        <f>(A1L245C4 + A1L245C5)</f>
        <v>26</v>
      </c>
      <c r="P17" s="16" t="s">
        <v>1564</v>
      </c>
      <c r="Q17" s="17">
        <f>(A1L210C7 + A1L226C7)</f>
        <v>26</v>
      </c>
      <c r="R17" s="16" t="s">
        <v>1565</v>
      </c>
      <c r="S17" s="17">
        <f>(A1L210C8 + A1L226C8)</f>
        <v>28</v>
      </c>
      <c r="T17" s="16" t="s">
        <v>1566</v>
      </c>
      <c r="U17" s="17">
        <f>(A1L245C7 + A1L245C8)</f>
        <v>54</v>
      </c>
      <c r="V17" s="16" t="s">
        <v>1567</v>
      </c>
      <c r="W17" s="17">
        <f>(A1L210C10 + A1L226C10)</f>
        <v>51</v>
      </c>
      <c r="X17" s="16" t="s">
        <v>1568</v>
      </c>
      <c r="Y17" s="17">
        <f>(A1L210C11 + A1L226C11)</f>
        <v>57</v>
      </c>
      <c r="Z17" s="16" t="s">
        <v>1569</v>
      </c>
      <c r="AA17" s="17">
        <f>(A1L245C10 + A1L245C11)</f>
        <v>108</v>
      </c>
      <c r="AB17" s="16" t="s">
        <v>1570</v>
      </c>
      <c r="AC17" s="17">
        <f>(A1L210C13 + A1L226C13)</f>
        <v>45</v>
      </c>
      <c r="AD17" s="16" t="s">
        <v>1571</v>
      </c>
      <c r="AE17" s="17">
        <f>(A1L210C14 + A1L226C14)</f>
        <v>43</v>
      </c>
      <c r="AF17" s="16" t="s">
        <v>1572</v>
      </c>
      <c r="AG17" s="17">
        <f>(A1L245C13 + A1L245C14)</f>
        <v>88</v>
      </c>
      <c r="AH17" s="16" t="s">
        <v>1573</v>
      </c>
      <c r="AI17" s="17">
        <f>IF(RUN_YEARS &gt; 1,(A1L245C1 + A1L245C4) / 2, 0)</f>
        <v>10.5</v>
      </c>
      <c r="AJ17" s="16" t="s">
        <v>1574</v>
      </c>
      <c r="AK17" s="17">
        <f>IF(RUN_YEARS &gt; 1,(A1L245C2 + A1L245C5) / 2, 0)</f>
        <v>12</v>
      </c>
      <c r="AL17" s="16" t="s">
        <v>1575</v>
      </c>
      <c r="AM17" s="17">
        <f>(A1L245C16 + A1L245C17)</f>
        <v>22.5</v>
      </c>
      <c r="AN17" s="16" t="s">
        <v>1576</v>
      </c>
      <c r="AO17" s="17">
        <f>IF(RUN_YEARS &gt; 2,(A1L245C1 + A1L245C4 + A1L245C7) / 3, 0)</f>
        <v>15.666666666666666</v>
      </c>
      <c r="AP17" s="16" t="s">
        <v>1577</v>
      </c>
      <c r="AQ17" s="17">
        <f>IF(RUN_YEARS &gt; 2,(A1L245C2 + A1L245C5 + A1L245C8) / 3, 0)</f>
        <v>17.333333333333332</v>
      </c>
      <c r="AR17" s="16" t="s">
        <v>1578</v>
      </c>
      <c r="AS17" s="17">
        <f>(A1L245C19 + A1L245C20)</f>
        <v>33</v>
      </c>
      <c r="AT17" s="16" t="s">
        <v>1579</v>
      </c>
      <c r="AU17" s="17">
        <f>IF(RUN_YEARS &gt; 3,(A1L245C1 + A1L245C4 + A1L245C7 + A1L245C10) / 4, 0)</f>
        <v>24.5</v>
      </c>
      <c r="AV17" s="16" t="s">
        <v>1580</v>
      </c>
      <c r="AW17" s="17">
        <f>IF(RUN_YEARS &gt; 3,(A1L245C2 + A1L245C5 + A1L245C8 + A1L245C11) / 4, 0)</f>
        <v>27.25</v>
      </c>
      <c r="AX17" s="16" t="s">
        <v>1581</v>
      </c>
      <c r="AY17" s="17">
        <f>(A1L245C22 + A1L245C23)</f>
        <v>51.75</v>
      </c>
      <c r="AZ17" s="16" t="s">
        <v>1582</v>
      </c>
      <c r="BA17" s="17">
        <f>IF(RUN_YEARS &gt; 4,(A1L245C1 + A1L245C4 + A1L245C7 + A1L245C10 + A1L245C13) / 5, 0)</f>
        <v>28.6</v>
      </c>
      <c r="BB17" s="16" t="s">
        <v>1583</v>
      </c>
      <c r="BC17" s="17">
        <f>IF(RUN_YEARS &gt; 4,(A1L245C2 + A1L245C5 + A1L245C8 + A1L245C11 + A1L245C14) / 5, 0)</f>
        <v>30.4</v>
      </c>
      <c r="BD17" s="16" t="s">
        <v>1584</v>
      </c>
      <c r="BE17" s="17">
        <f>(A1L245C25 + A1L245C26)</f>
        <v>59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79947</v>
      </c>
      <c r="F18" s="16" t="s">
        <v>1586</v>
      </c>
      <c r="G18" s="17">
        <f>(A1L211C2 + A1L227C2)</f>
        <v>5300</v>
      </c>
      <c r="H18" s="16" t="s">
        <v>1587</v>
      </c>
      <c r="I18" s="17">
        <f>(A1L246C1 + A1L246C2)</f>
        <v>85247</v>
      </c>
      <c r="J18" s="16" t="s">
        <v>1588</v>
      </c>
      <c r="K18" s="17">
        <f>(A1L211C4 + A1L227C4)</f>
        <v>82009</v>
      </c>
      <c r="L18" s="16" t="s">
        <v>1589</v>
      </c>
      <c r="M18" s="17">
        <f>(A1L211C5 + A1L227C5)</f>
        <v>5024</v>
      </c>
      <c r="N18" s="16" t="s">
        <v>1590</v>
      </c>
      <c r="O18" s="17">
        <f>(A1L246C4 + A1L246C5)</f>
        <v>87033</v>
      </c>
      <c r="P18" s="16" t="s">
        <v>1591</v>
      </c>
      <c r="Q18" s="17">
        <f>(A1L211C7 + A1L227C7)</f>
        <v>101202</v>
      </c>
      <c r="R18" s="16" t="s">
        <v>1592</v>
      </c>
      <c r="S18" s="17">
        <f>(A1L211C8 + A1L227C8)</f>
        <v>4106</v>
      </c>
      <c r="T18" s="16" t="s">
        <v>1593</v>
      </c>
      <c r="U18" s="17">
        <f>(A1L246C7 + A1L246C8)</f>
        <v>105308</v>
      </c>
      <c r="V18" s="16" t="s">
        <v>1594</v>
      </c>
      <c r="W18" s="17">
        <f>(A1L211C10 + A1L227C10)</f>
        <v>112616</v>
      </c>
      <c r="X18" s="16" t="s">
        <v>1595</v>
      </c>
      <c r="Y18" s="17">
        <f>(A1L211C11 + A1L227C11)</f>
        <v>4412</v>
      </c>
      <c r="Z18" s="16" t="s">
        <v>1596</v>
      </c>
      <c r="AA18" s="17">
        <f>(A1L246C10 + A1L246C11)</f>
        <v>117028</v>
      </c>
      <c r="AB18" s="16" t="s">
        <v>1597</v>
      </c>
      <c r="AC18" s="17">
        <f>(A1L211C13 + A1L227C13)</f>
        <v>130655</v>
      </c>
      <c r="AD18" s="16" t="s">
        <v>1598</v>
      </c>
      <c r="AE18" s="17">
        <f>(A1L211C14 + A1L227C14)</f>
        <v>7019</v>
      </c>
      <c r="AF18" s="16" t="s">
        <v>1599</v>
      </c>
      <c r="AG18" s="17">
        <f>(A1L246C13 + A1L246C14)</f>
        <v>137674</v>
      </c>
      <c r="AH18" s="16" t="s">
        <v>1600</v>
      </c>
      <c r="AI18" s="17">
        <f>IF(RUN_YEARS &gt; 1,(A1L246C1 + A1L246C4) / 2, 0)</f>
        <v>80978</v>
      </c>
      <c r="AJ18" s="16" t="s">
        <v>1601</v>
      </c>
      <c r="AK18" s="17">
        <f>IF(RUN_YEARS &gt; 1,(A1L246C2 + A1L246C5) / 2, 0)</f>
        <v>5162</v>
      </c>
      <c r="AL18" s="16" t="s">
        <v>1602</v>
      </c>
      <c r="AM18" s="17">
        <f>(A1L246C16 + A1L246C17)</f>
        <v>86140</v>
      </c>
      <c r="AN18" s="16" t="s">
        <v>1603</v>
      </c>
      <c r="AO18" s="17">
        <f>IF(RUN_YEARS &gt; 2,(A1L246C1 + A1L246C4 + A1L246C7) / 3, 0)</f>
        <v>87719.333333333328</v>
      </c>
      <c r="AP18" s="16" t="s">
        <v>1604</v>
      </c>
      <c r="AQ18" s="17">
        <f>IF(RUN_YEARS &gt; 2,(A1L246C2 + A1L246C5 + A1L246C8) / 3, 0)</f>
        <v>4810</v>
      </c>
      <c r="AR18" s="16" t="s">
        <v>1605</v>
      </c>
      <c r="AS18" s="17">
        <f>(A1L246C19 + A1L246C20)</f>
        <v>92529.333333333328</v>
      </c>
      <c r="AT18" s="16" t="s">
        <v>1606</v>
      </c>
      <c r="AU18" s="17">
        <f>IF(RUN_YEARS &gt; 3,(A1L246C1 + A1L246C4 + A1L246C7 + A1L246C10) / 4, 0)</f>
        <v>93943.5</v>
      </c>
      <c r="AV18" s="16" t="s">
        <v>1607</v>
      </c>
      <c r="AW18" s="17">
        <f>IF(RUN_YEARS &gt; 3,(A1L246C2 + A1L246C5 + A1L246C8 + A1L246C11) / 4, 0)</f>
        <v>4710.5</v>
      </c>
      <c r="AX18" s="16" t="s">
        <v>1608</v>
      </c>
      <c r="AY18" s="17">
        <f>(A1L246C22 + A1L246C23)</f>
        <v>98654</v>
      </c>
      <c r="AZ18" s="16" t="s">
        <v>1609</v>
      </c>
      <c r="BA18" s="17">
        <f>IF(RUN_YEARS &gt; 4,(A1L246C1 + A1L246C4 + A1L246C7 + A1L246C10 + A1L246C13) / 5, 0)</f>
        <v>101285.8</v>
      </c>
      <c r="BB18" s="16" t="s">
        <v>1610</v>
      </c>
      <c r="BC18" s="17">
        <f>IF(RUN_YEARS &gt; 4,(A1L246C2 + A1L246C5 + A1L246C8 + A1L246C11 + A1L246C14) / 5, 0)</f>
        <v>5172.2</v>
      </c>
      <c r="BD18" s="16" t="s">
        <v>1611</v>
      </c>
      <c r="BE18" s="17">
        <f>(A1L246C25 + A1L246C26)</f>
        <v>106458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72303</v>
      </c>
      <c r="F19" s="16" t="s">
        <v>1613</v>
      </c>
      <c r="G19" s="17">
        <f>(A1L212C2 + A1L228C2)</f>
        <v>24910</v>
      </c>
      <c r="H19" s="16" t="s">
        <v>1614</v>
      </c>
      <c r="I19" s="17">
        <f>(A1L247C1 + A1L247C2)</f>
        <v>97213</v>
      </c>
      <c r="J19" s="16" t="s">
        <v>1615</v>
      </c>
      <c r="K19" s="17">
        <f>(A1L212C4 + A1L228C4)</f>
        <v>79743</v>
      </c>
      <c r="L19" s="16" t="s">
        <v>1616</v>
      </c>
      <c r="M19" s="17">
        <f>(A1L212C5 + A1L228C5)</f>
        <v>30554</v>
      </c>
      <c r="N19" s="16" t="s">
        <v>1617</v>
      </c>
      <c r="O19" s="17">
        <f>(A1L247C4 + A1L247C5)</f>
        <v>110297</v>
      </c>
      <c r="P19" s="16" t="s">
        <v>1618</v>
      </c>
      <c r="Q19" s="17">
        <f>(A1L212C7 + A1L228C7)</f>
        <v>66587</v>
      </c>
      <c r="R19" s="16" t="s">
        <v>1619</v>
      </c>
      <c r="S19" s="17">
        <f>(A1L212C8 + A1L228C8)</f>
        <v>33567</v>
      </c>
      <c r="T19" s="16" t="s">
        <v>1620</v>
      </c>
      <c r="U19" s="17">
        <f>(A1L247C7 + A1L247C8)</f>
        <v>100154</v>
      </c>
      <c r="V19" s="16" t="s">
        <v>1621</v>
      </c>
      <c r="W19" s="17">
        <f>(A1L212C10 + A1L228C10)</f>
        <v>57875</v>
      </c>
      <c r="X19" s="16" t="s">
        <v>1622</v>
      </c>
      <c r="Y19" s="17">
        <f>(A1L212C11 + A1L228C11)</f>
        <v>27398</v>
      </c>
      <c r="Z19" s="16" t="s">
        <v>1623</v>
      </c>
      <c r="AA19" s="17">
        <f>(A1L247C10 + A1L247C11)</f>
        <v>85273</v>
      </c>
      <c r="AB19" s="16" t="s">
        <v>1624</v>
      </c>
      <c r="AC19" s="17">
        <f>(A1L212C13 + A1L228C13)</f>
        <v>59442</v>
      </c>
      <c r="AD19" s="16" t="s">
        <v>1625</v>
      </c>
      <c r="AE19" s="17">
        <f>(A1L212C14 + A1L228C14)</f>
        <v>22900</v>
      </c>
      <c r="AF19" s="16" t="s">
        <v>1626</v>
      </c>
      <c r="AG19" s="17">
        <f>(A1L247C13 + A1L247C14)</f>
        <v>82342</v>
      </c>
      <c r="AH19" s="16" t="s">
        <v>1627</v>
      </c>
      <c r="AI19" s="17">
        <f>IF(RUN_YEARS &gt; 1,(A1L247C1 + A1L247C4) / 2, 0)</f>
        <v>76023</v>
      </c>
      <c r="AJ19" s="16" t="s">
        <v>1628</v>
      </c>
      <c r="AK19" s="17">
        <f>IF(RUN_YEARS &gt; 1,(A1L247C2 + A1L247C5) / 2, 0)</f>
        <v>27732</v>
      </c>
      <c r="AL19" s="16" t="s">
        <v>1629</v>
      </c>
      <c r="AM19" s="17">
        <f>(A1L247C16 + A1L247C17)</f>
        <v>103755</v>
      </c>
      <c r="AN19" s="16" t="s">
        <v>1630</v>
      </c>
      <c r="AO19" s="17">
        <f>IF(RUN_YEARS &gt; 2,(A1L247C1 + A1L247C4 + A1L247C7) / 3, 0)</f>
        <v>72877.666666666672</v>
      </c>
      <c r="AP19" s="16" t="s">
        <v>1631</v>
      </c>
      <c r="AQ19" s="17">
        <f>IF(RUN_YEARS &gt; 2,(A1L247C2 + A1L247C5 + A1L247C8) / 3, 0)</f>
        <v>29677</v>
      </c>
      <c r="AR19" s="16" t="s">
        <v>1632</v>
      </c>
      <c r="AS19" s="17">
        <f>(A1L247C19 + A1L247C20)</f>
        <v>102554.66666666667</v>
      </c>
      <c r="AT19" s="16" t="s">
        <v>1633</v>
      </c>
      <c r="AU19" s="17">
        <f>IF(RUN_YEARS &gt; 3,(A1L247C1 + A1L247C4 + A1L247C7 + A1L247C10) / 4, 0)</f>
        <v>69127</v>
      </c>
      <c r="AV19" s="16" t="s">
        <v>1634</v>
      </c>
      <c r="AW19" s="17">
        <f>IF(RUN_YEARS &gt; 3,(A1L247C2 + A1L247C5 + A1L247C8 + A1L247C11) / 4, 0)</f>
        <v>29107.25</v>
      </c>
      <c r="AX19" s="16" t="s">
        <v>1635</v>
      </c>
      <c r="AY19" s="17">
        <f>(A1L247C22 + A1L247C23)</f>
        <v>98234.25</v>
      </c>
      <c r="AZ19" s="16" t="s">
        <v>1636</v>
      </c>
      <c r="BA19" s="17">
        <f>IF(RUN_YEARS &gt; 4,(A1L247C1 + A1L247C4 + A1L247C7 + A1L247C10 + A1L247C13) / 5, 0)</f>
        <v>67190</v>
      </c>
      <c r="BB19" s="16" t="s">
        <v>1637</v>
      </c>
      <c r="BC19" s="17">
        <f>IF(RUN_YEARS &gt; 4,(A1L247C2 + A1L247C5 + A1L247C8 + A1L247C11 + A1L247C14) / 5, 0)</f>
        <v>27865.8</v>
      </c>
      <c r="BD19" s="16" t="s">
        <v>1638</v>
      </c>
      <c r="BE19" s="17">
        <f>(A1L247C25 + A1L247C26)</f>
        <v>95055.8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30</v>
      </c>
      <c r="F20" s="16" t="s">
        <v>1640</v>
      </c>
      <c r="G20" s="17">
        <f>(A1L213C2 + A1L229C2)</f>
        <v>27</v>
      </c>
      <c r="H20" s="16" t="s">
        <v>1641</v>
      </c>
      <c r="I20" s="17">
        <f>(A1L248C1 + A1L248C2)</f>
        <v>57</v>
      </c>
      <c r="J20" s="16" t="s">
        <v>1642</v>
      </c>
      <c r="K20" s="17">
        <f>(A1L213C4 + A1L229C4)</f>
        <v>43</v>
      </c>
      <c r="L20" s="16" t="s">
        <v>1643</v>
      </c>
      <c r="M20" s="17">
        <f>(A1L213C5 + A1L229C5)</f>
        <v>63</v>
      </c>
      <c r="N20" s="16" t="s">
        <v>1644</v>
      </c>
      <c r="O20" s="17">
        <f>(A1L248C4 + A1L248C5)</f>
        <v>106</v>
      </c>
      <c r="P20" s="16" t="s">
        <v>1645</v>
      </c>
      <c r="Q20" s="17">
        <f>(A1L213C7 + A1L229C7)</f>
        <v>128</v>
      </c>
      <c r="R20" s="16" t="s">
        <v>1646</v>
      </c>
      <c r="S20" s="17">
        <f>(A1L213C8 + A1L229C8)</f>
        <v>244</v>
      </c>
      <c r="T20" s="16" t="s">
        <v>1647</v>
      </c>
      <c r="U20" s="17">
        <f>(A1L248C7 + A1L248C8)</f>
        <v>372</v>
      </c>
      <c r="V20" s="16" t="s">
        <v>1648</v>
      </c>
      <c r="W20" s="17">
        <f>(A1L213C10 + A1L229C10)</f>
        <v>258</v>
      </c>
      <c r="X20" s="16" t="s">
        <v>1649</v>
      </c>
      <c r="Y20" s="17">
        <f>(A1L213C11 + A1L229C11)</f>
        <v>479</v>
      </c>
      <c r="Z20" s="16" t="s">
        <v>1650</v>
      </c>
      <c r="AA20" s="17">
        <f>(A1L248C10 + A1L248C11)</f>
        <v>737</v>
      </c>
      <c r="AB20" s="16" t="s">
        <v>1651</v>
      </c>
      <c r="AC20" s="17">
        <f>(A1L213C13 + A1L229C13)</f>
        <v>133</v>
      </c>
      <c r="AD20" s="16" t="s">
        <v>1652</v>
      </c>
      <c r="AE20" s="17">
        <f>(A1L213C14 + A1L229C14)</f>
        <v>155</v>
      </c>
      <c r="AF20" s="16" t="s">
        <v>1653</v>
      </c>
      <c r="AG20" s="17">
        <f>(A1L248C13 + A1L248C14)</f>
        <v>288</v>
      </c>
      <c r="AH20" s="16" t="s">
        <v>1654</v>
      </c>
      <c r="AI20" s="17">
        <f>IF(RUN_YEARS &gt; 1,(A1L248C1 + A1L248C4) / 2, 0)</f>
        <v>36.5</v>
      </c>
      <c r="AJ20" s="16" t="s">
        <v>1655</v>
      </c>
      <c r="AK20" s="17">
        <f>IF(RUN_YEARS &gt; 1,(A1L248C2 + A1L248C5) / 2, 0)</f>
        <v>45</v>
      </c>
      <c r="AL20" s="16" t="s">
        <v>1656</v>
      </c>
      <c r="AM20" s="17">
        <f>(A1L248C16 + A1L248C17)</f>
        <v>81.5</v>
      </c>
      <c r="AN20" s="16" t="s">
        <v>1657</v>
      </c>
      <c r="AO20" s="17">
        <f>IF(RUN_YEARS &gt; 2,(A1L248C1 + A1L248C4 + A1L248C7) / 3, 0)</f>
        <v>67</v>
      </c>
      <c r="AP20" s="16" t="s">
        <v>1658</v>
      </c>
      <c r="AQ20" s="17">
        <f>IF(RUN_YEARS &gt; 2,(A1L248C2 + A1L248C5 + A1L248C8) / 3, 0)</f>
        <v>111.33333333333333</v>
      </c>
      <c r="AR20" s="16" t="s">
        <v>1659</v>
      </c>
      <c r="AS20" s="17">
        <f>(A1L248C19 + A1L248C20)</f>
        <v>178.33333333333331</v>
      </c>
      <c r="AT20" s="16" t="s">
        <v>1660</v>
      </c>
      <c r="AU20" s="17">
        <f>IF(RUN_YEARS &gt; 3,(A1L248C1 + A1L248C4 + A1L248C7 + A1L248C10) / 4, 0)</f>
        <v>114.75</v>
      </c>
      <c r="AV20" s="16" t="s">
        <v>1661</v>
      </c>
      <c r="AW20" s="17">
        <f>IF(RUN_YEARS &gt; 3,(A1L248C2 + A1L248C5 + A1L248C8 + A1L248C11) / 4, 0)</f>
        <v>203.25</v>
      </c>
      <c r="AX20" s="16" t="s">
        <v>1662</v>
      </c>
      <c r="AY20" s="17">
        <f>(A1L248C22 + A1L248C23)</f>
        <v>318</v>
      </c>
      <c r="AZ20" s="16" t="s">
        <v>1663</v>
      </c>
      <c r="BA20" s="17">
        <f>IF(RUN_YEARS &gt; 4,(A1L248C1 + A1L248C4 + A1L248C7 + A1L248C10 + A1L248C13) / 5, 0)</f>
        <v>118.4</v>
      </c>
      <c r="BB20" s="16" t="s">
        <v>1664</v>
      </c>
      <c r="BC20" s="17">
        <f>IF(RUN_YEARS &gt; 4,(A1L248C2 + A1L248C5 + A1L248C8 + A1L248C11 + A1L248C14) / 5, 0)</f>
        <v>193.6</v>
      </c>
      <c r="BD20" s="16" t="s">
        <v>1665</v>
      </c>
      <c r="BE20" s="17">
        <f>(A1L248C25 + A1L248C26)</f>
        <v>312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40184</v>
      </c>
      <c r="F21" s="16" t="s">
        <v>1667</v>
      </c>
      <c r="G21" s="17">
        <f>(A1L214C2 + A1L230C2)</f>
        <v>36537</v>
      </c>
      <c r="H21" s="16" t="s">
        <v>1668</v>
      </c>
      <c r="I21" s="17">
        <f>(A1L249C1 + A1L249C2)</f>
        <v>76721</v>
      </c>
      <c r="J21" s="16" t="s">
        <v>1669</v>
      </c>
      <c r="K21" s="17">
        <f>(A1L214C4 + A1L230C4)</f>
        <v>44871</v>
      </c>
      <c r="L21" s="16" t="s">
        <v>1670</v>
      </c>
      <c r="M21" s="17">
        <f>(A1L214C5 + A1L230C5)</f>
        <v>43432</v>
      </c>
      <c r="N21" s="16" t="s">
        <v>1671</v>
      </c>
      <c r="O21" s="17">
        <f>(A1L249C4 + A1L249C5)</f>
        <v>88303</v>
      </c>
      <c r="P21" s="16" t="s">
        <v>1672</v>
      </c>
      <c r="Q21" s="17">
        <f>(A1L214C7 + A1L230C7)</f>
        <v>50545</v>
      </c>
      <c r="R21" s="16" t="s">
        <v>1673</v>
      </c>
      <c r="S21" s="17">
        <f>(A1L214C8 + A1L230C8)</f>
        <v>47969</v>
      </c>
      <c r="T21" s="16" t="s">
        <v>1674</v>
      </c>
      <c r="U21" s="17">
        <f>(A1L249C7 + A1L249C8)</f>
        <v>98514</v>
      </c>
      <c r="V21" s="16" t="s">
        <v>1675</v>
      </c>
      <c r="W21" s="17">
        <f>(A1L214C10 + A1L230C10)</f>
        <v>46582</v>
      </c>
      <c r="X21" s="16" t="s">
        <v>1676</v>
      </c>
      <c r="Y21" s="17">
        <f>(A1L214C11 + A1L230C11)</f>
        <v>50076</v>
      </c>
      <c r="Z21" s="16" t="s">
        <v>1677</v>
      </c>
      <c r="AA21" s="17">
        <f>(A1L249C10 + A1L249C11)</f>
        <v>96658</v>
      </c>
      <c r="AB21" s="16" t="s">
        <v>1678</v>
      </c>
      <c r="AC21" s="17">
        <f>(A1L214C13 + A1L230C13)</f>
        <v>42758</v>
      </c>
      <c r="AD21" s="16" t="s">
        <v>1679</v>
      </c>
      <c r="AE21" s="17">
        <f>(A1L214C14 + A1L230C14)</f>
        <v>46057</v>
      </c>
      <c r="AF21" s="16" t="s">
        <v>1680</v>
      </c>
      <c r="AG21" s="17">
        <f>(A1L249C13 + A1L249C14)</f>
        <v>88815</v>
      </c>
      <c r="AH21" s="16" t="s">
        <v>1681</v>
      </c>
      <c r="AI21" s="17">
        <f>IF(RUN_YEARS &gt; 1,(A1L249C1 + A1L249C4) / 2, 0)</f>
        <v>42527.5</v>
      </c>
      <c r="AJ21" s="16" t="s">
        <v>1682</v>
      </c>
      <c r="AK21" s="17">
        <f>IF(RUN_YEARS &gt; 1,(A1L249C2 + A1L249C5) / 2, 0)</f>
        <v>39984.5</v>
      </c>
      <c r="AL21" s="16" t="s">
        <v>1683</v>
      </c>
      <c r="AM21" s="17">
        <f>(A1L249C16 + A1L249C17)</f>
        <v>82512</v>
      </c>
      <c r="AN21" s="16" t="s">
        <v>1684</v>
      </c>
      <c r="AO21" s="17">
        <f>IF(RUN_YEARS &gt; 2,(A1L249C1 + A1L249C4 + A1L249C7) / 3, 0)</f>
        <v>45200</v>
      </c>
      <c r="AP21" s="16" t="s">
        <v>1685</v>
      </c>
      <c r="AQ21" s="17">
        <f>IF(RUN_YEARS &gt; 2,(A1L249C2 + A1L249C5 + A1L249C8) / 3, 0)</f>
        <v>42646</v>
      </c>
      <c r="AR21" s="16" t="s">
        <v>1686</v>
      </c>
      <c r="AS21" s="17">
        <f>(A1L249C19 + A1L249C20)</f>
        <v>87846</v>
      </c>
      <c r="AT21" s="16" t="s">
        <v>1687</v>
      </c>
      <c r="AU21" s="17">
        <f>IF(RUN_YEARS &gt; 3,(A1L249C1 + A1L249C4 + A1L249C7 + A1L249C10) / 4, 0)</f>
        <v>45545.5</v>
      </c>
      <c r="AV21" s="16" t="s">
        <v>1688</v>
      </c>
      <c r="AW21" s="17">
        <f>IF(RUN_YEARS &gt; 3,(A1L249C2 + A1L249C5 + A1L249C8 + A1L249C11) / 4, 0)</f>
        <v>44503.5</v>
      </c>
      <c r="AX21" s="16" t="s">
        <v>1689</v>
      </c>
      <c r="AY21" s="17">
        <f>(A1L249C22 + A1L249C23)</f>
        <v>90049</v>
      </c>
      <c r="AZ21" s="16" t="s">
        <v>1690</v>
      </c>
      <c r="BA21" s="17">
        <f>IF(RUN_YEARS &gt; 4,(A1L249C1 + A1L249C4 + A1L249C7 + A1L249C10 + A1L249C13) / 5, 0)</f>
        <v>44988</v>
      </c>
      <c r="BB21" s="16" t="s">
        <v>1691</v>
      </c>
      <c r="BC21" s="17">
        <f>IF(RUN_YEARS &gt; 4,(A1L249C2 + A1L249C5 + A1L249C8 + A1L249C11 + A1L249C14) / 5, 0)</f>
        <v>44814.2</v>
      </c>
      <c r="BD21" s="16" t="s">
        <v>1692</v>
      </c>
      <c r="BE21" s="17">
        <f>(A1L249C25 + A1L249C26)</f>
        <v>89802.2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37219</v>
      </c>
      <c r="F22" s="16" t="s">
        <v>1694</v>
      </c>
      <c r="G22" s="17">
        <f>(A1L231C2)</f>
        <v>39819</v>
      </c>
      <c r="H22" s="16" t="s">
        <v>1695</v>
      </c>
      <c r="I22" s="17">
        <f>(A1L250C1 + A1L250C2)</f>
        <v>77038</v>
      </c>
      <c r="J22" s="16" t="s">
        <v>1696</v>
      </c>
      <c r="K22" s="17">
        <f>(A1L231C4)</f>
        <v>37441</v>
      </c>
      <c r="L22" s="16" t="s">
        <v>1697</v>
      </c>
      <c r="M22" s="17">
        <f>(A1L231C5)</f>
        <v>40465</v>
      </c>
      <c r="N22" s="16" t="s">
        <v>1698</v>
      </c>
      <c r="O22" s="17">
        <f>(A1L250C4 + A1L250C5)</f>
        <v>77906</v>
      </c>
      <c r="P22" s="16" t="s">
        <v>1699</v>
      </c>
      <c r="Q22" s="17">
        <f>(A1L231C7)</f>
        <v>42633</v>
      </c>
      <c r="R22" s="16" t="s">
        <v>1700</v>
      </c>
      <c r="S22" s="17">
        <f>(A1L231C8)</f>
        <v>43865</v>
      </c>
      <c r="T22" s="16" t="s">
        <v>1701</v>
      </c>
      <c r="U22" s="17">
        <f>(A1L250C7 + A1L250C8)</f>
        <v>86498</v>
      </c>
      <c r="V22" s="16" t="s">
        <v>1702</v>
      </c>
      <c r="W22" s="17">
        <f>(A1L231C10)</f>
        <v>43841</v>
      </c>
      <c r="X22" s="16" t="s">
        <v>1703</v>
      </c>
      <c r="Y22" s="17">
        <f>(A1L231C11)</f>
        <v>45939</v>
      </c>
      <c r="Z22" s="16" t="s">
        <v>1704</v>
      </c>
      <c r="AA22" s="17">
        <f>(A1L250C10 + A1L250C11)</f>
        <v>89780</v>
      </c>
      <c r="AB22" s="16" t="s">
        <v>1705</v>
      </c>
      <c r="AC22" s="17">
        <f>(A1L231C13)</f>
        <v>42923</v>
      </c>
      <c r="AD22" s="16" t="s">
        <v>1706</v>
      </c>
      <c r="AE22" s="17">
        <f>(A1L231C14)</f>
        <v>45007</v>
      </c>
      <c r="AF22" s="16" t="s">
        <v>1707</v>
      </c>
      <c r="AG22" s="17">
        <f>(A1L250C13 + A1L250C14)</f>
        <v>87930</v>
      </c>
      <c r="AH22" s="16" t="s">
        <v>1708</v>
      </c>
      <c r="AI22" s="17">
        <f>IF(RUN_YEARS &gt; 1,(A1L250C1 + A1L250C4) / 2, 0)</f>
        <v>37330</v>
      </c>
      <c r="AJ22" s="16" t="s">
        <v>1709</v>
      </c>
      <c r="AK22" s="17">
        <f>IF(RUN_YEARS &gt; 1,(A1L250C2 + A1L250C5) / 2, 0)</f>
        <v>40142</v>
      </c>
      <c r="AL22" s="16" t="s">
        <v>1710</v>
      </c>
      <c r="AM22" s="17">
        <f>(A1L250C16 + A1L250C17)</f>
        <v>77472</v>
      </c>
      <c r="AN22" s="16" t="s">
        <v>1711</v>
      </c>
      <c r="AO22" s="17">
        <f>IF(RUN_YEARS &gt; 2,(A1L250C1 + A1L250C4 + A1L250C7) / 3, 0)</f>
        <v>39097.666666666664</v>
      </c>
      <c r="AP22" s="16" t="s">
        <v>1712</v>
      </c>
      <c r="AQ22" s="17">
        <f>IF(RUN_YEARS &gt; 2,(A1L250C2 + A1L250C5 + A1L250C8) / 3, 0)</f>
        <v>41383</v>
      </c>
      <c r="AR22" s="16" t="s">
        <v>1713</v>
      </c>
      <c r="AS22" s="17">
        <f>(A1L250C19 + A1L250C20)</f>
        <v>80480.666666666657</v>
      </c>
      <c r="AT22" s="16" t="s">
        <v>1714</v>
      </c>
      <c r="AU22" s="17">
        <f>IF(RUN_YEARS &gt; 3,(A1L250C1 + A1L250C4 + A1L250C7 + A1L250C10) / 4, 0)</f>
        <v>40283.5</v>
      </c>
      <c r="AV22" s="16" t="s">
        <v>1715</v>
      </c>
      <c r="AW22" s="17">
        <f>IF(RUN_YEARS &gt; 3,(A1L250C2 + A1L250C5 + A1L250C8 + A1L250C11) / 4, 0)</f>
        <v>42522</v>
      </c>
      <c r="AX22" s="16" t="s">
        <v>1716</v>
      </c>
      <c r="AY22" s="17">
        <f>(A1L250C22 + A1L250C23)</f>
        <v>82805.5</v>
      </c>
      <c r="AZ22" s="16" t="s">
        <v>1717</v>
      </c>
      <c r="BA22" s="17">
        <f>IF(RUN_YEARS &gt; 4,(A1L250C1 + A1L250C4 + A1L250C7 + A1L250C10 + A1L250C13) / 5, 0)</f>
        <v>40811.4</v>
      </c>
      <c r="BB22" s="16" t="s">
        <v>1718</v>
      </c>
      <c r="BC22" s="17">
        <f>IF(RUN_YEARS &gt; 4,(A1L250C2 + A1L250C5 + A1L250C8 + A1L250C11 + A1L250C14) / 5, 0)</f>
        <v>43019</v>
      </c>
      <c r="BD22" s="16" t="s">
        <v>1719</v>
      </c>
      <c r="BE22" s="17">
        <f>(A1L250C25 + A1L250C26)</f>
        <v>83830.399999999994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159399</v>
      </c>
      <c r="F23" s="16" t="s">
        <v>1721</v>
      </c>
      <c r="G23" s="17">
        <f>(A1L232C2)</f>
        <v>174552</v>
      </c>
      <c r="H23" s="16" t="s">
        <v>1722</v>
      </c>
      <c r="I23" s="17">
        <f>(A1L251C1 + A1L251C2)</f>
        <v>333951</v>
      </c>
      <c r="J23" s="16" t="s">
        <v>1723</v>
      </c>
      <c r="K23" s="17">
        <f>(A1L232C4)</f>
        <v>152683</v>
      </c>
      <c r="L23" s="16" t="s">
        <v>1724</v>
      </c>
      <c r="M23" s="17">
        <f>(A1L232C5)</f>
        <v>167011</v>
      </c>
      <c r="N23" s="16" t="s">
        <v>1725</v>
      </c>
      <c r="O23" s="17">
        <f>(A1L251C4 + A1L251C5)</f>
        <v>319694</v>
      </c>
      <c r="P23" s="16" t="s">
        <v>1726</v>
      </c>
      <c r="Q23" s="17">
        <f>(A1L232C7)</f>
        <v>162398</v>
      </c>
      <c r="R23" s="16" t="s">
        <v>1727</v>
      </c>
      <c r="S23" s="17">
        <f>(A1L232C8)</f>
        <v>178971</v>
      </c>
      <c r="T23" s="16" t="s">
        <v>1728</v>
      </c>
      <c r="U23" s="17">
        <f>(A1L251C7 + A1L251C8)</f>
        <v>341369</v>
      </c>
      <c r="V23" s="16" t="s">
        <v>1729</v>
      </c>
      <c r="W23" s="17">
        <f>(A1L232C10)</f>
        <v>133668</v>
      </c>
      <c r="X23" s="16" t="s">
        <v>1730</v>
      </c>
      <c r="Y23" s="17">
        <f>(A1L232C11)</f>
        <v>143007</v>
      </c>
      <c r="Z23" s="16" t="s">
        <v>1731</v>
      </c>
      <c r="AA23" s="17">
        <f>(A1L251C10 + A1L251C11)</f>
        <v>276675</v>
      </c>
      <c r="AB23" s="16" t="s">
        <v>1732</v>
      </c>
      <c r="AC23" s="17">
        <f>(A1L232C13)</f>
        <v>135747</v>
      </c>
      <c r="AD23" s="16" t="s">
        <v>1733</v>
      </c>
      <c r="AE23" s="17">
        <f>(A1L232C14)</f>
        <v>146749</v>
      </c>
      <c r="AF23" s="16" t="s">
        <v>1734</v>
      </c>
      <c r="AG23" s="17">
        <f>(A1L251C13 + A1L251C14)</f>
        <v>282496</v>
      </c>
      <c r="AH23" s="16" t="s">
        <v>1735</v>
      </c>
      <c r="AI23" s="17">
        <f>IF(RUN_YEARS &gt; 1,(A1L251C1 + A1L251C4) / 2, 0)</f>
        <v>156041</v>
      </c>
      <c r="AJ23" s="16" t="s">
        <v>1736</v>
      </c>
      <c r="AK23" s="17">
        <f>IF(RUN_YEARS &gt; 1,(A1L251C2 + A1L251C5) / 2, 0)</f>
        <v>170781.5</v>
      </c>
      <c r="AL23" s="16" t="s">
        <v>1737</v>
      </c>
      <c r="AM23" s="17">
        <f>(A1L251C16 + A1L251C17)</f>
        <v>326822.5</v>
      </c>
      <c r="AN23" s="16" t="s">
        <v>1738</v>
      </c>
      <c r="AO23" s="17">
        <f>IF(RUN_YEARS &gt; 2,(A1L251C1 + A1L251C4 + A1L251C7) / 3, 0)</f>
        <v>158160</v>
      </c>
      <c r="AP23" s="16" t="s">
        <v>1739</v>
      </c>
      <c r="AQ23" s="17">
        <f>IF(RUN_YEARS &gt; 2,(A1L251C2 + A1L251C5 + A1L251C8) / 3, 0)</f>
        <v>173511.33333333334</v>
      </c>
      <c r="AR23" s="16" t="s">
        <v>1740</v>
      </c>
      <c r="AS23" s="17">
        <f>(A1L251C19 + A1L251C20)</f>
        <v>331671.33333333337</v>
      </c>
      <c r="AT23" s="16" t="s">
        <v>1741</v>
      </c>
      <c r="AU23" s="17">
        <f>IF(RUN_YEARS &gt; 3,(A1L251C1 + A1L251C4 + A1L251C7 + A1L251C10) / 4, 0)</f>
        <v>152037</v>
      </c>
      <c r="AV23" s="16" t="s">
        <v>1742</v>
      </c>
      <c r="AW23" s="17">
        <f>IF(RUN_YEARS &gt; 3,(A1L251C2 + A1L251C5 + A1L251C8 + A1L251C11) / 4, 0)</f>
        <v>165885.25</v>
      </c>
      <c r="AX23" s="16" t="s">
        <v>1743</v>
      </c>
      <c r="AY23" s="17">
        <f>(A1L251C22 + A1L251C23)</f>
        <v>317922.25</v>
      </c>
      <c r="AZ23" s="16" t="s">
        <v>1744</v>
      </c>
      <c r="BA23" s="17">
        <f>IF(RUN_YEARS &gt; 4,(A1L251C1 + A1L251C4 + A1L251C7 + A1L251C10 + A1L251C13) / 5, 0)</f>
        <v>148779</v>
      </c>
      <c r="BB23" s="16" t="s">
        <v>1745</v>
      </c>
      <c r="BC23" s="17">
        <f>IF(RUN_YEARS &gt; 4,(A1L251C2 + A1L251C5 + A1L251C8 + A1L251C11 + A1L251C14) / 5, 0)</f>
        <v>162058</v>
      </c>
      <c r="BD23" s="16" t="s">
        <v>1746</v>
      </c>
      <c r="BE23" s="17">
        <f>(A1L251C25 + A1L251C26)</f>
        <v>310837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3870</v>
      </c>
      <c r="F24" s="16" t="s">
        <v>1748</v>
      </c>
      <c r="G24" s="17">
        <f>(A1L215C2 + A1L233C2)</f>
        <v>3944</v>
      </c>
      <c r="H24" s="16" t="s">
        <v>1749</v>
      </c>
      <c r="I24" s="17">
        <f>(A1L252C1 + A1L252C2)</f>
        <v>7814</v>
      </c>
      <c r="J24" s="16" t="s">
        <v>1750</v>
      </c>
      <c r="K24" s="17">
        <f>(A1L215C4 + A1L233C4)</f>
        <v>3467</v>
      </c>
      <c r="L24" s="16" t="s">
        <v>1751</v>
      </c>
      <c r="M24" s="17">
        <f>(A1L215C5 + A1L233C5)</f>
        <v>3535</v>
      </c>
      <c r="N24" s="16" t="s">
        <v>1752</v>
      </c>
      <c r="O24" s="17">
        <f>(A1L252C4 + A1L252C5)</f>
        <v>7002</v>
      </c>
      <c r="P24" s="16" t="s">
        <v>1753</v>
      </c>
      <c r="Q24" s="17">
        <f>(A1L215C7 + A1L233C7)</f>
        <v>3605</v>
      </c>
      <c r="R24" s="16" t="s">
        <v>1754</v>
      </c>
      <c r="S24" s="17">
        <f>(A1L215C8 + A1L233C8)</f>
        <v>3687</v>
      </c>
      <c r="T24" s="16" t="s">
        <v>1755</v>
      </c>
      <c r="U24" s="17">
        <f>(A1L252C7 + A1L252C8)</f>
        <v>7292</v>
      </c>
      <c r="V24" s="16" t="s">
        <v>1756</v>
      </c>
      <c r="W24" s="17">
        <f>(A1L215C10 + A1L233C10)</f>
        <v>2874</v>
      </c>
      <c r="X24" s="16" t="s">
        <v>1757</v>
      </c>
      <c r="Y24" s="17">
        <f>(A1L215C11 + A1L233C11)</f>
        <v>3038</v>
      </c>
      <c r="Z24" s="16" t="s">
        <v>1758</v>
      </c>
      <c r="AA24" s="17">
        <f>(A1L252C10 + A1L252C11)</f>
        <v>5912</v>
      </c>
      <c r="AB24" s="16" t="s">
        <v>1759</v>
      </c>
      <c r="AC24" s="17">
        <f>(A1L215C13 + A1L233C13)</f>
        <v>809</v>
      </c>
      <c r="AD24" s="16" t="s">
        <v>1760</v>
      </c>
      <c r="AE24" s="17">
        <f>(A1L215C14 + A1L233C14)</f>
        <v>420</v>
      </c>
      <c r="AF24" s="16" t="s">
        <v>1761</v>
      </c>
      <c r="AG24" s="17">
        <f>(A1L252C13 + A1L252C14)</f>
        <v>1229</v>
      </c>
      <c r="AH24" s="16" t="s">
        <v>1762</v>
      </c>
      <c r="AI24" s="17">
        <f>IF(RUN_YEARS &gt; 1,(A1L252C1 + A1L252C4) / 2, 0)</f>
        <v>3668.5</v>
      </c>
      <c r="AJ24" s="16" t="s">
        <v>1763</v>
      </c>
      <c r="AK24" s="17">
        <f>IF(RUN_YEARS &gt; 1,(A1L252C2 + A1L252C5) / 2, 0)</f>
        <v>3739.5</v>
      </c>
      <c r="AL24" s="16" t="s">
        <v>1764</v>
      </c>
      <c r="AM24" s="17">
        <f>(A1L252C16 + A1L252C17)</f>
        <v>7408</v>
      </c>
      <c r="AN24" s="16" t="s">
        <v>1765</v>
      </c>
      <c r="AO24" s="17">
        <f>IF(RUN_YEARS &gt; 2,(A1L252C1 + A1L252C4 + A1L252C7) / 3, 0)</f>
        <v>3647.3333333333335</v>
      </c>
      <c r="AP24" s="16" t="s">
        <v>1766</v>
      </c>
      <c r="AQ24" s="17">
        <f>IF(RUN_YEARS &gt; 2,(A1L252C2 + A1L252C5 + A1L252C8) / 3, 0)</f>
        <v>3722</v>
      </c>
      <c r="AR24" s="16" t="s">
        <v>1767</v>
      </c>
      <c r="AS24" s="17">
        <f>(A1L252C19 + A1L252C20)</f>
        <v>7369.3333333333339</v>
      </c>
      <c r="AT24" s="16" t="s">
        <v>1768</v>
      </c>
      <c r="AU24" s="17">
        <f>IF(RUN_YEARS &gt; 3,(A1L252C1 + A1L252C4 + A1L252C7 + A1L252C10) / 4, 0)</f>
        <v>3454</v>
      </c>
      <c r="AV24" s="16" t="s">
        <v>1769</v>
      </c>
      <c r="AW24" s="17">
        <f>IF(RUN_YEARS &gt; 3,(A1L252C2 + A1L252C5 + A1L252C8 + A1L252C11) / 4, 0)</f>
        <v>3551</v>
      </c>
      <c r="AX24" s="16" t="s">
        <v>1770</v>
      </c>
      <c r="AY24" s="17">
        <f>(A1L252C22 + A1L252C23)</f>
        <v>7005</v>
      </c>
      <c r="AZ24" s="16" t="s">
        <v>1771</v>
      </c>
      <c r="BA24" s="17">
        <f>IF(RUN_YEARS &gt; 4,(A1L252C1 + A1L252C4 + A1L252C7 + A1L252C10 + A1L252C13) / 5, 0)</f>
        <v>2925</v>
      </c>
      <c r="BB24" s="16" t="s">
        <v>1772</v>
      </c>
      <c r="BC24" s="17">
        <f>IF(RUN_YEARS &gt; 4,(A1L252C2 + A1L252C5 + A1L252C8 + A1L252C11 + A1L252C14) / 5, 0)</f>
        <v>2924.8</v>
      </c>
      <c r="BD24" s="16" t="s">
        <v>1773</v>
      </c>
      <c r="BE24" s="17">
        <f>(A1L252C25 + A1L252C26)</f>
        <v>5849.8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200488</v>
      </c>
      <c r="F25" s="16" t="s">
        <v>1775</v>
      </c>
      <c r="G25" s="17">
        <f>(A1L215C2 + A1L234C2)</f>
        <v>218315</v>
      </c>
      <c r="H25" s="16" t="s">
        <v>1776</v>
      </c>
      <c r="I25" s="17">
        <f>(A1L253C1 + A1L253C2)</f>
        <v>418803</v>
      </c>
      <c r="J25" s="16" t="s">
        <v>1777</v>
      </c>
      <c r="K25" s="17">
        <f>(A1L215C4 + A1L234C4)</f>
        <v>193591</v>
      </c>
      <c r="L25" s="16" t="s">
        <v>1778</v>
      </c>
      <c r="M25" s="17">
        <f>(A1L215C5 + A1L234C5)</f>
        <v>211011</v>
      </c>
      <c r="N25" s="16" t="s">
        <v>1779</v>
      </c>
      <c r="O25" s="17">
        <f>(A1L253C4 + A1L253C5)</f>
        <v>404602</v>
      </c>
      <c r="P25" s="16" t="s">
        <v>1780</v>
      </c>
      <c r="Q25" s="17">
        <f>(A1L215C7 + A1L234C7)</f>
        <v>208636</v>
      </c>
      <c r="R25" s="16" t="s">
        <v>1781</v>
      </c>
      <c r="S25" s="17">
        <f>(A1L215C8 + A1L234C8)</f>
        <v>226523</v>
      </c>
      <c r="T25" s="16" t="s">
        <v>1782</v>
      </c>
      <c r="U25" s="17">
        <f>(A1L253C7 + A1L253C8)</f>
        <v>435159</v>
      </c>
      <c r="V25" s="16" t="s">
        <v>1783</v>
      </c>
      <c r="W25" s="17">
        <f>(A1L215C10 + A1L234C10)</f>
        <v>180383</v>
      </c>
      <c r="X25" s="16" t="s">
        <v>1784</v>
      </c>
      <c r="Y25" s="17">
        <f>(A1L215C11 + A1L234C11)</f>
        <v>191984</v>
      </c>
      <c r="Z25" s="16" t="s">
        <v>1785</v>
      </c>
      <c r="AA25" s="17">
        <f>(A1L253C10 + A1L253C11)</f>
        <v>372367</v>
      </c>
      <c r="AB25" s="16" t="s">
        <v>1786</v>
      </c>
      <c r="AC25" s="17">
        <f>(A1L215C13 + A1L234C13)</f>
        <v>179479</v>
      </c>
      <c r="AD25" s="16" t="s">
        <v>1787</v>
      </c>
      <c r="AE25" s="17">
        <f>(A1L215C14 + A1L234C14)</f>
        <v>192176</v>
      </c>
      <c r="AF25" s="16" t="s">
        <v>1788</v>
      </c>
      <c r="AG25" s="17">
        <f>(A1L253C13 + A1L253C14)</f>
        <v>371655</v>
      </c>
      <c r="AH25" s="16" t="s">
        <v>1789</v>
      </c>
      <c r="AI25" s="17">
        <f>IF(RUN_YEARS &gt; 1,(A1L253C1 + A1L253C4) / 2, 0)</f>
        <v>197039.5</v>
      </c>
      <c r="AJ25" s="16" t="s">
        <v>1790</v>
      </c>
      <c r="AK25" s="17">
        <f>IF(RUN_YEARS &gt; 1,(A1L253C2 + A1L253C5) / 2, 0)</f>
        <v>214663</v>
      </c>
      <c r="AL25" s="16" t="s">
        <v>1791</v>
      </c>
      <c r="AM25" s="17">
        <f>(A1L253C16 + A1L253C17)</f>
        <v>411702.5</v>
      </c>
      <c r="AN25" s="16" t="s">
        <v>1792</v>
      </c>
      <c r="AO25" s="17">
        <f>IF(RUN_YEARS &gt; 2,(A1L253C1 + A1L253C4 + A1L253C7) / 3, 0)</f>
        <v>200905</v>
      </c>
      <c r="AP25" s="16" t="s">
        <v>1793</v>
      </c>
      <c r="AQ25" s="17">
        <f>IF(RUN_YEARS &gt; 2,(A1L253C2 + A1L253C5 + A1L253C8) / 3, 0)</f>
        <v>218616.33333333334</v>
      </c>
      <c r="AR25" s="16" t="s">
        <v>1794</v>
      </c>
      <c r="AS25" s="17">
        <f>(A1L253C19 + A1L253C20)</f>
        <v>419521.33333333337</v>
      </c>
      <c r="AT25" s="16" t="s">
        <v>1795</v>
      </c>
      <c r="AU25" s="17">
        <f>IF(RUN_YEARS &gt; 3,(A1L253C1 + A1L253C4 + A1L253C7 + A1L253C10) / 4, 0)</f>
        <v>195774.5</v>
      </c>
      <c r="AV25" s="16" t="s">
        <v>1796</v>
      </c>
      <c r="AW25" s="17">
        <f>IF(RUN_YEARS &gt; 3,(A1L253C2 + A1L253C5 + A1L253C8 + A1L253C11) / 4, 0)</f>
        <v>211958.25</v>
      </c>
      <c r="AX25" s="16" t="s">
        <v>1797</v>
      </c>
      <c r="AY25" s="17">
        <f>(A1L253C22 + A1L253C23)</f>
        <v>407732.75</v>
      </c>
      <c r="AZ25" s="16" t="s">
        <v>1798</v>
      </c>
      <c r="BA25" s="17">
        <f>IF(RUN_YEARS &gt; 4,(A1L253C1 + A1L253C4 + A1L253C7 + A1L253C10 + A1L253C13) / 5, 0)</f>
        <v>192515.4</v>
      </c>
      <c r="BB25" s="16" t="s">
        <v>1799</v>
      </c>
      <c r="BC25" s="17">
        <f>IF(RUN_YEARS &gt; 4,(A1L253C2 + A1L253C5 + A1L253C8 + A1L253C11 + A1L253C14) / 5, 0)</f>
        <v>208001.8</v>
      </c>
      <c r="BD25" s="16" t="s">
        <v>1800</v>
      </c>
      <c r="BE25" s="17">
        <f>(A1L253C25 + A1L253C26)</f>
        <v>400517.19999999995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772538</v>
      </c>
      <c r="F26" s="16" t="s">
        <v>1802</v>
      </c>
      <c r="G26" s="17">
        <f>(A1L216C2 + A1L235C2)</f>
        <v>694936</v>
      </c>
      <c r="H26" s="16" t="s">
        <v>1803</v>
      </c>
      <c r="I26" s="17">
        <f>(A1L254C1 + A1L254C2)</f>
        <v>1467474</v>
      </c>
      <c r="J26" s="16" t="s">
        <v>1804</v>
      </c>
      <c r="K26" s="17">
        <f>(A1L216C4 + A1L235C4)</f>
        <v>791606</v>
      </c>
      <c r="L26" s="16" t="s">
        <v>1805</v>
      </c>
      <c r="M26" s="17">
        <f>(A1L216C5 + A1L235C5)</f>
        <v>721429</v>
      </c>
      <c r="N26" s="16" t="s">
        <v>1806</v>
      </c>
      <c r="O26" s="17">
        <f>(A1L254C4 + A1L254C5)</f>
        <v>1513035</v>
      </c>
      <c r="P26" s="16" t="s">
        <v>1807</v>
      </c>
      <c r="Q26" s="17">
        <f>(A1L216C7 + A1L235C7)</f>
        <v>836801</v>
      </c>
      <c r="R26" s="16" t="s">
        <v>1808</v>
      </c>
      <c r="S26" s="17">
        <f>(A1L216C8 + A1L235C8)</f>
        <v>749414</v>
      </c>
      <c r="T26" s="16" t="s">
        <v>1809</v>
      </c>
      <c r="U26" s="17">
        <f>(A1L254C7 + A1L254C8)</f>
        <v>1586215</v>
      </c>
      <c r="V26" s="16" t="s">
        <v>1810</v>
      </c>
      <c r="W26" s="17">
        <f>(A1L216C10 + A1L235C10)</f>
        <v>784315</v>
      </c>
      <c r="X26" s="16" t="s">
        <v>1811</v>
      </c>
      <c r="Y26" s="17">
        <f>(A1L216C11 + A1L235C11)</f>
        <v>678718</v>
      </c>
      <c r="Z26" s="16" t="s">
        <v>1812</v>
      </c>
      <c r="AA26" s="17">
        <f>(A1L254C10 + A1L254C11)</f>
        <v>1463033</v>
      </c>
      <c r="AB26" s="16" t="s">
        <v>1813</v>
      </c>
      <c r="AC26" s="17">
        <f>(A1L216C13 + A1L235C13)</f>
        <v>737105</v>
      </c>
      <c r="AD26" s="16" t="s">
        <v>1814</v>
      </c>
      <c r="AE26" s="17">
        <f>(A1L216C14 + A1L235C14)</f>
        <v>598155</v>
      </c>
      <c r="AF26" s="16" t="s">
        <v>1815</v>
      </c>
      <c r="AG26" s="17">
        <f>(A1L254C13 + A1L254C14)</f>
        <v>1335260</v>
      </c>
      <c r="AH26" s="16" t="s">
        <v>1816</v>
      </c>
      <c r="AI26" s="17">
        <f>IF(RUN_YEARS &gt; 1,(A1L254C1 + A1L254C4) / 2, 0)</f>
        <v>782072</v>
      </c>
      <c r="AJ26" s="16" t="s">
        <v>1817</v>
      </c>
      <c r="AK26" s="17">
        <f>IF(RUN_YEARS &gt; 1,(A1L254C2 + A1L254C5) / 2, 0)</f>
        <v>708182.5</v>
      </c>
      <c r="AL26" s="16" t="s">
        <v>1818</v>
      </c>
      <c r="AM26" s="17">
        <f>(A1L254C16 + A1L254C17)</f>
        <v>1490254.5</v>
      </c>
      <c r="AN26" s="16" t="s">
        <v>1819</v>
      </c>
      <c r="AO26" s="17">
        <f>IF(RUN_YEARS &gt; 2,(A1L254C1 + A1L254C4 + A1L254C7) / 3, 0)</f>
        <v>800315</v>
      </c>
      <c r="AP26" s="16" t="s">
        <v>1820</v>
      </c>
      <c r="AQ26" s="17">
        <f>IF(RUN_YEARS &gt; 2,(A1L254C2 + A1L254C5 + A1L254C8) / 3, 0)</f>
        <v>721926.33333333337</v>
      </c>
      <c r="AR26" s="16" t="s">
        <v>1821</v>
      </c>
      <c r="AS26" s="17">
        <f>(A1L254C19 + A1L254C20)</f>
        <v>1522241.3333333335</v>
      </c>
      <c r="AT26" s="16" t="s">
        <v>1822</v>
      </c>
      <c r="AU26" s="17">
        <f>IF(RUN_YEARS &gt; 3,(A1L254C1 + A1L254C4 + A1L254C7 + A1L254C10) / 4, 0)</f>
        <v>796315</v>
      </c>
      <c r="AV26" s="16" t="s">
        <v>1823</v>
      </c>
      <c r="AW26" s="17">
        <f>IF(RUN_YEARS &gt; 3,(A1L254C2 + A1L254C5 + A1L254C8 + A1L254C11) / 4, 0)</f>
        <v>711124.25</v>
      </c>
      <c r="AX26" s="16" t="s">
        <v>1824</v>
      </c>
      <c r="AY26" s="17">
        <f>(A1L254C22 + A1L254C23)</f>
        <v>1507439.25</v>
      </c>
      <c r="AZ26" s="16" t="s">
        <v>1825</v>
      </c>
      <c r="BA26" s="17">
        <f>IF(RUN_YEARS &gt; 4,(A1L254C1 + A1L254C4 + A1L254C7 + A1L254C10 + A1L254C13) / 5, 0)</f>
        <v>784473</v>
      </c>
      <c r="BB26" s="16" t="s">
        <v>1826</v>
      </c>
      <c r="BC26" s="17">
        <f>IF(RUN_YEARS &gt; 4,(A1L254C2 + A1L254C5 + A1L254C8 + A1L254C11 + A1L254C14) / 5, 0)</f>
        <v>688530.4</v>
      </c>
      <c r="BD26" s="16" t="s">
        <v>1827</v>
      </c>
      <c r="BE26" s="17">
        <f>(A1L254C25 + A1L254C26)</f>
        <v>1473003.4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B6B26-B580-48DD-BDEE-CFD0D2871FE0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0</v>
      </c>
      <c r="L8" s="16" t="s">
        <v>1875</v>
      </c>
      <c r="M8" s="15">
        <v>0</v>
      </c>
      <c r="N8" s="16" t="s">
        <v>1877</v>
      </c>
      <c r="O8" s="17">
        <f>(A1L301C4 + A1L301C5)</f>
        <v>0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0</v>
      </c>
      <c r="AD8" s="16" t="s">
        <v>1875</v>
      </c>
      <c r="AE8" s="15">
        <v>0</v>
      </c>
      <c r="AF8" s="16" t="s">
        <v>1880</v>
      </c>
      <c r="AG8" s="17">
        <f>(A1L301C13 + A1L301C14)</f>
        <v>0</v>
      </c>
      <c r="AH8" s="16" t="s">
        <v>1881</v>
      </c>
      <c r="AI8" s="17">
        <f>IF(RUN_YEARS &gt; 1,(A1L301C3 + A1L301C6) / 2, 0 )</f>
        <v>0</v>
      </c>
      <c r="AJ8" s="16" t="s">
        <v>1882</v>
      </c>
      <c r="AK8" s="17">
        <f>IF(RUN_YEARS &gt; 2,(A1L301C3 + A1L301C6 + A1L301C9) / 3, 0 )</f>
        <v>0</v>
      </c>
      <c r="AL8" s="16" t="s">
        <v>1883</v>
      </c>
      <c r="AM8" s="17">
        <f>IF(RUN_YEARS &gt; 3,(A1L301C3 + A1L301C6 + A1L301C9 + A1L301C12) / 4, 0 )</f>
        <v>0</v>
      </c>
      <c r="AN8" s="16" t="s">
        <v>1884</v>
      </c>
      <c r="AO8" s="17">
        <f>IF(RUN_YEARS &gt; 4,(A1L301C3 + A1L301C6 + A1L301C9 + A1L301C12 + A1L301C15) / 5, 0 )</f>
        <v>0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7.0000000000000001E-3</v>
      </c>
      <c r="F9" s="16" t="s">
        <v>1885</v>
      </c>
      <c r="G9" s="15">
        <v>0.122</v>
      </c>
      <c r="H9" s="16" t="s">
        <v>1886</v>
      </c>
      <c r="I9" s="17">
        <f>(A1L302C1 + A1L302C2)</f>
        <v>0.129</v>
      </c>
      <c r="J9" s="16" t="s">
        <v>1885</v>
      </c>
      <c r="K9" s="15">
        <v>8.0000000000000002E-3</v>
      </c>
      <c r="L9" s="16" t="s">
        <v>1885</v>
      </c>
      <c r="M9" s="15">
        <v>0.18099999999999999</v>
      </c>
      <c r="N9" s="16" t="s">
        <v>1887</v>
      </c>
      <c r="O9" s="17">
        <f>(A1L302C4 + A1L302C5)</f>
        <v>0.189</v>
      </c>
      <c r="P9" s="16" t="s">
        <v>1885</v>
      </c>
      <c r="Q9" s="15">
        <v>1.7000000000000001E-2</v>
      </c>
      <c r="R9" s="16" t="s">
        <v>1885</v>
      </c>
      <c r="S9" s="15">
        <v>0.23699999999999999</v>
      </c>
      <c r="T9" s="16" t="s">
        <v>1888</v>
      </c>
      <c r="U9" s="17">
        <f>(A1L302C7 + A1L302C8)</f>
        <v>0.254</v>
      </c>
      <c r="V9" s="16" t="s">
        <v>1885</v>
      </c>
      <c r="W9" s="15">
        <v>3.1E-2</v>
      </c>
      <c r="X9" s="16" t="s">
        <v>1885</v>
      </c>
      <c r="Y9" s="15">
        <v>0.25700000000000001</v>
      </c>
      <c r="Z9" s="16" t="s">
        <v>1889</v>
      </c>
      <c r="AA9" s="17">
        <f>(A1L302C10 + A1L302C11)</f>
        <v>0.28800000000000003</v>
      </c>
      <c r="AB9" s="16" t="s">
        <v>1885</v>
      </c>
      <c r="AC9" s="15">
        <v>1.2E-2</v>
      </c>
      <c r="AD9" s="16" t="s">
        <v>1885</v>
      </c>
      <c r="AE9" s="15">
        <v>0.40100000000000002</v>
      </c>
      <c r="AF9" s="16" t="s">
        <v>1890</v>
      </c>
      <c r="AG9" s="17">
        <f>(A1L302C13 + A1L302C14)</f>
        <v>0.41300000000000003</v>
      </c>
      <c r="AH9" s="16" t="s">
        <v>1891</v>
      </c>
      <c r="AI9" s="17">
        <f>IF(RUN_YEARS &gt; 1,(A1L302C3 + A1L302C6) / 2, 0 )</f>
        <v>0.159</v>
      </c>
      <c r="AJ9" s="16" t="s">
        <v>1892</v>
      </c>
      <c r="AK9" s="17">
        <f>IF(RUN_YEARS &gt; 2,(A1L302C3 + A1L302C6 + A1L302C9) / 3, 0 )</f>
        <v>0.19066666666666668</v>
      </c>
      <c r="AL9" s="16" t="s">
        <v>1893</v>
      </c>
      <c r="AM9" s="17">
        <f>IF(RUN_YEARS &gt; 3,(A1L302C3 + A1L302C6 + A1L302C9 + A1L302C12) / 4, 0 )</f>
        <v>0.21500000000000002</v>
      </c>
      <c r="AN9" s="16" t="s">
        <v>1894</v>
      </c>
      <c r="AO9" s="17">
        <f>IF(RUN_YEARS &gt; 4,(A1L302C3 + A1L302C6 + A1L302C9 + A1L302C12 + A1L302C15) / 5, 0 )</f>
        <v>0.25460000000000005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0.747</v>
      </c>
      <c r="F10" s="16" t="s">
        <v>1895</v>
      </c>
      <c r="G10" s="15">
        <v>2.0699999999999998</v>
      </c>
      <c r="H10" s="16" t="s">
        <v>1896</v>
      </c>
      <c r="I10" s="17">
        <f>(A1L303C1 + A1L303C2)</f>
        <v>2.8169999999999997</v>
      </c>
      <c r="J10" s="16" t="s">
        <v>1895</v>
      </c>
      <c r="K10" s="15">
        <v>0.65400000000000003</v>
      </c>
      <c r="L10" s="16" t="s">
        <v>1895</v>
      </c>
      <c r="M10" s="15">
        <v>1.839</v>
      </c>
      <c r="N10" s="16" t="s">
        <v>1897</v>
      </c>
      <c r="O10" s="17">
        <f>(A1L303C4 + A1L303C5)</f>
        <v>2.4929999999999999</v>
      </c>
      <c r="P10" s="16" t="s">
        <v>1895</v>
      </c>
      <c r="Q10" s="15">
        <v>0.65300000000000002</v>
      </c>
      <c r="R10" s="16" t="s">
        <v>1895</v>
      </c>
      <c r="S10" s="15">
        <v>2.129</v>
      </c>
      <c r="T10" s="16" t="s">
        <v>1898</v>
      </c>
      <c r="U10" s="17">
        <f>(A1L303C7 + A1L303C8)</f>
        <v>2.782</v>
      </c>
      <c r="V10" s="16" t="s">
        <v>1895</v>
      </c>
      <c r="W10" s="15">
        <v>0.33800000000000002</v>
      </c>
      <c r="X10" s="16" t="s">
        <v>1895</v>
      </c>
      <c r="Y10" s="15">
        <v>1.671</v>
      </c>
      <c r="Z10" s="16" t="s">
        <v>1899</v>
      </c>
      <c r="AA10" s="17">
        <f>(A1L303C10 + A1L303C11)</f>
        <v>2.0089999999999999</v>
      </c>
      <c r="AB10" s="16" t="s">
        <v>1895</v>
      </c>
      <c r="AC10" s="15">
        <v>0.31900000000000001</v>
      </c>
      <c r="AD10" s="16" t="s">
        <v>1895</v>
      </c>
      <c r="AE10" s="15">
        <v>1.546</v>
      </c>
      <c r="AF10" s="16" t="s">
        <v>1900</v>
      </c>
      <c r="AG10" s="17">
        <f>(A1L303C13 + A1L303C14)</f>
        <v>1.865</v>
      </c>
      <c r="AH10" s="16" t="s">
        <v>1901</v>
      </c>
      <c r="AI10" s="17">
        <f>IF(RUN_YEARS &gt; 1,(A1L303C3 + A1L303C6) / 2, 0 )</f>
        <v>2.6549999999999998</v>
      </c>
      <c r="AJ10" s="16" t="s">
        <v>1902</v>
      </c>
      <c r="AK10" s="17">
        <f>IF(RUN_YEARS &gt; 2,(A1L303C3 + A1L303C6 + A1L303C9) / 3, 0 )</f>
        <v>2.6973333333333329</v>
      </c>
      <c r="AL10" s="16" t="s">
        <v>1903</v>
      </c>
      <c r="AM10" s="17">
        <f>IF(RUN_YEARS &gt; 3,(A1L303C3 + A1L303C6 + A1L303C9 + A1L303C12) / 4, 0 )</f>
        <v>2.5252499999999998</v>
      </c>
      <c r="AN10" s="16" t="s">
        <v>1904</v>
      </c>
      <c r="AO10" s="17">
        <f>IF(RUN_YEARS &gt; 4,(A1L303C3 + A1L303C6 + A1L303C9 + A1L303C12 + A1L303C15) / 5, 0 )</f>
        <v>2.3931999999999998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0.754</v>
      </c>
      <c r="F11" s="16" t="s">
        <v>1906</v>
      </c>
      <c r="G11" s="17">
        <f>(A1L302C2 + A1L303C2)</f>
        <v>2.1919999999999997</v>
      </c>
      <c r="H11" s="16" t="s">
        <v>1907</v>
      </c>
      <c r="I11" s="17">
        <f>(_xlfn.SINGLE(A1L304C1) +_xlfn.SINGLE( A1L304C2))</f>
        <v>2.9459999999999997</v>
      </c>
      <c r="J11" s="16" t="s">
        <v>1908</v>
      </c>
      <c r="K11" s="17">
        <f>(A1L302C4 + A1L303C4)</f>
        <v>0.66200000000000003</v>
      </c>
      <c r="L11" s="16" t="s">
        <v>1909</v>
      </c>
      <c r="M11" s="17">
        <f>(A1L302C5 + A1L303C5)</f>
        <v>2.02</v>
      </c>
      <c r="N11" s="16" t="s">
        <v>1910</v>
      </c>
      <c r="O11" s="17">
        <f>(_xlfn.SINGLE(A1L304C4) +_xlfn.SINGLE( A1L304C5))</f>
        <v>2.6819999999999999</v>
      </c>
      <c r="P11" s="16" t="s">
        <v>1911</v>
      </c>
      <c r="Q11" s="17">
        <f>(A1L302C7 + A1L303C7)</f>
        <v>0.67</v>
      </c>
      <c r="R11" s="16" t="s">
        <v>1912</v>
      </c>
      <c r="S11" s="17">
        <f>(A1L302C8 + A1L303C8)</f>
        <v>2.3660000000000001</v>
      </c>
      <c r="T11" s="16" t="s">
        <v>1913</v>
      </c>
      <c r="U11" s="17">
        <f>(_xlfn.SINGLE(A1L304C7) +_xlfn.SINGLE( A1L304C8))</f>
        <v>3.036</v>
      </c>
      <c r="V11" s="16" t="s">
        <v>1914</v>
      </c>
      <c r="W11" s="17">
        <f>(A1L302C10 + A1L303C10)</f>
        <v>0.36899999999999999</v>
      </c>
      <c r="X11" s="16" t="s">
        <v>1915</v>
      </c>
      <c r="Y11" s="17">
        <f>(A1L302C11 + A1L303C11)</f>
        <v>1.9279999999999999</v>
      </c>
      <c r="Z11" s="16" t="s">
        <v>1916</v>
      </c>
      <c r="AA11" s="17">
        <f>(_xlfn.SINGLE(A1L304C10) +_xlfn.SINGLE( A1L304C11))</f>
        <v>2.2969999999999997</v>
      </c>
      <c r="AB11" s="16" t="s">
        <v>1917</v>
      </c>
      <c r="AC11" s="17">
        <f>(A1L302C13 + A1L303C13)</f>
        <v>0.33100000000000002</v>
      </c>
      <c r="AD11" s="16" t="s">
        <v>1918</v>
      </c>
      <c r="AE11" s="17">
        <f>(A1L302C14 + A1L303C14)</f>
        <v>1.9470000000000001</v>
      </c>
      <c r="AF11" s="16" t="s">
        <v>1919</v>
      </c>
      <c r="AG11" s="17">
        <f>(_xlfn.SINGLE(A1L304C13) +_xlfn.SINGLE( A1L304C14))</f>
        <v>2.278</v>
      </c>
      <c r="AH11" s="16" t="s">
        <v>1920</v>
      </c>
      <c r="AI11" s="17">
        <f>IF(RUN_YEARS &gt; 1,(A1L304C3 + A1L304C6) / 2, 0 )</f>
        <v>2.8140000000000001</v>
      </c>
      <c r="AJ11" s="16" t="s">
        <v>1921</v>
      </c>
      <c r="AK11" s="17">
        <f>IF(RUN_YEARS &gt; 2,(A1L304C3 + A1L304C6 + A1L304C9) / 3, 0 )</f>
        <v>2.8879999999999999</v>
      </c>
      <c r="AL11" s="16" t="s">
        <v>1922</v>
      </c>
      <c r="AM11" s="17">
        <f>IF(RUN_YEARS &gt; 3,(A1L304C3 + A1L304C6 + A1L304C9 + A1L304C12) / 4, 0 )</f>
        <v>2.7402499999999996</v>
      </c>
      <c r="AN11" s="16" t="s">
        <v>1923</v>
      </c>
      <c r="AO11" s="17">
        <f>IF(RUN_YEARS &gt; 4,(A1L304C3 + A1L304C6 + A1L304C9 + A1L304C12 + A1L304C15) / 5, 0 )</f>
        <v>2.6477999999999997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30.198</v>
      </c>
      <c r="F12" s="16" t="s">
        <v>1924</v>
      </c>
      <c r="G12" s="15">
        <v>38.790999999999997</v>
      </c>
      <c r="H12" s="16" t="s">
        <v>1925</v>
      </c>
      <c r="I12" s="17">
        <f>(A1L305C1 + A1L305C2)</f>
        <v>68.989000000000004</v>
      </c>
      <c r="J12" s="16" t="s">
        <v>1924</v>
      </c>
      <c r="K12" s="15">
        <v>33.935000000000002</v>
      </c>
      <c r="L12" s="16" t="s">
        <v>1924</v>
      </c>
      <c r="M12" s="15">
        <v>41.088000000000001</v>
      </c>
      <c r="N12" s="16" t="s">
        <v>1926</v>
      </c>
      <c r="O12" s="17">
        <f>(A1L305C4 + A1L305C5)</f>
        <v>75.022999999999996</v>
      </c>
      <c r="P12" s="16" t="s">
        <v>1924</v>
      </c>
      <c r="Q12" s="15">
        <v>31.890999999999998</v>
      </c>
      <c r="R12" s="16" t="s">
        <v>1924</v>
      </c>
      <c r="S12" s="15">
        <v>42.65</v>
      </c>
      <c r="T12" s="16" t="s">
        <v>1927</v>
      </c>
      <c r="U12" s="17">
        <f>(A1L305C7 + A1L305C8)</f>
        <v>74.540999999999997</v>
      </c>
      <c r="V12" s="16" t="s">
        <v>1924</v>
      </c>
      <c r="W12" s="15">
        <v>34.835999999999999</v>
      </c>
      <c r="X12" s="16" t="s">
        <v>1924</v>
      </c>
      <c r="Y12" s="15">
        <v>46.017000000000003</v>
      </c>
      <c r="Z12" s="16" t="s">
        <v>1928</v>
      </c>
      <c r="AA12" s="17">
        <f>(A1L305C10 + A1L305C11)</f>
        <v>80.853000000000009</v>
      </c>
      <c r="AB12" s="16" t="s">
        <v>1924</v>
      </c>
      <c r="AC12" s="15">
        <v>37.774000000000001</v>
      </c>
      <c r="AD12" s="16" t="s">
        <v>1924</v>
      </c>
      <c r="AE12" s="15">
        <v>51.987000000000002</v>
      </c>
      <c r="AF12" s="16" t="s">
        <v>1929</v>
      </c>
      <c r="AG12" s="17">
        <f>(A1L305C13 + A1L305C14)</f>
        <v>89.760999999999996</v>
      </c>
      <c r="AH12" s="16" t="s">
        <v>1930</v>
      </c>
      <c r="AI12" s="17">
        <f>IF(RUN_YEARS &gt; 1,(A1L305C3 + A1L305C6) / 2, 0 )</f>
        <v>72.006</v>
      </c>
      <c r="AJ12" s="16" t="s">
        <v>1931</v>
      </c>
      <c r="AK12" s="17">
        <f>IF(RUN_YEARS &gt; 2,(A1L305C3 + A1L305C6 + A1L305C9) / 3, 0 )</f>
        <v>72.850999999999999</v>
      </c>
      <c r="AL12" s="16" t="s">
        <v>1932</v>
      </c>
      <c r="AM12" s="17">
        <f>IF(RUN_YEARS &gt; 3,(A1L305C3 + A1L305C6 + A1L305C9 + A1L305C12) / 4, 0 )</f>
        <v>74.851500000000001</v>
      </c>
      <c r="AN12" s="16" t="s">
        <v>1933</v>
      </c>
      <c r="AO12" s="17">
        <f>IF(RUN_YEARS &gt; 4,(A1L305C3 + A1L305C6 + A1L305C9 + A1L305C12 + A1L305C15) / 5, 0 )</f>
        <v>77.833400000000012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21.423999999999999</v>
      </c>
      <c r="F13" s="16" t="s">
        <v>1934</v>
      </c>
      <c r="G13" s="15">
        <v>23.838999999999999</v>
      </c>
      <c r="H13" s="16" t="s">
        <v>1935</v>
      </c>
      <c r="I13" s="17">
        <f>(A1L306C1 + A1L306C2)</f>
        <v>45.262999999999998</v>
      </c>
      <c r="J13" s="16" t="s">
        <v>1934</v>
      </c>
      <c r="K13" s="15">
        <v>22.577000000000002</v>
      </c>
      <c r="L13" s="16" t="s">
        <v>1934</v>
      </c>
      <c r="M13" s="15">
        <v>24.568999999999999</v>
      </c>
      <c r="N13" s="16" t="s">
        <v>1936</v>
      </c>
      <c r="O13" s="17">
        <f>(A1L306C4 + A1L306C5)</f>
        <v>47.146000000000001</v>
      </c>
      <c r="P13" s="16" t="s">
        <v>1934</v>
      </c>
      <c r="Q13" s="15">
        <v>22.812000000000001</v>
      </c>
      <c r="R13" s="16" t="s">
        <v>1934</v>
      </c>
      <c r="S13" s="15">
        <v>23.849</v>
      </c>
      <c r="T13" s="16" t="s">
        <v>1937</v>
      </c>
      <c r="U13" s="17">
        <f>(A1L306C7 + A1L306C8)</f>
        <v>46.661000000000001</v>
      </c>
      <c r="V13" s="16" t="s">
        <v>1934</v>
      </c>
      <c r="W13" s="15">
        <v>33.012</v>
      </c>
      <c r="X13" s="16" t="s">
        <v>1934</v>
      </c>
      <c r="Y13" s="15">
        <v>34.021999999999998</v>
      </c>
      <c r="Z13" s="16" t="s">
        <v>1938</v>
      </c>
      <c r="AA13" s="17">
        <f>(A1L306C10 + A1L306C11)</f>
        <v>67.033999999999992</v>
      </c>
      <c r="AB13" s="16" t="s">
        <v>1934</v>
      </c>
      <c r="AC13" s="15">
        <v>32.631999999999998</v>
      </c>
      <c r="AD13" s="16" t="s">
        <v>1934</v>
      </c>
      <c r="AE13" s="15">
        <v>35.53</v>
      </c>
      <c r="AF13" s="16" t="s">
        <v>1939</v>
      </c>
      <c r="AG13" s="17">
        <f>(A1L306C13 + A1L306C14)</f>
        <v>68.162000000000006</v>
      </c>
      <c r="AH13" s="16" t="s">
        <v>1940</v>
      </c>
      <c r="AI13" s="17">
        <f>IF(RUN_YEARS &gt; 1,(A1L306C3 + A1L306C6) / 2, 0 )</f>
        <v>46.204499999999996</v>
      </c>
      <c r="AJ13" s="16" t="s">
        <v>1941</v>
      </c>
      <c r="AK13" s="17">
        <f>IF(RUN_YEARS &gt; 2,(A1L306C3 + A1L306C6 + A1L306C9) / 3, 0 )</f>
        <v>46.356666666666662</v>
      </c>
      <c r="AL13" s="16" t="s">
        <v>1942</v>
      </c>
      <c r="AM13" s="17">
        <f>IF(RUN_YEARS &gt; 3,(A1L306C3 + A1L306C6 + A1L306C9 + A1L306C12) / 4, 0 )</f>
        <v>51.525999999999996</v>
      </c>
      <c r="AN13" s="16" t="s">
        <v>1943</v>
      </c>
      <c r="AO13" s="17">
        <f>IF(RUN_YEARS &gt; 4,(A1L306C3 + A1L306C6 + A1L306C9 + A1L306C12 + A1L306C15) / 5, 0 )</f>
        <v>54.853199999999994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0.26500000000000001</v>
      </c>
      <c r="F14" s="16" t="s">
        <v>1944</v>
      </c>
      <c r="G14" s="15">
        <v>0.47599999999999998</v>
      </c>
      <c r="H14" s="16" t="s">
        <v>1945</v>
      </c>
      <c r="I14" s="17">
        <f>(A1L307C1 + A1L307C2)</f>
        <v>0.74099999999999999</v>
      </c>
      <c r="J14" s="16" t="s">
        <v>1944</v>
      </c>
      <c r="K14" s="15">
        <v>0.33300000000000002</v>
      </c>
      <c r="L14" s="16" t="s">
        <v>1944</v>
      </c>
      <c r="M14" s="15">
        <v>0.53600000000000003</v>
      </c>
      <c r="N14" s="16" t="s">
        <v>1946</v>
      </c>
      <c r="O14" s="17">
        <f>(A1L307C4 + A1L307C5)</f>
        <v>0.86899999999999999</v>
      </c>
      <c r="P14" s="16" t="s">
        <v>1944</v>
      </c>
      <c r="Q14" s="15">
        <v>0.439</v>
      </c>
      <c r="R14" s="16" t="s">
        <v>1944</v>
      </c>
      <c r="S14" s="15">
        <v>0.55700000000000005</v>
      </c>
      <c r="T14" s="16" t="s">
        <v>1947</v>
      </c>
      <c r="U14" s="17">
        <f>(A1L307C7 + A1L307C8)</f>
        <v>0.996</v>
      </c>
      <c r="V14" s="16" t="s">
        <v>1944</v>
      </c>
      <c r="W14" s="15">
        <v>0.33200000000000002</v>
      </c>
      <c r="X14" s="16" t="s">
        <v>1944</v>
      </c>
      <c r="Y14" s="15">
        <v>0.53400000000000003</v>
      </c>
      <c r="Z14" s="16" t="s">
        <v>1948</v>
      </c>
      <c r="AA14" s="17">
        <f>(A1L307C10 + A1L307C11)</f>
        <v>0.8660000000000001</v>
      </c>
      <c r="AB14" s="16" t="s">
        <v>1944</v>
      </c>
      <c r="AC14" s="15">
        <v>0.17899999999999999</v>
      </c>
      <c r="AD14" s="16" t="s">
        <v>1944</v>
      </c>
      <c r="AE14" s="15">
        <v>0.42699999999999999</v>
      </c>
      <c r="AF14" s="16" t="s">
        <v>1949</v>
      </c>
      <c r="AG14" s="17">
        <f>(A1L307C13 + A1L307C14)</f>
        <v>0.60599999999999998</v>
      </c>
      <c r="AH14" s="16" t="s">
        <v>1950</v>
      </c>
      <c r="AI14" s="17">
        <f>IF(RUN_YEARS &gt; 1,(A1L307C3 + A1L307C6) / 2, 0 )</f>
        <v>0.80499999999999994</v>
      </c>
      <c r="AJ14" s="16" t="s">
        <v>1951</v>
      </c>
      <c r="AK14" s="17">
        <f>IF(RUN_YEARS &gt; 2,(A1L307C3 + A1L307C6 + A1L307C9) / 3, 0 )</f>
        <v>0.86866666666666659</v>
      </c>
      <c r="AL14" s="16" t="s">
        <v>1952</v>
      </c>
      <c r="AM14" s="17">
        <f>IF(RUN_YEARS &gt; 3,(A1L307C3 + A1L307C6 + A1L307C9 + A1L307C12) / 4, 0 )</f>
        <v>0.86799999999999999</v>
      </c>
      <c r="AN14" s="16" t="s">
        <v>1953</v>
      </c>
      <c r="AO14" s="17">
        <f>IF(RUN_YEARS &gt; 4,(A1L307C3 + A1L307C6 + A1L307C9 + A1L307C12 + A1L307C15) / 5, 0 )</f>
        <v>0.8156000000000001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21.689</v>
      </c>
      <c r="F15" s="16" t="s">
        <v>1955</v>
      </c>
      <c r="G15" s="17">
        <f>(A1L306C2 + A1L307C2)</f>
        <v>24.314999999999998</v>
      </c>
      <c r="H15" s="16" t="s">
        <v>1956</v>
      </c>
      <c r="I15" s="17">
        <f>(_xlfn.SINGLE(A1L308C1) +_xlfn.SINGLE( A1L308C2))</f>
        <v>46.003999999999998</v>
      </c>
      <c r="J15" s="16" t="s">
        <v>1957</v>
      </c>
      <c r="K15" s="17">
        <f>(A1L306C4 + A1L307C4)</f>
        <v>22.91</v>
      </c>
      <c r="L15" s="16" t="s">
        <v>1958</v>
      </c>
      <c r="M15" s="17">
        <f>(A1L306C5 + A1L307C5)</f>
        <v>25.105</v>
      </c>
      <c r="N15" s="16" t="s">
        <v>1959</v>
      </c>
      <c r="O15" s="17">
        <f>(_xlfn.SINGLE(A1L308C4) +_xlfn.SINGLE( A1L308C5))</f>
        <v>48.015000000000001</v>
      </c>
      <c r="P15" s="16" t="s">
        <v>1960</v>
      </c>
      <c r="Q15" s="17">
        <f>(A1L306C7 + A1L307C7)</f>
        <v>23.251000000000001</v>
      </c>
      <c r="R15" s="16" t="s">
        <v>1961</v>
      </c>
      <c r="S15" s="17">
        <f>(A1L306C8 + A1L307C8)</f>
        <v>24.405999999999999</v>
      </c>
      <c r="T15" s="16" t="s">
        <v>1962</v>
      </c>
      <c r="U15" s="17">
        <f>(_xlfn.SINGLE(A1L308C7) +_xlfn.SINGLE( A1L308C8))</f>
        <v>47.656999999999996</v>
      </c>
      <c r="V15" s="16" t="s">
        <v>1963</v>
      </c>
      <c r="W15" s="17">
        <f>(A1L306C10 + A1L307C10)</f>
        <v>33.344000000000001</v>
      </c>
      <c r="X15" s="16" t="s">
        <v>1964</v>
      </c>
      <c r="Y15" s="17">
        <f>(A1L306C11 + A1L307C11)</f>
        <v>34.555999999999997</v>
      </c>
      <c r="Z15" s="16" t="s">
        <v>1965</v>
      </c>
      <c r="AA15" s="17">
        <f>(_xlfn.SINGLE(A1L308C10) +_xlfn.SINGLE( A1L308C11))</f>
        <v>67.900000000000006</v>
      </c>
      <c r="AB15" s="16" t="s">
        <v>1966</v>
      </c>
      <c r="AC15" s="17">
        <f>(A1L306C13 + A1L307C13)</f>
        <v>32.811</v>
      </c>
      <c r="AD15" s="16" t="s">
        <v>1967</v>
      </c>
      <c r="AE15" s="17">
        <f>(A1L306C14 + A1L307C14)</f>
        <v>35.957000000000001</v>
      </c>
      <c r="AF15" s="16" t="s">
        <v>1968</v>
      </c>
      <c r="AG15" s="17">
        <f>(_xlfn.SINGLE(A1L308C13) +_xlfn.SINGLE( A1L308C14))</f>
        <v>68.768000000000001</v>
      </c>
      <c r="AH15" s="16" t="s">
        <v>1969</v>
      </c>
      <c r="AI15" s="17">
        <f>IF(RUN_YEARS &gt; 1,(A1L308C3 + A1L308C6) / 2, 0 )</f>
        <v>47.009500000000003</v>
      </c>
      <c r="AJ15" s="16" t="s">
        <v>1970</v>
      </c>
      <c r="AK15" s="17">
        <f>IF(RUN_YEARS &gt; 2,(A1L308C3 + A1L308C6 + A1L308C9) / 3, 0 )</f>
        <v>47.225333333333332</v>
      </c>
      <c r="AL15" s="16" t="s">
        <v>1971</v>
      </c>
      <c r="AM15" s="17">
        <f>IF(RUN_YEARS &gt; 3,(A1L308C3 + A1L308C6 + A1L308C9 + A1L308C12) / 4, 0 )</f>
        <v>52.393999999999998</v>
      </c>
      <c r="AN15" s="16" t="s">
        <v>1972</v>
      </c>
      <c r="AO15" s="17">
        <f>IF(RUN_YEARS &gt; 4,(A1L308C3 + A1L308C6 + A1L308C9 + A1L308C12 + A1L308C15) / 5, 0 )</f>
        <v>55.668799999999997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16.239999999999998</v>
      </c>
      <c r="F16" s="16" t="s">
        <v>1973</v>
      </c>
      <c r="G16" s="15">
        <v>21.744</v>
      </c>
      <c r="H16" s="16" t="s">
        <v>1974</v>
      </c>
      <c r="I16" s="17">
        <f>(A1L309C1 + A1L309C2)</f>
        <v>37.983999999999995</v>
      </c>
      <c r="J16" s="16" t="s">
        <v>1973</v>
      </c>
      <c r="K16" s="15">
        <v>18.187000000000001</v>
      </c>
      <c r="L16" s="16" t="s">
        <v>1973</v>
      </c>
      <c r="M16" s="15">
        <v>24.390999999999998</v>
      </c>
      <c r="N16" s="16" t="s">
        <v>1975</v>
      </c>
      <c r="O16" s="17">
        <f>(A1L309C4 + A1L309C5)</f>
        <v>42.578000000000003</v>
      </c>
      <c r="P16" s="16" t="s">
        <v>1973</v>
      </c>
      <c r="Q16" s="15">
        <v>16.925000000000001</v>
      </c>
      <c r="R16" s="16" t="s">
        <v>1973</v>
      </c>
      <c r="S16" s="15">
        <v>23.04</v>
      </c>
      <c r="T16" s="16" t="s">
        <v>1976</v>
      </c>
      <c r="U16" s="17">
        <f>(A1L309C7 + A1L309C8)</f>
        <v>39.965000000000003</v>
      </c>
      <c r="V16" s="16" t="s">
        <v>1973</v>
      </c>
      <c r="W16" s="15">
        <v>18.452999999999999</v>
      </c>
      <c r="X16" s="16" t="s">
        <v>1973</v>
      </c>
      <c r="Y16" s="15">
        <v>21.053000000000001</v>
      </c>
      <c r="Z16" s="16" t="s">
        <v>1977</v>
      </c>
      <c r="AA16" s="17">
        <f>(A1L309C10 + A1L309C11)</f>
        <v>39.506</v>
      </c>
      <c r="AB16" s="16" t="s">
        <v>1973</v>
      </c>
      <c r="AC16" s="15">
        <v>18.024999999999999</v>
      </c>
      <c r="AD16" s="16" t="s">
        <v>1973</v>
      </c>
      <c r="AE16" s="15">
        <v>20.286000000000001</v>
      </c>
      <c r="AF16" s="16" t="s">
        <v>1978</v>
      </c>
      <c r="AG16" s="17">
        <f>(A1L309C13 + A1L309C14)</f>
        <v>38.311</v>
      </c>
      <c r="AH16" s="16" t="s">
        <v>1979</v>
      </c>
      <c r="AI16" s="17">
        <f>IF(RUN_YEARS &gt; 1,(A1L309C3 + A1L309C6) / 2, 0 )</f>
        <v>40.280999999999999</v>
      </c>
      <c r="AJ16" s="16" t="s">
        <v>1980</v>
      </c>
      <c r="AK16" s="17">
        <f>IF(RUN_YEARS &gt; 2,(A1L309C3 + A1L309C6 + A1L309C9) / 3, 0 )</f>
        <v>40.175666666666665</v>
      </c>
      <c r="AL16" s="16" t="s">
        <v>1981</v>
      </c>
      <c r="AM16" s="17">
        <f>IF(RUN_YEARS &gt; 3,(A1L309C3 + A1L309C6 + A1L309C9 + A1L309C12) / 4, 0 )</f>
        <v>40.008250000000004</v>
      </c>
      <c r="AN16" s="16" t="s">
        <v>1982</v>
      </c>
      <c r="AO16" s="17">
        <f>IF(RUN_YEARS &gt; 4,(A1L309C3 + A1L309C6 + A1L309C9 + A1L309C12 + A1L309C15) / 5, 0 )</f>
        <v>39.668800000000005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1.5389999999999999</v>
      </c>
      <c r="F17" s="16" t="s">
        <v>1983</v>
      </c>
      <c r="G17" s="15">
        <v>0.26</v>
      </c>
      <c r="H17" s="16" t="s">
        <v>1984</v>
      </c>
      <c r="I17" s="17">
        <f>(A1L310C1 + A1L310C2)</f>
        <v>1.7989999999999999</v>
      </c>
      <c r="J17" s="16" t="s">
        <v>1983</v>
      </c>
      <c r="K17" s="15">
        <v>1.7549999999999999</v>
      </c>
      <c r="L17" s="16" t="s">
        <v>1983</v>
      </c>
      <c r="M17" s="15">
        <v>0.376</v>
      </c>
      <c r="N17" s="16" t="s">
        <v>1985</v>
      </c>
      <c r="O17" s="17">
        <f>(A1L310C4 + A1L310C5)</f>
        <v>2.1309999999999998</v>
      </c>
      <c r="P17" s="16" t="s">
        <v>1983</v>
      </c>
      <c r="Q17" s="15">
        <v>2.9409999999999998</v>
      </c>
      <c r="R17" s="16" t="s">
        <v>1983</v>
      </c>
      <c r="S17" s="15">
        <v>0.45300000000000001</v>
      </c>
      <c r="T17" s="16" t="s">
        <v>1986</v>
      </c>
      <c r="U17" s="17">
        <f>(A1L310C7 + A1L310C8)</f>
        <v>3.3939999999999997</v>
      </c>
      <c r="V17" s="16" t="s">
        <v>1983</v>
      </c>
      <c r="W17" s="15">
        <v>4.335</v>
      </c>
      <c r="X17" s="16" t="s">
        <v>1983</v>
      </c>
      <c r="Y17" s="15">
        <v>0.70399999999999996</v>
      </c>
      <c r="Z17" s="16" t="s">
        <v>1987</v>
      </c>
      <c r="AA17" s="17">
        <f>(A1L310C10 + A1L310C11)</f>
        <v>5.0389999999999997</v>
      </c>
      <c r="AB17" s="16" t="s">
        <v>1983</v>
      </c>
      <c r="AC17" s="15">
        <v>3.3679999999999999</v>
      </c>
      <c r="AD17" s="16" t="s">
        <v>1983</v>
      </c>
      <c r="AE17" s="15">
        <v>0.70199999999999996</v>
      </c>
      <c r="AF17" s="16" t="s">
        <v>1988</v>
      </c>
      <c r="AG17" s="17">
        <f>(A1L310C13 + A1L310C14)</f>
        <v>4.07</v>
      </c>
      <c r="AH17" s="16" t="s">
        <v>1989</v>
      </c>
      <c r="AI17" s="17">
        <f>IF(RUN_YEARS &gt; 1,(A1L310C3 + A1L310C6) / 2, 0 )</f>
        <v>1.9649999999999999</v>
      </c>
      <c r="AJ17" s="16" t="s">
        <v>1990</v>
      </c>
      <c r="AK17" s="17">
        <f>IF(RUN_YEARS &gt; 2,(A1L310C3 + A1L310C6 + A1L310C9) / 3, 0 )</f>
        <v>2.4413333333333331</v>
      </c>
      <c r="AL17" s="16" t="s">
        <v>1991</v>
      </c>
      <c r="AM17" s="17">
        <f>IF(RUN_YEARS &gt; 3,(A1L310C3 + A1L310C6 + A1L310C9 + A1L310C12) / 4, 0 )</f>
        <v>3.0907499999999999</v>
      </c>
      <c r="AN17" s="16" t="s">
        <v>1992</v>
      </c>
      <c r="AO17" s="17">
        <f>IF(RUN_YEARS &gt; 4,(A1L310C3 + A1L310C6 + A1L310C9 + A1L310C12 + A1L310C15) / 5, 0 )</f>
        <v>3.2866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22.126999999999999</v>
      </c>
      <c r="F18" s="16" t="s">
        <v>1993</v>
      </c>
      <c r="G18" s="15">
        <v>17.434999999999999</v>
      </c>
      <c r="H18" s="16" t="s">
        <v>1994</v>
      </c>
      <c r="I18" s="17">
        <f>(A1L311C1 + A1L311C2)</f>
        <v>39.561999999999998</v>
      </c>
      <c r="J18" s="16" t="s">
        <v>1993</v>
      </c>
      <c r="K18" s="15">
        <v>29.983000000000001</v>
      </c>
      <c r="L18" s="16" t="s">
        <v>1993</v>
      </c>
      <c r="M18" s="15">
        <v>24.088000000000001</v>
      </c>
      <c r="N18" s="16" t="s">
        <v>1995</v>
      </c>
      <c r="O18" s="17">
        <f>(A1L311C4 + A1L311C5)</f>
        <v>54.070999999999998</v>
      </c>
      <c r="P18" s="16" t="s">
        <v>1993</v>
      </c>
      <c r="Q18" s="15">
        <v>39.600999999999999</v>
      </c>
      <c r="R18" s="16" t="s">
        <v>1993</v>
      </c>
      <c r="S18" s="15">
        <v>32.473999999999997</v>
      </c>
      <c r="T18" s="16" t="s">
        <v>1996</v>
      </c>
      <c r="U18" s="17">
        <f>(A1L311C7 + A1L311C8)</f>
        <v>72.074999999999989</v>
      </c>
      <c r="V18" s="16" t="s">
        <v>1993</v>
      </c>
      <c r="W18" s="15">
        <v>28.859000000000002</v>
      </c>
      <c r="X18" s="16" t="s">
        <v>1993</v>
      </c>
      <c r="Y18" s="15">
        <v>24.536999999999999</v>
      </c>
      <c r="Z18" s="16" t="s">
        <v>1997</v>
      </c>
      <c r="AA18" s="17">
        <f>(A1L311C10 + A1L311C11)</f>
        <v>53.396000000000001</v>
      </c>
      <c r="AB18" s="16" t="s">
        <v>1993</v>
      </c>
      <c r="AC18" s="15">
        <v>28.609000000000002</v>
      </c>
      <c r="AD18" s="16" t="s">
        <v>1993</v>
      </c>
      <c r="AE18" s="15">
        <v>23.103999999999999</v>
      </c>
      <c r="AF18" s="16" t="s">
        <v>1998</v>
      </c>
      <c r="AG18" s="17">
        <f>(A1L311C13 + A1L311C14)</f>
        <v>51.713000000000001</v>
      </c>
      <c r="AH18" s="16" t="s">
        <v>1999</v>
      </c>
      <c r="AI18" s="17">
        <f>IF(RUN_YEARS &gt; 1,(A1L311C3 + A1L311C6) / 2, 0 )</f>
        <v>46.816499999999998</v>
      </c>
      <c r="AJ18" s="16" t="s">
        <v>2000</v>
      </c>
      <c r="AK18" s="17">
        <f>IF(RUN_YEARS &gt; 2,(A1L311C3 + A1L311C6 + A1L311C9) / 3, 0 )</f>
        <v>55.23599999999999</v>
      </c>
      <c r="AL18" s="16" t="s">
        <v>2001</v>
      </c>
      <c r="AM18" s="17">
        <f>IF(RUN_YEARS &gt; 3,(A1L311C3 + A1L311C6 + A1L311C9 + A1L311C12) / 4, 0 )</f>
        <v>54.775999999999996</v>
      </c>
      <c r="AN18" s="16" t="s">
        <v>2002</v>
      </c>
      <c r="AO18" s="17">
        <f>IF(RUN_YEARS &gt; 4,(A1L311C3 + A1L311C6 + A1L311C9 + A1L311C12 + A1L311C15) / 5, 0 )</f>
        <v>54.163400000000003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23.666</v>
      </c>
      <c r="F19" s="16" t="s">
        <v>2004</v>
      </c>
      <c r="G19" s="17">
        <f>(A1L310C2 + A1L311C2)</f>
        <v>17.695</v>
      </c>
      <c r="H19" s="16" t="s">
        <v>2005</v>
      </c>
      <c r="I19" s="17">
        <f>(_xlfn.SINGLE(A1L312C1) +_xlfn.SINGLE( A1L312C2))</f>
        <v>41.361000000000004</v>
      </c>
      <c r="J19" s="16" t="s">
        <v>2006</v>
      </c>
      <c r="K19" s="17">
        <f>(A1L310C4 + A1L311C4)</f>
        <v>31.738</v>
      </c>
      <c r="L19" s="16" t="s">
        <v>2007</v>
      </c>
      <c r="M19" s="17">
        <f>(A1L310C5 + A1L311C5)</f>
        <v>24.464000000000002</v>
      </c>
      <c r="N19" s="16" t="s">
        <v>2008</v>
      </c>
      <c r="O19" s="17">
        <f>(_xlfn.SINGLE(A1L312C4) +_xlfn.SINGLE( A1L312C5))</f>
        <v>56.201999999999998</v>
      </c>
      <c r="P19" s="16" t="s">
        <v>2009</v>
      </c>
      <c r="Q19" s="17">
        <f>(A1L310C7 + A1L311C7)</f>
        <v>42.542000000000002</v>
      </c>
      <c r="R19" s="16" t="s">
        <v>2010</v>
      </c>
      <c r="S19" s="17">
        <f>(A1L310C8 + A1L311C8)</f>
        <v>32.927</v>
      </c>
      <c r="T19" s="16" t="s">
        <v>2011</v>
      </c>
      <c r="U19" s="17">
        <f>(_xlfn.SINGLE(A1L312C7) +_xlfn.SINGLE( A1L312C8))</f>
        <v>75.468999999999994</v>
      </c>
      <c r="V19" s="16" t="s">
        <v>2012</v>
      </c>
      <c r="W19" s="17">
        <f>(A1L310C10 + A1L311C10)</f>
        <v>33.194000000000003</v>
      </c>
      <c r="X19" s="16" t="s">
        <v>2013</v>
      </c>
      <c r="Y19" s="17">
        <f>(A1L310C11 + A1L311C11)</f>
        <v>25.241</v>
      </c>
      <c r="Z19" s="16" t="s">
        <v>2014</v>
      </c>
      <c r="AA19" s="17">
        <f>(_xlfn.SINGLE(A1L312C10) +_xlfn.SINGLE( A1L312C11))</f>
        <v>58.435000000000002</v>
      </c>
      <c r="AB19" s="16" t="s">
        <v>2015</v>
      </c>
      <c r="AC19" s="17">
        <f>(A1L310C13 + A1L311C13)</f>
        <v>31.977</v>
      </c>
      <c r="AD19" s="16" t="s">
        <v>2016</v>
      </c>
      <c r="AE19" s="17">
        <f>(A1L310C14 + A1L311C14)</f>
        <v>23.805999999999997</v>
      </c>
      <c r="AF19" s="16" t="s">
        <v>2017</v>
      </c>
      <c r="AG19" s="17">
        <f>(_xlfn.SINGLE(A1L312C13) +_xlfn.SINGLE( A1L312C14))</f>
        <v>55.783000000000001</v>
      </c>
      <c r="AH19" s="16" t="s">
        <v>2018</v>
      </c>
      <c r="AI19" s="17">
        <f>IF(RUN_YEARS &gt; 1,(A1L312C3 + A1L312C6) / 2, 0 )</f>
        <v>48.781500000000001</v>
      </c>
      <c r="AJ19" s="16" t="s">
        <v>2019</v>
      </c>
      <c r="AK19" s="17">
        <f>IF(RUN_YEARS &gt; 2,(A1L312C3 + A1L312C6 + A1L312C9) / 3, 0 )</f>
        <v>57.67733333333333</v>
      </c>
      <c r="AL19" s="16" t="s">
        <v>2020</v>
      </c>
      <c r="AM19" s="17">
        <f>IF(RUN_YEARS &gt; 3,(A1L312C3 + A1L312C6 + A1L312C9 + A1L312C12) / 4, 0 )</f>
        <v>57.866749999999996</v>
      </c>
      <c r="AN19" s="16" t="s">
        <v>2021</v>
      </c>
      <c r="AO19" s="17">
        <f>IF(RUN_YEARS &gt; 4,(A1L312C3 + A1L312C6 + A1L312C9 + A1L312C12 + A1L312C15) / 5, 0 )</f>
        <v>57.45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150.93600000000001</v>
      </c>
      <c r="F20" s="16" t="s">
        <v>2022</v>
      </c>
      <c r="G20" s="15">
        <v>151.44999999999999</v>
      </c>
      <c r="H20" s="16" t="s">
        <v>2023</v>
      </c>
      <c r="I20" s="17">
        <f>(A1L313C1 + A1L313C2)</f>
        <v>302.38599999999997</v>
      </c>
      <c r="J20" s="16" t="s">
        <v>2022</v>
      </c>
      <c r="K20" s="15">
        <v>30.454000000000001</v>
      </c>
      <c r="L20" s="16" t="s">
        <v>2022</v>
      </c>
      <c r="M20" s="15">
        <v>33.082000000000001</v>
      </c>
      <c r="N20" s="16" t="s">
        <v>2024</v>
      </c>
      <c r="O20" s="17">
        <f>(A1L313C4 + A1L313C5)</f>
        <v>63.536000000000001</v>
      </c>
      <c r="P20" s="16" t="s">
        <v>2022</v>
      </c>
      <c r="Q20" s="15">
        <v>27.007999999999999</v>
      </c>
      <c r="R20" s="16" t="s">
        <v>2022</v>
      </c>
      <c r="S20" s="15">
        <v>28.36</v>
      </c>
      <c r="T20" s="16" t="s">
        <v>2025</v>
      </c>
      <c r="U20" s="17">
        <f>(A1L313C7 + A1L313C8)</f>
        <v>55.367999999999995</v>
      </c>
      <c r="V20" s="16" t="s">
        <v>2022</v>
      </c>
      <c r="W20" s="15">
        <v>33.497</v>
      </c>
      <c r="X20" s="16" t="s">
        <v>2022</v>
      </c>
      <c r="Y20" s="15">
        <v>34.866</v>
      </c>
      <c r="Z20" s="16" t="s">
        <v>2026</v>
      </c>
      <c r="AA20" s="17">
        <f>(A1L313C10 + A1L313C11)</f>
        <v>68.363</v>
      </c>
      <c r="AB20" s="16" t="s">
        <v>2022</v>
      </c>
      <c r="AC20" s="15">
        <v>30.715</v>
      </c>
      <c r="AD20" s="16" t="s">
        <v>2022</v>
      </c>
      <c r="AE20" s="15">
        <v>37.052999999999997</v>
      </c>
      <c r="AF20" s="16" t="s">
        <v>2027</v>
      </c>
      <c r="AG20" s="17">
        <f>(A1L313C13 + A1L313C14)</f>
        <v>67.768000000000001</v>
      </c>
      <c r="AH20" s="16" t="s">
        <v>2028</v>
      </c>
      <c r="AI20" s="17">
        <f>IF(RUN_YEARS &gt; 1,(A1L313C3 + A1L313C6) / 2, 0 )</f>
        <v>182.96099999999998</v>
      </c>
      <c r="AJ20" s="16" t="s">
        <v>2029</v>
      </c>
      <c r="AK20" s="17">
        <f>IF(RUN_YEARS &gt; 2,(A1L313C3 + A1L313C6 + A1L313C9) / 3, 0 )</f>
        <v>140.42999999999998</v>
      </c>
      <c r="AL20" s="16" t="s">
        <v>2030</v>
      </c>
      <c r="AM20" s="17">
        <f>IF(RUN_YEARS &gt; 3,(A1L313C3 + A1L313C6 + A1L313C9 + A1L313C12) / 4, 0 )</f>
        <v>122.41324999999999</v>
      </c>
      <c r="AN20" s="16" t="s">
        <v>2031</v>
      </c>
      <c r="AO20" s="17">
        <f>IF(RUN_YEARS &gt; 4,(A1L313C3 + A1L313C6 + A1L313C9 + A1L313C12 + A1L313C15) / 5, 0 )</f>
        <v>111.48419999999999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406.024</v>
      </c>
      <c r="F21" s="16" t="s">
        <v>2032</v>
      </c>
      <c r="G21" s="15">
        <v>408.92099999999999</v>
      </c>
      <c r="H21" s="16" t="s">
        <v>2033</v>
      </c>
      <c r="I21" s="17">
        <f>(A1L314C1 + A1L314C2)</f>
        <v>814.94499999999994</v>
      </c>
      <c r="J21" s="16" t="s">
        <v>2032</v>
      </c>
      <c r="K21" s="15">
        <v>538.54899999999998</v>
      </c>
      <c r="L21" s="16" t="s">
        <v>2032</v>
      </c>
      <c r="M21" s="15">
        <v>542.84799999999996</v>
      </c>
      <c r="N21" s="16" t="s">
        <v>2034</v>
      </c>
      <c r="O21" s="17">
        <f>(A1L314C4 + A1L314C5)</f>
        <v>1081.3969999999999</v>
      </c>
      <c r="P21" s="16" t="s">
        <v>2032</v>
      </c>
      <c r="Q21" s="15">
        <v>507.67200000000003</v>
      </c>
      <c r="R21" s="16" t="s">
        <v>2032</v>
      </c>
      <c r="S21" s="15">
        <v>509.01100000000002</v>
      </c>
      <c r="T21" s="16" t="s">
        <v>2035</v>
      </c>
      <c r="U21" s="17">
        <f>(A1L314C7 + A1L314C8)</f>
        <v>1016.683</v>
      </c>
      <c r="V21" s="16" t="s">
        <v>2032</v>
      </c>
      <c r="W21" s="15">
        <v>531.00099999999998</v>
      </c>
      <c r="X21" s="16" t="s">
        <v>2032</v>
      </c>
      <c r="Y21" s="15">
        <v>532.15200000000004</v>
      </c>
      <c r="Z21" s="16" t="s">
        <v>2036</v>
      </c>
      <c r="AA21" s="17">
        <f>(A1L314C10 + A1L314C11)</f>
        <v>1063.153</v>
      </c>
      <c r="AB21" s="16" t="s">
        <v>2032</v>
      </c>
      <c r="AC21" s="15">
        <v>509.92700000000002</v>
      </c>
      <c r="AD21" s="16" t="s">
        <v>2032</v>
      </c>
      <c r="AE21" s="15">
        <v>510.75299999999999</v>
      </c>
      <c r="AF21" s="16" t="s">
        <v>2037</v>
      </c>
      <c r="AG21" s="17">
        <f>(A1L314C13 + A1L314C14)</f>
        <v>1020.6800000000001</v>
      </c>
      <c r="AH21" s="16" t="s">
        <v>2038</v>
      </c>
      <c r="AI21" s="17">
        <f>IF(RUN_YEARS &gt; 1,(A1L314C3 + A1L314C6) / 2, 0 )</f>
        <v>948.17099999999994</v>
      </c>
      <c r="AJ21" s="16" t="s">
        <v>2039</v>
      </c>
      <c r="AK21" s="17">
        <f>IF(RUN_YEARS &gt; 2,(A1L314C3 + A1L314C6 + A1L314C9) / 3, 0 )</f>
        <v>971.00833333333321</v>
      </c>
      <c r="AL21" s="16" t="s">
        <v>2040</v>
      </c>
      <c r="AM21" s="17">
        <f>IF(RUN_YEARS &gt; 3,(A1L314C3 + A1L314C6 + A1L314C9 + A1L314C12) / 4, 0 )</f>
        <v>994.04449999999997</v>
      </c>
      <c r="AN21" s="16" t="s">
        <v>2041</v>
      </c>
      <c r="AO21" s="17">
        <f>IF(RUN_YEARS &gt; 4,(A1L314C3 + A1L314C6 + A1L314C9 + A1L314C12 + A1L314C15) / 5, 0 )</f>
        <v>999.37160000000006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2.5000000000000001E-2</v>
      </c>
      <c r="F22" s="16" t="s">
        <v>2042</v>
      </c>
      <c r="G22" s="15">
        <v>0</v>
      </c>
      <c r="H22" s="16" t="s">
        <v>2043</v>
      </c>
      <c r="I22" s="17">
        <f>(A1L315C1 + A1L315C2)</f>
        <v>2.5000000000000001E-2</v>
      </c>
      <c r="J22" s="16" t="s">
        <v>2042</v>
      </c>
      <c r="K22" s="15">
        <v>0.03</v>
      </c>
      <c r="L22" s="16" t="s">
        <v>2042</v>
      </c>
      <c r="M22" s="15">
        <v>0</v>
      </c>
      <c r="N22" s="16" t="s">
        <v>2044</v>
      </c>
      <c r="O22" s="17">
        <f>(A1L315C4 + A1L315C5)</f>
        <v>0.03</v>
      </c>
      <c r="P22" s="16" t="s">
        <v>2042</v>
      </c>
      <c r="Q22" s="15">
        <v>3.1E-2</v>
      </c>
      <c r="R22" s="16" t="s">
        <v>2042</v>
      </c>
      <c r="S22" s="15">
        <v>1E-3</v>
      </c>
      <c r="T22" s="16" t="s">
        <v>2045</v>
      </c>
      <c r="U22" s="17">
        <f>(A1L315C7 + A1L315C8)</f>
        <v>3.2000000000000001E-2</v>
      </c>
      <c r="V22" s="16" t="s">
        <v>2042</v>
      </c>
      <c r="W22" s="15">
        <v>3.5000000000000003E-2</v>
      </c>
      <c r="X22" s="16" t="s">
        <v>2042</v>
      </c>
      <c r="Y22" s="15">
        <v>0.03</v>
      </c>
      <c r="Z22" s="16" t="s">
        <v>2046</v>
      </c>
      <c r="AA22" s="17">
        <f>(A1L315C10 + A1L315C11)</f>
        <v>6.5000000000000002E-2</v>
      </c>
      <c r="AB22" s="16" t="s">
        <v>2042</v>
      </c>
      <c r="AC22" s="15">
        <v>3.1E-2</v>
      </c>
      <c r="AD22" s="16" t="s">
        <v>2042</v>
      </c>
      <c r="AE22" s="15">
        <v>2E-3</v>
      </c>
      <c r="AF22" s="16" t="s">
        <v>2047</v>
      </c>
      <c r="AG22" s="17">
        <f>(A1L315C13 + A1L315C14)</f>
        <v>3.3000000000000002E-2</v>
      </c>
      <c r="AH22" s="16" t="s">
        <v>2048</v>
      </c>
      <c r="AI22" s="17">
        <f>IF(RUN_YEARS &gt; 1,(A1L315C3 + A1L315C6) / 2, 0 )</f>
        <v>2.75E-2</v>
      </c>
      <c r="AJ22" s="16" t="s">
        <v>2049</v>
      </c>
      <c r="AK22" s="17">
        <f>IF(RUN_YEARS &gt; 2,(A1L315C3 + A1L315C6 + A1L315C9) / 3, 0 )</f>
        <v>2.8999999999999998E-2</v>
      </c>
      <c r="AL22" s="16" t="s">
        <v>2050</v>
      </c>
      <c r="AM22" s="17">
        <f>IF(RUN_YEARS &gt; 3,(A1L315C3 + A1L315C6 + A1L315C9 + A1L315C12) / 4, 0 )</f>
        <v>3.7999999999999999E-2</v>
      </c>
      <c r="AN22" s="16" t="s">
        <v>2051</v>
      </c>
      <c r="AO22" s="17">
        <f>IF(RUN_YEARS &gt; 4,(A1L315C3 + A1L315C6 + A1L315C9 + A1L315C12 + A1L315C15) / 5, 0 )</f>
        <v>3.6999999999999998E-2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7.0000000000000001E-3</v>
      </c>
      <c r="F23" s="16" t="s">
        <v>2052</v>
      </c>
      <c r="G23" s="15">
        <v>0.14199999999999999</v>
      </c>
      <c r="H23" s="16" t="s">
        <v>2053</v>
      </c>
      <c r="I23" s="17">
        <f>(A1L316C1 + A1L316C2)</f>
        <v>0.14899999999999999</v>
      </c>
      <c r="J23" s="16" t="s">
        <v>2052</v>
      </c>
      <c r="K23" s="15">
        <v>6.0000000000000001E-3</v>
      </c>
      <c r="L23" s="16" t="s">
        <v>2052</v>
      </c>
      <c r="M23" s="15">
        <v>0.154</v>
      </c>
      <c r="N23" s="16" t="s">
        <v>2054</v>
      </c>
      <c r="O23" s="17">
        <f>(A1L316C4 + A1L316C5)</f>
        <v>0.16</v>
      </c>
      <c r="P23" s="16" t="s">
        <v>2052</v>
      </c>
      <c r="Q23" s="15">
        <v>0.01</v>
      </c>
      <c r="R23" s="16" t="s">
        <v>2052</v>
      </c>
      <c r="S23" s="15">
        <v>0.17399999999999999</v>
      </c>
      <c r="T23" s="16" t="s">
        <v>2055</v>
      </c>
      <c r="U23" s="17">
        <f>(A1L316C7 + A1L316C8)</f>
        <v>0.184</v>
      </c>
      <c r="V23" s="16" t="s">
        <v>2052</v>
      </c>
      <c r="W23" s="15">
        <v>3.2000000000000001E-2</v>
      </c>
      <c r="X23" s="16" t="s">
        <v>2052</v>
      </c>
      <c r="Y23" s="15">
        <v>0.186</v>
      </c>
      <c r="Z23" s="16" t="s">
        <v>2056</v>
      </c>
      <c r="AA23" s="17">
        <f>(A1L316C10 + A1L316C11)</f>
        <v>0.218</v>
      </c>
      <c r="AB23" s="16" t="s">
        <v>2052</v>
      </c>
      <c r="AC23" s="15">
        <v>6.0000000000000001E-3</v>
      </c>
      <c r="AD23" s="16" t="s">
        <v>2052</v>
      </c>
      <c r="AE23" s="15">
        <v>0.129</v>
      </c>
      <c r="AF23" s="16" t="s">
        <v>2057</v>
      </c>
      <c r="AG23" s="17">
        <f>(A1L316C13 + A1L316C14)</f>
        <v>0.13500000000000001</v>
      </c>
      <c r="AH23" s="16" t="s">
        <v>2058</v>
      </c>
      <c r="AI23" s="17">
        <f>IF(RUN_YEARS &gt; 1,(A1L316C3 + A1L316C6) / 2, 0 )</f>
        <v>0.1545</v>
      </c>
      <c r="AJ23" s="16" t="s">
        <v>2059</v>
      </c>
      <c r="AK23" s="17">
        <f>IF(RUN_YEARS &gt; 2,(A1L316C3 + A1L316C6 + A1L316C9) / 3, 0 )</f>
        <v>0.16433333333333333</v>
      </c>
      <c r="AL23" s="16" t="s">
        <v>2060</v>
      </c>
      <c r="AM23" s="17">
        <f>IF(RUN_YEARS &gt; 3,(A1L316C3 + A1L316C6 + A1L316C9 + A1L316C12) / 4, 0 )</f>
        <v>0.17774999999999999</v>
      </c>
      <c r="AN23" s="16" t="s">
        <v>2061</v>
      </c>
      <c r="AO23" s="17">
        <f>IF(RUN_YEARS &gt; 4,(A1L316C3 + A1L316C6 + A1L316C9 + A1L316C12 + A1L316C15) / 5, 0 )</f>
        <v>0.16919999999999999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162.96100000000001</v>
      </c>
      <c r="F24" s="16" t="s">
        <v>2062</v>
      </c>
      <c r="G24" s="15">
        <v>175.33799999999999</v>
      </c>
      <c r="H24" s="16" t="s">
        <v>2063</v>
      </c>
      <c r="I24" s="17">
        <f>(A1L317C1 + A1L317C2)</f>
        <v>338.29899999999998</v>
      </c>
      <c r="J24" s="16" t="s">
        <v>2062</v>
      </c>
      <c r="K24" s="15">
        <v>179.214</v>
      </c>
      <c r="L24" s="16" t="s">
        <v>2062</v>
      </c>
      <c r="M24" s="15">
        <v>190.941</v>
      </c>
      <c r="N24" s="16" t="s">
        <v>2064</v>
      </c>
      <c r="O24" s="17">
        <f>(A1L317C4 + A1L317C5)</f>
        <v>370.15499999999997</v>
      </c>
      <c r="P24" s="16" t="s">
        <v>2062</v>
      </c>
      <c r="Q24" s="15">
        <v>234.81399999999999</v>
      </c>
      <c r="R24" s="16" t="s">
        <v>2062</v>
      </c>
      <c r="S24" s="15">
        <v>239.809</v>
      </c>
      <c r="T24" s="16" t="s">
        <v>2065</v>
      </c>
      <c r="U24" s="17">
        <f>(A1L317C7 + A1L317C8)</f>
        <v>474.62299999999999</v>
      </c>
      <c r="V24" s="16" t="s">
        <v>2062</v>
      </c>
      <c r="W24" s="15">
        <v>247.84899999999999</v>
      </c>
      <c r="X24" s="16" t="s">
        <v>2062</v>
      </c>
      <c r="Y24" s="15">
        <v>255.03800000000001</v>
      </c>
      <c r="Z24" s="16" t="s">
        <v>2066</v>
      </c>
      <c r="AA24" s="17">
        <f>(A1L317C10 + A1L317C11)</f>
        <v>502.887</v>
      </c>
      <c r="AB24" s="16" t="s">
        <v>2062</v>
      </c>
      <c r="AC24" s="15">
        <v>261.86900000000003</v>
      </c>
      <c r="AD24" s="16" t="s">
        <v>2062</v>
      </c>
      <c r="AE24" s="15">
        <v>299.73599999999999</v>
      </c>
      <c r="AF24" s="16" t="s">
        <v>2067</v>
      </c>
      <c r="AG24" s="17">
        <f>(A1L317C13 + A1L317C14)</f>
        <v>561.60500000000002</v>
      </c>
      <c r="AH24" s="16" t="s">
        <v>2068</v>
      </c>
      <c r="AI24" s="17">
        <f>IF(RUN_YEARS &gt; 1,(A1L317C3 + A1L317C6) / 2, 0 )</f>
        <v>354.22699999999998</v>
      </c>
      <c r="AJ24" s="16" t="s">
        <v>2069</v>
      </c>
      <c r="AK24" s="17">
        <f>IF(RUN_YEARS &gt; 2,(A1L317C3 + A1L317C6 + A1L317C9) / 3, 0 )</f>
        <v>394.35899999999998</v>
      </c>
      <c r="AL24" s="16" t="s">
        <v>2070</v>
      </c>
      <c r="AM24" s="17">
        <f>IF(RUN_YEARS &gt; 3,(A1L317C3 + A1L317C6 + A1L317C9 + A1L317C12) / 4, 0 )</f>
        <v>421.49099999999999</v>
      </c>
      <c r="AN24" s="16" t="s">
        <v>2071</v>
      </c>
      <c r="AO24" s="17">
        <f>IF(RUN_YEARS &gt; 4,(A1L317C3 + A1L317C6 + A1L317C9 + A1L317C12 + A1L317C15) / 5, 0 )</f>
        <v>449.5138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20.010000000000002</v>
      </c>
      <c r="F25" s="16" t="s">
        <v>2072</v>
      </c>
      <c r="G25" s="15">
        <v>12.901</v>
      </c>
      <c r="H25" s="16" t="s">
        <v>2073</v>
      </c>
      <c r="I25" s="17">
        <f>(A1L318C1 + A1L318C2)</f>
        <v>32.911000000000001</v>
      </c>
      <c r="J25" s="16" t="s">
        <v>2072</v>
      </c>
      <c r="K25" s="15">
        <v>19.081</v>
      </c>
      <c r="L25" s="16" t="s">
        <v>2072</v>
      </c>
      <c r="M25" s="15">
        <v>14.718</v>
      </c>
      <c r="N25" s="16" t="s">
        <v>2074</v>
      </c>
      <c r="O25" s="17">
        <f>(A1L318C4 + A1L318C5)</f>
        <v>33.798999999999999</v>
      </c>
      <c r="P25" s="16" t="s">
        <v>2072</v>
      </c>
      <c r="Q25" s="15">
        <v>19.582000000000001</v>
      </c>
      <c r="R25" s="16" t="s">
        <v>2072</v>
      </c>
      <c r="S25" s="15">
        <v>13.701000000000001</v>
      </c>
      <c r="T25" s="16" t="s">
        <v>2075</v>
      </c>
      <c r="U25" s="17">
        <f>(A1L318C7 + A1L318C8)</f>
        <v>33.283000000000001</v>
      </c>
      <c r="V25" s="16" t="s">
        <v>2072</v>
      </c>
      <c r="W25" s="15">
        <v>16.337</v>
      </c>
      <c r="X25" s="16" t="s">
        <v>2072</v>
      </c>
      <c r="Y25" s="15">
        <v>11.016999999999999</v>
      </c>
      <c r="Z25" s="16" t="s">
        <v>2076</v>
      </c>
      <c r="AA25" s="17">
        <f>(A1L318C10 + A1L318C11)</f>
        <v>27.353999999999999</v>
      </c>
      <c r="AB25" s="16" t="s">
        <v>2072</v>
      </c>
      <c r="AC25" s="15">
        <v>15.648999999999999</v>
      </c>
      <c r="AD25" s="16" t="s">
        <v>2072</v>
      </c>
      <c r="AE25" s="15">
        <v>11.488</v>
      </c>
      <c r="AF25" s="16" t="s">
        <v>2077</v>
      </c>
      <c r="AG25" s="17">
        <f>(A1L318C13 + A1L318C14)</f>
        <v>27.137</v>
      </c>
      <c r="AH25" s="16" t="s">
        <v>2078</v>
      </c>
      <c r="AI25" s="17">
        <f>IF(RUN_YEARS &gt; 1,(A1L318C3 + A1L318C6) / 2, 0 )</f>
        <v>33.355000000000004</v>
      </c>
      <c r="AJ25" s="16" t="s">
        <v>2079</v>
      </c>
      <c r="AK25" s="17">
        <f>IF(RUN_YEARS &gt; 2,(A1L318C3 + A1L318C6 + A1L318C9) / 3, 0 )</f>
        <v>33.331000000000003</v>
      </c>
      <c r="AL25" s="16" t="s">
        <v>2080</v>
      </c>
      <c r="AM25" s="17">
        <f>IF(RUN_YEARS &gt; 3,(A1L318C3 + A1L318C6 + A1L318C9 + A1L318C12) / 4, 0 )</f>
        <v>31.836750000000002</v>
      </c>
      <c r="AN25" s="16" t="s">
        <v>2081</v>
      </c>
      <c r="AO25" s="17">
        <f>IF(RUN_YEARS &gt; 4,(A1L318C3 + A1L318C6 + A1L318C9 + A1L318C12 + A1L318C15) / 5, 0 )</f>
        <v>30.896800000000002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0</v>
      </c>
      <c r="F26" s="16" t="s">
        <v>2082</v>
      </c>
      <c r="G26" s="15">
        <v>1.0999999999999999E-2</v>
      </c>
      <c r="H26" s="16" t="s">
        <v>2083</v>
      </c>
      <c r="I26" s="17">
        <f>(A1L319C1 + A1L319C2)</f>
        <v>1.0999999999999999E-2</v>
      </c>
      <c r="J26" s="16" t="s">
        <v>2082</v>
      </c>
      <c r="K26" s="15">
        <v>0</v>
      </c>
      <c r="L26" s="16" t="s">
        <v>2082</v>
      </c>
      <c r="M26" s="15">
        <v>2.5000000000000001E-2</v>
      </c>
      <c r="N26" s="16" t="s">
        <v>2084</v>
      </c>
      <c r="O26" s="17">
        <f>(A1L319C4 + A1L319C5)</f>
        <v>2.5000000000000001E-2</v>
      </c>
      <c r="P26" s="16" t="s">
        <v>2082</v>
      </c>
      <c r="Q26" s="15">
        <v>0</v>
      </c>
      <c r="R26" s="16" t="s">
        <v>2082</v>
      </c>
      <c r="S26" s="15">
        <v>2.1999999999999999E-2</v>
      </c>
      <c r="T26" s="16" t="s">
        <v>2085</v>
      </c>
      <c r="U26" s="17">
        <f>(A1L319C7 + A1L319C8)</f>
        <v>2.1999999999999999E-2</v>
      </c>
      <c r="V26" s="16" t="s">
        <v>2082</v>
      </c>
      <c r="W26" s="15">
        <v>0</v>
      </c>
      <c r="X26" s="16" t="s">
        <v>2082</v>
      </c>
      <c r="Y26" s="15">
        <v>2.3E-2</v>
      </c>
      <c r="Z26" s="16" t="s">
        <v>2086</v>
      </c>
      <c r="AA26" s="17">
        <f>(A1L319C10 + A1L319C11)</f>
        <v>2.3E-2</v>
      </c>
      <c r="AB26" s="16" t="s">
        <v>2082</v>
      </c>
      <c r="AC26" s="15">
        <v>0</v>
      </c>
      <c r="AD26" s="16" t="s">
        <v>2082</v>
      </c>
      <c r="AE26" s="15">
        <v>4.9000000000000002E-2</v>
      </c>
      <c r="AF26" s="16" t="s">
        <v>2087</v>
      </c>
      <c r="AG26" s="17">
        <f>(A1L319C13 + A1L319C14)</f>
        <v>4.9000000000000002E-2</v>
      </c>
      <c r="AH26" s="16" t="s">
        <v>2088</v>
      </c>
      <c r="AI26" s="17">
        <f>IF(RUN_YEARS &gt; 1,(A1L319C3 + A1L319C6) / 2, 0 )</f>
        <v>1.8000000000000002E-2</v>
      </c>
      <c r="AJ26" s="16" t="s">
        <v>2089</v>
      </c>
      <c r="AK26" s="17">
        <f>IF(RUN_YEARS &gt; 2,(A1L319C3 + A1L319C6 + A1L319C9) / 3, 0 )</f>
        <v>1.9333333333333334E-2</v>
      </c>
      <c r="AL26" s="16" t="s">
        <v>2090</v>
      </c>
      <c r="AM26" s="17">
        <f>IF(RUN_YEARS &gt; 3,(A1L319C3 + A1L319C6 + A1L319C9 + A1L319C12) / 4, 0 )</f>
        <v>2.0250000000000001E-2</v>
      </c>
      <c r="AN26" s="16" t="s">
        <v>2091</v>
      </c>
      <c r="AO26" s="17">
        <f>IF(RUN_YEARS &gt; 4,(A1L319C3 + A1L319C6 + A1L319C9 + A1L319C12 + A1L319C15) / 5, 0 )</f>
        <v>2.6000000000000002E-2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8.3740000000000006</v>
      </c>
      <c r="F27" s="16" t="s">
        <v>2092</v>
      </c>
      <c r="G27" s="15">
        <v>30.077000000000002</v>
      </c>
      <c r="H27" s="16" t="s">
        <v>2093</v>
      </c>
      <c r="I27" s="17">
        <f>(A1L320C1 + A1L320C2)</f>
        <v>38.451000000000001</v>
      </c>
      <c r="J27" s="16" t="s">
        <v>2092</v>
      </c>
      <c r="K27" s="15">
        <v>11.958</v>
      </c>
      <c r="L27" s="16" t="s">
        <v>2092</v>
      </c>
      <c r="M27" s="15">
        <v>33.975000000000001</v>
      </c>
      <c r="N27" s="16" t="s">
        <v>2094</v>
      </c>
      <c r="O27" s="17">
        <f>(A1L320C4 + A1L320C5)</f>
        <v>45.933</v>
      </c>
      <c r="P27" s="16" t="s">
        <v>2092</v>
      </c>
      <c r="Q27" s="15">
        <v>14.912000000000001</v>
      </c>
      <c r="R27" s="16" t="s">
        <v>2092</v>
      </c>
      <c r="S27" s="15">
        <v>39.540999999999997</v>
      </c>
      <c r="T27" s="16" t="s">
        <v>2095</v>
      </c>
      <c r="U27" s="17">
        <f>(A1L320C7 + A1L320C8)</f>
        <v>54.452999999999996</v>
      </c>
      <c r="V27" s="16" t="s">
        <v>2092</v>
      </c>
      <c r="W27" s="15">
        <v>12.537000000000001</v>
      </c>
      <c r="X27" s="16" t="s">
        <v>2092</v>
      </c>
      <c r="Y27" s="15">
        <v>36.761000000000003</v>
      </c>
      <c r="Z27" s="16" t="s">
        <v>2096</v>
      </c>
      <c r="AA27" s="17">
        <f>(A1L320C10 + A1L320C11)</f>
        <v>49.298000000000002</v>
      </c>
      <c r="AB27" s="16" t="s">
        <v>2092</v>
      </c>
      <c r="AC27" s="15">
        <v>13.664999999999999</v>
      </c>
      <c r="AD27" s="16" t="s">
        <v>2092</v>
      </c>
      <c r="AE27" s="15">
        <v>35.987000000000002</v>
      </c>
      <c r="AF27" s="16" t="s">
        <v>2097</v>
      </c>
      <c r="AG27" s="17">
        <f>(A1L320C13 + A1L320C14)</f>
        <v>49.652000000000001</v>
      </c>
      <c r="AH27" s="16" t="s">
        <v>2098</v>
      </c>
      <c r="AI27" s="17">
        <f>IF(RUN_YEARS &gt; 1,(A1L320C3 + A1L320C6) / 2, 0 )</f>
        <v>42.192</v>
      </c>
      <c r="AJ27" s="16" t="s">
        <v>2099</v>
      </c>
      <c r="AK27" s="17">
        <f>IF(RUN_YEARS &gt; 2,(A1L320C3 + A1L320C6 + A1L320C9) / 3, 0 )</f>
        <v>46.278999999999996</v>
      </c>
      <c r="AL27" s="16" t="s">
        <v>2100</v>
      </c>
      <c r="AM27" s="17">
        <f>IF(RUN_YEARS &gt; 3,(A1L320C3 + A1L320C6 + A1L320C9 + A1L320C12) / 4, 0 )</f>
        <v>47.033749999999998</v>
      </c>
      <c r="AN27" s="16" t="s">
        <v>2101</v>
      </c>
      <c r="AO27" s="17">
        <f>IF(RUN_YEARS &gt; 4,(A1L320C3 + A1L320C6 + A1L320C9 + A1L320C12 + A1L320C15) / 5, 0 )</f>
        <v>47.557399999999994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1E-3</v>
      </c>
      <c r="F28" s="16" t="s">
        <v>2102</v>
      </c>
      <c r="G28" s="15">
        <v>0</v>
      </c>
      <c r="H28" s="16" t="s">
        <v>2103</v>
      </c>
      <c r="I28" s="17">
        <f>(A1L321C1 + A1L321C2)</f>
        <v>1E-3</v>
      </c>
      <c r="J28" s="16" t="s">
        <v>2102</v>
      </c>
      <c r="K28" s="15">
        <v>0</v>
      </c>
      <c r="L28" s="16" t="s">
        <v>2102</v>
      </c>
      <c r="M28" s="15">
        <v>0</v>
      </c>
      <c r="N28" s="16" t="s">
        <v>2104</v>
      </c>
      <c r="O28" s="17">
        <f>(A1L321C4 + A1L321C5)</f>
        <v>0</v>
      </c>
      <c r="P28" s="16" t="s">
        <v>2102</v>
      </c>
      <c r="Q28" s="15">
        <v>8.9999999999999993E-3</v>
      </c>
      <c r="R28" s="16" t="s">
        <v>2102</v>
      </c>
      <c r="S28" s="15">
        <v>3.0000000000000001E-3</v>
      </c>
      <c r="T28" s="16" t="s">
        <v>2105</v>
      </c>
      <c r="U28" s="17">
        <f>(A1L321C7 + A1L321C8)</f>
        <v>1.2E-2</v>
      </c>
      <c r="V28" s="16" t="s">
        <v>2102</v>
      </c>
      <c r="W28" s="15">
        <v>6.0000000000000001E-3</v>
      </c>
      <c r="X28" s="16" t="s">
        <v>2102</v>
      </c>
      <c r="Y28" s="15">
        <v>4.0000000000000001E-3</v>
      </c>
      <c r="Z28" s="16" t="s">
        <v>2106</v>
      </c>
      <c r="AA28" s="17">
        <f>(A1L321C10 + A1L321C11)</f>
        <v>0.01</v>
      </c>
      <c r="AB28" s="16" t="s">
        <v>2102</v>
      </c>
      <c r="AC28" s="15">
        <v>2E-3</v>
      </c>
      <c r="AD28" s="16" t="s">
        <v>2102</v>
      </c>
      <c r="AE28" s="15">
        <v>0</v>
      </c>
      <c r="AF28" s="16" t="s">
        <v>2107</v>
      </c>
      <c r="AG28" s="17">
        <f>(A1L321C13 + A1L321C14)</f>
        <v>2E-3</v>
      </c>
      <c r="AH28" s="16" t="s">
        <v>2108</v>
      </c>
      <c r="AI28" s="17">
        <f>IF(RUN_YEARS &gt; 1,(A1L321C3 + A1L321C6) / 2, 0 )</f>
        <v>5.0000000000000001E-4</v>
      </c>
      <c r="AJ28" s="16" t="s">
        <v>2109</v>
      </c>
      <c r="AK28" s="17">
        <f>IF(RUN_YEARS &gt; 2,(A1L321C3 + A1L321C6 + A1L321C9) / 3, 0 )</f>
        <v>4.333333333333334E-3</v>
      </c>
      <c r="AL28" s="16" t="s">
        <v>2110</v>
      </c>
      <c r="AM28" s="17">
        <f>IF(RUN_YEARS &gt; 3,(A1L321C3 + A1L321C6 + A1L321C9 + A1L321C12) / 4, 0 )</f>
        <v>5.7499999999999999E-3</v>
      </c>
      <c r="AN28" s="16" t="s">
        <v>2111</v>
      </c>
      <c r="AO28" s="17">
        <f>IF(RUN_YEARS &gt; 4,(A1L321C3 + A1L321C6 + A1L321C9 + A1L321C12 + A1L321C15) / 5, 0 )</f>
        <v>5.0000000000000001E-3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7.2759999999999998</v>
      </c>
      <c r="F29" s="16" t="s">
        <v>2112</v>
      </c>
      <c r="G29" s="15">
        <v>6.9569999999999999</v>
      </c>
      <c r="H29" s="16" t="s">
        <v>2113</v>
      </c>
      <c r="I29" s="17">
        <f>(A1L322C1 + A1L322C2)</f>
        <v>14.233000000000001</v>
      </c>
      <c r="J29" s="16" t="s">
        <v>2112</v>
      </c>
      <c r="K29" s="15">
        <v>4.2530000000000001</v>
      </c>
      <c r="L29" s="16" t="s">
        <v>2112</v>
      </c>
      <c r="M29" s="15">
        <v>5.2510000000000003</v>
      </c>
      <c r="N29" s="16" t="s">
        <v>2114</v>
      </c>
      <c r="O29" s="17">
        <f>(A1L322C4 + A1L322C5)</f>
        <v>9.5040000000000013</v>
      </c>
      <c r="P29" s="16" t="s">
        <v>2112</v>
      </c>
      <c r="Q29" s="15">
        <v>6.383</v>
      </c>
      <c r="R29" s="16" t="s">
        <v>2112</v>
      </c>
      <c r="S29" s="15">
        <v>7.42</v>
      </c>
      <c r="T29" s="16" t="s">
        <v>2115</v>
      </c>
      <c r="U29" s="17">
        <f>(A1L322C7 + A1L322C8)</f>
        <v>13.803000000000001</v>
      </c>
      <c r="V29" s="16" t="s">
        <v>2112</v>
      </c>
      <c r="W29" s="15">
        <v>5.7709999999999999</v>
      </c>
      <c r="X29" s="16" t="s">
        <v>2112</v>
      </c>
      <c r="Y29" s="15">
        <v>6.9089999999999998</v>
      </c>
      <c r="Z29" s="16" t="s">
        <v>2116</v>
      </c>
      <c r="AA29" s="17">
        <f>(A1L322C10 + A1L322C11)</f>
        <v>12.68</v>
      </c>
      <c r="AB29" s="16" t="s">
        <v>2112</v>
      </c>
      <c r="AC29" s="15">
        <v>6.3339999999999996</v>
      </c>
      <c r="AD29" s="16" t="s">
        <v>2112</v>
      </c>
      <c r="AE29" s="15">
        <v>7.94</v>
      </c>
      <c r="AF29" s="16" t="s">
        <v>2117</v>
      </c>
      <c r="AG29" s="17">
        <f>(A1L322C13 + A1L322C14)</f>
        <v>14.274000000000001</v>
      </c>
      <c r="AH29" s="16" t="s">
        <v>2118</v>
      </c>
      <c r="AI29" s="17">
        <f>IF(RUN_YEARS &gt; 1,(A1L322C3 + A1L322C6) / 2, 0 )</f>
        <v>11.868500000000001</v>
      </c>
      <c r="AJ29" s="16" t="s">
        <v>2119</v>
      </c>
      <c r="AK29" s="17">
        <f>IF(RUN_YEARS &gt; 2,(A1L322C3 + A1L322C6 + A1L322C9) / 3, 0 )</f>
        <v>12.513333333333335</v>
      </c>
      <c r="AL29" s="16" t="s">
        <v>2120</v>
      </c>
      <c r="AM29" s="17">
        <f>IF(RUN_YEARS &gt; 3,(A1L322C3 + A1L322C6 + A1L322C9 + A1L322C12) / 4, 0 )</f>
        <v>12.555000000000001</v>
      </c>
      <c r="AN29" s="16" t="s">
        <v>2121</v>
      </c>
      <c r="AO29" s="17">
        <f>IF(RUN_YEARS &gt; 4,(A1L322C3 + A1L322C6 + A1L322C9 + A1L322C12 + A1L322C15) / 5, 0 )</f>
        <v>12.8988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7.2770000000000001</v>
      </c>
      <c r="F30" s="16" t="s">
        <v>2123</v>
      </c>
      <c r="G30" s="17">
        <f>(A1L321C2 + A1L322C2)</f>
        <v>6.9569999999999999</v>
      </c>
      <c r="H30" s="16" t="s">
        <v>2124</v>
      </c>
      <c r="I30" s="17">
        <f>(_xlfn.SINGLE(A1L323C1) +_xlfn.SINGLE( A1L323C2))</f>
        <v>14.234</v>
      </c>
      <c r="J30" s="16" t="s">
        <v>2125</v>
      </c>
      <c r="K30" s="17">
        <f>(A1L321C4 + A1L322C4)</f>
        <v>4.2530000000000001</v>
      </c>
      <c r="L30" s="16" t="s">
        <v>2126</v>
      </c>
      <c r="M30" s="17">
        <f>(A1L321C5 + A1L322C5)</f>
        <v>5.2510000000000003</v>
      </c>
      <c r="N30" s="16" t="s">
        <v>2127</v>
      </c>
      <c r="O30" s="17">
        <f>(_xlfn.SINGLE(A1L323C4) +_xlfn.SINGLE( A1L323C5))</f>
        <v>9.5040000000000013</v>
      </c>
      <c r="P30" s="16" t="s">
        <v>2128</v>
      </c>
      <c r="Q30" s="17">
        <f>(A1L321C7 + A1L322C7)</f>
        <v>6.3920000000000003</v>
      </c>
      <c r="R30" s="16" t="s">
        <v>2129</v>
      </c>
      <c r="S30" s="17">
        <f>(A1L321C8 + A1L322C8)</f>
        <v>7.423</v>
      </c>
      <c r="T30" s="16" t="s">
        <v>2130</v>
      </c>
      <c r="U30" s="17">
        <f>(_xlfn.SINGLE(A1L323C7) +_xlfn.SINGLE( A1L323C8))</f>
        <v>13.815000000000001</v>
      </c>
      <c r="V30" s="16" t="s">
        <v>2131</v>
      </c>
      <c r="W30" s="17">
        <f>(A1L321C10 + A1L322C10)</f>
        <v>5.7770000000000001</v>
      </c>
      <c r="X30" s="16" t="s">
        <v>2132</v>
      </c>
      <c r="Y30" s="17">
        <f>(A1L321C11 + A1L322C11)</f>
        <v>6.9129999999999994</v>
      </c>
      <c r="Z30" s="16" t="s">
        <v>2133</v>
      </c>
      <c r="AA30" s="17">
        <f>(_xlfn.SINGLE(A1L323C10) +_xlfn.SINGLE( A1L323C11))</f>
        <v>12.69</v>
      </c>
      <c r="AB30" s="16" t="s">
        <v>2134</v>
      </c>
      <c r="AC30" s="17">
        <f>(A1L321C13 + A1L322C13)</f>
        <v>6.3359999999999994</v>
      </c>
      <c r="AD30" s="16" t="s">
        <v>2135</v>
      </c>
      <c r="AE30" s="17">
        <f>(A1L321C14 + A1L322C14)</f>
        <v>7.94</v>
      </c>
      <c r="AF30" s="16" t="s">
        <v>2136</v>
      </c>
      <c r="AG30" s="17">
        <f>(_xlfn.SINGLE(A1L323C13) +_xlfn.SINGLE( A1L323C14))</f>
        <v>14.276</v>
      </c>
      <c r="AH30" s="16" t="s">
        <v>2137</v>
      </c>
      <c r="AI30" s="17">
        <f>IF(RUN_YEARS &gt; 1,(A1L323C3 + A1L323C6) / 2, 0 )</f>
        <v>11.869</v>
      </c>
      <c r="AJ30" s="16" t="s">
        <v>2138</v>
      </c>
      <c r="AK30" s="17">
        <f>IF(RUN_YEARS &gt; 2,(A1L323C3 + A1L323C6 + A1L323C9) / 3, 0 )</f>
        <v>12.517666666666665</v>
      </c>
      <c r="AL30" s="16" t="s">
        <v>2139</v>
      </c>
      <c r="AM30" s="17">
        <f>IF(RUN_YEARS &gt; 3,(A1L323C3 + A1L323C6 + A1L323C9 + A1L323C12) / 4, 0 )</f>
        <v>12.560749999999999</v>
      </c>
      <c r="AN30" s="16" t="s">
        <v>2140</v>
      </c>
      <c r="AO30" s="17">
        <f>IF(RUN_YEARS &gt; 4,(A1L323C3 + A1L323C6 + A1L323C9 + A1L323C12 + A1L323C15) / 5, 0 )</f>
        <v>12.903799999999999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848.16099999999983</v>
      </c>
      <c r="F31" s="16" t="s">
        <v>2142</v>
      </c>
      <c r="G31" s="17">
        <f>(A1L301C2 + A1L304C2 + A1L305C2 + A1L308C2 + A1L309C2 + SUM(A1L312C2:A1L322C2))</f>
        <v>890.53399999999999</v>
      </c>
      <c r="H31" s="16" t="s">
        <v>2143</v>
      </c>
      <c r="I31" s="17">
        <f>(_xlfn.SINGLE(A1L324C1) +_xlfn.SINGLE( A1L324C2))</f>
        <v>1738.6949999999997</v>
      </c>
      <c r="J31" s="16" t="s">
        <v>2144</v>
      </c>
      <c r="K31" s="17">
        <f>(A1L301C4 + A1L304C4 + A1L305C4 + A1L308C4 + A1L309C4 + SUM(A1L312C4:A1L322C4))</f>
        <v>890.97699999999998</v>
      </c>
      <c r="L31" s="16" t="s">
        <v>2145</v>
      </c>
      <c r="M31" s="17">
        <f>(A1L301C5 + A1L304C5 + A1L305C5 + A1L308C5 + A1L309C5 + SUM(A1L312C5:A1L322C5))</f>
        <v>938.06200000000001</v>
      </c>
      <c r="N31" s="16" t="s">
        <v>2146</v>
      </c>
      <c r="O31" s="17">
        <f>(_xlfn.SINGLE(A1L324C4) +_xlfn.SINGLE( A1L324C5))</f>
        <v>1829.039</v>
      </c>
      <c r="P31" s="16" t="s">
        <v>2147</v>
      </c>
      <c r="Q31" s="17">
        <f>(A1L301C7 + A1L304C7 + A1L305C7 + A1L308C7 + A1L309C7 + SUM(A1L312C7:A1L322C7))</f>
        <v>925.69999999999993</v>
      </c>
      <c r="R31" s="16" t="s">
        <v>2148</v>
      </c>
      <c r="S31" s="17">
        <f>(A1L301C8 + A1L304C8 + A1L305C8 + A1L308C8 + A1L309C8 + SUM(A1L312C8:A1L322C8))</f>
        <v>963.43100000000004</v>
      </c>
      <c r="T31" s="16" t="s">
        <v>2149</v>
      </c>
      <c r="U31" s="17">
        <f>(_xlfn.SINGLE(A1L324C7) +_xlfn.SINGLE( A1L324C8))</f>
        <v>1889.1309999999999</v>
      </c>
      <c r="V31" s="16" t="s">
        <v>2150</v>
      </c>
      <c r="W31" s="17">
        <f>(A1L301C10 + A1L304C10 + A1L305C10 + A1L308C10 + A1L309C10 + SUM(A1L312C10:A1L322C10))</f>
        <v>967.26099999999997</v>
      </c>
      <c r="X31" s="16" t="s">
        <v>2151</v>
      </c>
      <c r="Y31" s="17">
        <f>(A1L301C11 + A1L304C11 + A1L305C11 + A1L308C11 + A1L309C11 + SUM(A1L312C11:A1L322C11))</f>
        <v>1005.7810000000001</v>
      </c>
      <c r="Z31" s="16" t="s">
        <v>2152</v>
      </c>
      <c r="AA31" s="17">
        <f>(_xlfn.SINGLE(A1L324C10) +_xlfn.SINGLE( A1L324C11))</f>
        <v>1973.0419999999999</v>
      </c>
      <c r="AB31" s="16" t="s">
        <v>2153</v>
      </c>
      <c r="AC31" s="17">
        <f>(A1L301C13 + A1L304C13 + A1L305C13 + A1L308C13 + A1L309C13 + SUM(A1L312C13:A1L322C13))</f>
        <v>959.11599999999987</v>
      </c>
      <c r="AD31" s="16" t="s">
        <v>2154</v>
      </c>
      <c r="AE31" s="17">
        <f>(A1L301C14 + A1L304C14 + A1L305C14 + A1L308C14 + A1L309C14 + SUM(A1L312C14:A1L322C14))</f>
        <v>1037.1199999999999</v>
      </c>
      <c r="AF31" s="16" t="s">
        <v>2155</v>
      </c>
      <c r="AG31" s="17">
        <f>(_xlfn.SINGLE(A1L324C13) +_xlfn.SINGLE( A1L324C14))</f>
        <v>1996.2359999999999</v>
      </c>
      <c r="AH31" s="16" t="s">
        <v>2156</v>
      </c>
      <c r="AI31" s="17">
        <f>IF(RUN_YEARS &gt; 1,(A1L324C3 + A1L324C6) / 2, 0 )</f>
        <v>1783.8669999999997</v>
      </c>
      <c r="AJ31" s="16" t="s">
        <v>2157</v>
      </c>
      <c r="AK31" s="17">
        <f>IF(RUN_YEARS &gt; 2,(A1L324C3 + A1L324C6 + A1L324C9) / 3, 0 )</f>
        <v>1818.9549999999999</v>
      </c>
      <c r="AL31" s="16" t="s">
        <v>2158</v>
      </c>
      <c r="AM31" s="17">
        <f>IF(RUN_YEARS &gt; 3,(A1L324C3 + A1L324C6 + A1L324C9 + A1L324C12) / 4, 0 )</f>
        <v>1857.4767499999998</v>
      </c>
      <c r="AN31" s="16" t="s">
        <v>2159</v>
      </c>
      <c r="AO31" s="17">
        <f>IF(RUN_YEARS &gt; 4,(A1L324C3 + A1L324C6 + A1L324C9 + A1L324C12 + A1L324C15) / 5, 0 )</f>
        <v>1885.2285999999999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1B87-2D21-4407-A102-561345344B75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0</v>
      </c>
      <c r="L8" s="16" t="s">
        <v>2185</v>
      </c>
      <c r="M8" s="15">
        <v>0</v>
      </c>
      <c r="N8" s="16" t="s">
        <v>2187</v>
      </c>
      <c r="O8" s="17">
        <f>(A1L341C4 + A1L341C5)</f>
        <v>0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0</v>
      </c>
      <c r="AD8" s="16" t="s">
        <v>2185</v>
      </c>
      <c r="AE8" s="15">
        <v>0</v>
      </c>
      <c r="AF8" s="16" t="s">
        <v>2190</v>
      </c>
      <c r="AG8" s="17">
        <f>(A1L341C13 + A1L341C14)</f>
        <v>0</v>
      </c>
      <c r="AH8" s="16" t="s">
        <v>2191</v>
      </c>
      <c r="AI8" s="17">
        <f>IF(RUN_YEARS &gt; 1,(A1L341C3 + A1L341C6) / 2, 0 )</f>
        <v>0</v>
      </c>
      <c r="AJ8" s="16" t="s">
        <v>2192</v>
      </c>
      <c r="AK8" s="17">
        <f>IF(RUN_YEARS &gt; 2,(A1L341C3 + A1L341C6 + A1L341C9) / 3, 0 )</f>
        <v>0</v>
      </c>
      <c r="AL8" s="16" t="s">
        <v>2193</v>
      </c>
      <c r="AM8" s="17">
        <f>IF(RUN_YEARS &gt; 3,(A1L341C3 + A1L341C6 + A1L341C9 + A1L341C12) / 4, 0 )</f>
        <v>0</v>
      </c>
      <c r="AN8" s="16" t="s">
        <v>2194</v>
      </c>
      <c r="AO8" s="17">
        <f>IF(RUN_YEARS &gt; 4,(A1L341C3 + A1L341C6 + A1L341C9 + A1L341C12 + A1L341C15) / 5, 0 )</f>
        <v>0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0.46800000000000003</v>
      </c>
      <c r="F9" s="16" t="s">
        <v>1885</v>
      </c>
      <c r="G9" s="15">
        <v>0.79400000000000004</v>
      </c>
      <c r="H9" s="16" t="s">
        <v>2195</v>
      </c>
      <c r="I9" s="17">
        <f>(A1L342C1 + A1L342C2)</f>
        <v>1.262</v>
      </c>
      <c r="J9" s="16" t="s">
        <v>1885</v>
      </c>
      <c r="K9" s="15">
        <v>0.46100000000000002</v>
      </c>
      <c r="L9" s="16" t="s">
        <v>1885</v>
      </c>
      <c r="M9" s="15">
        <v>1.2050000000000001</v>
      </c>
      <c r="N9" s="16" t="s">
        <v>2196</v>
      </c>
      <c r="O9" s="17">
        <f>(A1L342C4 + A1L342C5)</f>
        <v>1.6660000000000001</v>
      </c>
      <c r="P9" s="16" t="s">
        <v>1885</v>
      </c>
      <c r="Q9" s="15">
        <v>0.78900000000000003</v>
      </c>
      <c r="R9" s="16" t="s">
        <v>1885</v>
      </c>
      <c r="S9" s="15">
        <v>1.758</v>
      </c>
      <c r="T9" s="16" t="s">
        <v>2197</v>
      </c>
      <c r="U9" s="17">
        <f>(A1L342C7 + A1L342C8)</f>
        <v>2.5470000000000002</v>
      </c>
      <c r="V9" s="16" t="s">
        <v>1885</v>
      </c>
      <c r="W9" s="15">
        <v>0.69899999999999995</v>
      </c>
      <c r="X9" s="16" t="s">
        <v>1885</v>
      </c>
      <c r="Y9" s="15">
        <v>1.96</v>
      </c>
      <c r="Z9" s="16" t="s">
        <v>2198</v>
      </c>
      <c r="AA9" s="17">
        <f>(A1L342C10 + A1L342C11)</f>
        <v>2.6589999999999998</v>
      </c>
      <c r="AB9" s="16" t="s">
        <v>1885</v>
      </c>
      <c r="AC9" s="15">
        <v>0.46100000000000002</v>
      </c>
      <c r="AD9" s="16" t="s">
        <v>1885</v>
      </c>
      <c r="AE9" s="15">
        <v>1.3460000000000001</v>
      </c>
      <c r="AF9" s="16" t="s">
        <v>2199</v>
      </c>
      <c r="AG9" s="17">
        <f>(A1L342C13 + A1L342C14)</f>
        <v>1.8070000000000002</v>
      </c>
      <c r="AH9" s="16" t="s">
        <v>2200</v>
      </c>
      <c r="AI9" s="17">
        <f>IF(RUN_YEARS &gt; 1,(A1L342C3 + A1L342C6) / 2, 0 )</f>
        <v>1.464</v>
      </c>
      <c r="AJ9" s="16" t="s">
        <v>2201</v>
      </c>
      <c r="AK9" s="17">
        <f>IF(RUN_YEARS &gt; 2,(A1L342C3 + A1L342C6 + A1L342C9) / 3, 0 )</f>
        <v>1.825</v>
      </c>
      <c r="AL9" s="16" t="s">
        <v>2202</v>
      </c>
      <c r="AM9" s="17">
        <f>IF(RUN_YEARS &gt; 3,(A1L342C3 + A1L342C6 + A1L342C9 + A1L342C12) / 4, 0 )</f>
        <v>2.0335000000000001</v>
      </c>
      <c r="AN9" s="16" t="s">
        <v>2203</v>
      </c>
      <c r="AO9" s="17">
        <f>IF(RUN_YEARS &gt; 4,(A1L342C3 + A1L342C6 + A1L342C9 + A1L342C12 + A1L342C15) / 5, 0 )</f>
        <v>1.9882000000000002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0.98099999999999998</v>
      </c>
      <c r="F10" s="16" t="s">
        <v>1895</v>
      </c>
      <c r="G10" s="15">
        <v>2.4710000000000001</v>
      </c>
      <c r="H10" s="16" t="s">
        <v>2204</v>
      </c>
      <c r="I10" s="17">
        <f>(A1L343C1 + A1L343C2)</f>
        <v>3.452</v>
      </c>
      <c r="J10" s="16" t="s">
        <v>1895</v>
      </c>
      <c r="K10" s="15">
        <v>0.84799999999999998</v>
      </c>
      <c r="L10" s="16" t="s">
        <v>1895</v>
      </c>
      <c r="M10" s="15">
        <v>2.181</v>
      </c>
      <c r="N10" s="16" t="s">
        <v>2205</v>
      </c>
      <c r="O10" s="17">
        <f>(A1L343C4 + A1L343C5)</f>
        <v>3.0289999999999999</v>
      </c>
      <c r="P10" s="16" t="s">
        <v>1895</v>
      </c>
      <c r="Q10" s="15">
        <v>0.88500000000000001</v>
      </c>
      <c r="R10" s="16" t="s">
        <v>1895</v>
      </c>
      <c r="S10" s="15">
        <v>2.5049999999999999</v>
      </c>
      <c r="T10" s="16" t="s">
        <v>2206</v>
      </c>
      <c r="U10" s="17">
        <f>(A1L343C7 + A1L343C8)</f>
        <v>3.3899999999999997</v>
      </c>
      <c r="V10" s="16" t="s">
        <v>1895</v>
      </c>
      <c r="W10" s="15">
        <v>0.50600000000000001</v>
      </c>
      <c r="X10" s="16" t="s">
        <v>1895</v>
      </c>
      <c r="Y10" s="15">
        <v>1.9870000000000001</v>
      </c>
      <c r="Z10" s="16" t="s">
        <v>2207</v>
      </c>
      <c r="AA10" s="17">
        <f>(A1L343C10 + A1L343C11)</f>
        <v>2.4930000000000003</v>
      </c>
      <c r="AB10" s="16" t="s">
        <v>1895</v>
      </c>
      <c r="AC10" s="15">
        <v>0.622</v>
      </c>
      <c r="AD10" s="16" t="s">
        <v>1895</v>
      </c>
      <c r="AE10" s="15">
        <v>2.0409999999999999</v>
      </c>
      <c r="AF10" s="16" t="s">
        <v>2208</v>
      </c>
      <c r="AG10" s="17">
        <f>(A1L343C13 + A1L343C14)</f>
        <v>2.6629999999999998</v>
      </c>
      <c r="AH10" s="16" t="s">
        <v>2209</v>
      </c>
      <c r="AI10" s="17">
        <f>IF(RUN_YEARS &gt; 1,(A1L343C3 + A1L343C6) / 2, 0 )</f>
        <v>3.2404999999999999</v>
      </c>
      <c r="AJ10" s="16" t="s">
        <v>2210</v>
      </c>
      <c r="AK10" s="17">
        <f>IF(RUN_YEARS &gt; 2,(A1L343C3 + A1L343C6 + A1L343C9) / 3, 0 )</f>
        <v>3.2903333333333329</v>
      </c>
      <c r="AL10" s="16" t="s">
        <v>2211</v>
      </c>
      <c r="AM10" s="17">
        <f>IF(RUN_YEARS &gt; 3,(A1L343C3 + A1L343C6 + A1L343C9 + A1L343C12) / 4, 0 )</f>
        <v>3.0909999999999997</v>
      </c>
      <c r="AN10" s="16" t="s">
        <v>2212</v>
      </c>
      <c r="AO10" s="17">
        <f>IF(RUN_YEARS &gt; 4,(A1L343C3 + A1L343C6 + A1L343C9 + A1L343C12 + A1L343C15) / 5, 0 )</f>
        <v>3.0053999999999998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1.4490000000000001</v>
      </c>
      <c r="F11" s="16" t="s">
        <v>2214</v>
      </c>
      <c r="G11" s="17">
        <f>(A1L342C2 + A1L343C2)</f>
        <v>3.2650000000000001</v>
      </c>
      <c r="H11" s="16" t="s">
        <v>2215</v>
      </c>
      <c r="I11" s="17">
        <f>(_xlfn.SINGLE(A1L344C1) +_xlfn.SINGLE( A1L344C2))</f>
        <v>4.7140000000000004</v>
      </c>
      <c r="J11" s="16" t="s">
        <v>2216</v>
      </c>
      <c r="K11" s="17">
        <f>(A1L342C4 + A1L343C4)</f>
        <v>1.3089999999999999</v>
      </c>
      <c r="L11" s="16" t="s">
        <v>2217</v>
      </c>
      <c r="M11" s="17">
        <f>(A1L342C5 + A1L343C5)</f>
        <v>3.3860000000000001</v>
      </c>
      <c r="N11" s="16" t="s">
        <v>2218</v>
      </c>
      <c r="O11" s="17">
        <f>(_xlfn.SINGLE(A1L344C4) +_xlfn.SINGLE( A1L344C5))</f>
        <v>4.6950000000000003</v>
      </c>
      <c r="P11" s="16" t="s">
        <v>2219</v>
      </c>
      <c r="Q11" s="17">
        <f>(A1L342C7 + A1L343C7)</f>
        <v>1.6739999999999999</v>
      </c>
      <c r="R11" s="16" t="s">
        <v>2220</v>
      </c>
      <c r="S11" s="17">
        <f>(A1L342C8 + A1L343C8)</f>
        <v>4.2629999999999999</v>
      </c>
      <c r="T11" s="16" t="s">
        <v>2221</v>
      </c>
      <c r="U11" s="17">
        <f>(_xlfn.SINGLE(A1L344C7) +_xlfn.SINGLE( A1L344C8))</f>
        <v>5.9369999999999994</v>
      </c>
      <c r="V11" s="16" t="s">
        <v>2222</v>
      </c>
      <c r="W11" s="17">
        <f>(A1L342C10 + A1L343C10)</f>
        <v>1.2050000000000001</v>
      </c>
      <c r="X11" s="16" t="s">
        <v>2223</v>
      </c>
      <c r="Y11" s="17">
        <f>(A1L342C11 + A1L343C11)</f>
        <v>3.9470000000000001</v>
      </c>
      <c r="Z11" s="16" t="s">
        <v>2224</v>
      </c>
      <c r="AA11" s="17">
        <f>(_xlfn.SINGLE(A1L344C10) +_xlfn.SINGLE( A1L344C11))</f>
        <v>5.1520000000000001</v>
      </c>
      <c r="AB11" s="16" t="s">
        <v>2225</v>
      </c>
      <c r="AC11" s="17">
        <f>(A1L342C13 + A1L343C13)</f>
        <v>1.083</v>
      </c>
      <c r="AD11" s="16" t="s">
        <v>2226</v>
      </c>
      <c r="AE11" s="17">
        <f>(A1L342C14 + A1L343C14)</f>
        <v>3.387</v>
      </c>
      <c r="AF11" s="16" t="s">
        <v>2227</v>
      </c>
      <c r="AG11" s="17">
        <f>(_xlfn.SINGLE(A1L344C13) +_xlfn.SINGLE( A1L344C14))</f>
        <v>4.47</v>
      </c>
      <c r="AH11" s="16" t="s">
        <v>2228</v>
      </c>
      <c r="AI11" s="17">
        <f>IF(RUN_YEARS &gt; 1,(A1L344C3 + A1L344C6) / 2, 0 )</f>
        <v>4.7045000000000003</v>
      </c>
      <c r="AJ11" s="16" t="s">
        <v>2229</v>
      </c>
      <c r="AK11" s="17">
        <f>IF(RUN_YEARS &gt; 2,(A1L344C3 + A1L344C6 + A1L344C9) / 3, 0 )</f>
        <v>5.1153333333333331</v>
      </c>
      <c r="AL11" s="16" t="s">
        <v>2230</v>
      </c>
      <c r="AM11" s="17">
        <f>IF(RUN_YEARS &gt; 3,(A1L344C3 + A1L344C6 + A1L344C9 + A1L344C12) / 4, 0 )</f>
        <v>5.1245000000000003</v>
      </c>
      <c r="AN11" s="16" t="s">
        <v>2231</v>
      </c>
      <c r="AO11" s="17">
        <f>IF(RUN_YEARS &gt; 4,(A1L344C3 + A1L344C6 + A1L344C9 + A1L344C12 + A1L344C15) / 5, 0 )</f>
        <v>4.9935999999999998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39.838000000000001</v>
      </c>
      <c r="F12" s="16" t="s">
        <v>1924</v>
      </c>
      <c r="G12" s="15">
        <v>53.851999999999997</v>
      </c>
      <c r="H12" s="16" t="s">
        <v>2232</v>
      </c>
      <c r="I12" s="17">
        <f>(A1L345C1 + A1L345C2)</f>
        <v>93.69</v>
      </c>
      <c r="J12" s="16" t="s">
        <v>1924</v>
      </c>
      <c r="K12" s="15">
        <v>43.719000000000001</v>
      </c>
      <c r="L12" s="16" t="s">
        <v>1924</v>
      </c>
      <c r="M12" s="15">
        <v>56.18</v>
      </c>
      <c r="N12" s="16" t="s">
        <v>2233</v>
      </c>
      <c r="O12" s="17">
        <f>(A1L345C4 + A1L345C5)</f>
        <v>99.899000000000001</v>
      </c>
      <c r="P12" s="16" t="s">
        <v>1924</v>
      </c>
      <c r="Q12" s="15">
        <v>44.682000000000002</v>
      </c>
      <c r="R12" s="16" t="s">
        <v>1924</v>
      </c>
      <c r="S12" s="15">
        <v>60.612000000000002</v>
      </c>
      <c r="T12" s="16" t="s">
        <v>2234</v>
      </c>
      <c r="U12" s="17">
        <f>(A1L345C7 + A1L345C8)</f>
        <v>105.29400000000001</v>
      </c>
      <c r="V12" s="16" t="s">
        <v>1924</v>
      </c>
      <c r="W12" s="15">
        <v>44.192</v>
      </c>
      <c r="X12" s="16" t="s">
        <v>1924</v>
      </c>
      <c r="Y12" s="15">
        <v>62.267000000000003</v>
      </c>
      <c r="Z12" s="16" t="s">
        <v>2235</v>
      </c>
      <c r="AA12" s="17">
        <f>(A1L345C10 + A1L345C11)</f>
        <v>106.459</v>
      </c>
      <c r="AB12" s="16" t="s">
        <v>1924</v>
      </c>
      <c r="AC12" s="15">
        <v>46.284999999999997</v>
      </c>
      <c r="AD12" s="16" t="s">
        <v>1924</v>
      </c>
      <c r="AE12" s="15">
        <v>66.022999999999996</v>
      </c>
      <c r="AF12" s="16" t="s">
        <v>2236</v>
      </c>
      <c r="AG12" s="17">
        <f>(A1L345C13 + A1L345C14)</f>
        <v>112.30799999999999</v>
      </c>
      <c r="AH12" s="16" t="s">
        <v>2237</v>
      </c>
      <c r="AI12" s="17">
        <f>IF(RUN_YEARS &gt; 1,(A1L345C3 + A1L345C6) / 2, 0 )</f>
        <v>96.794499999999999</v>
      </c>
      <c r="AJ12" s="16" t="s">
        <v>2238</v>
      </c>
      <c r="AK12" s="17">
        <f>IF(RUN_YEARS &gt; 2,(A1L345C3 + A1L345C6 + A1L345C9) / 3, 0 )</f>
        <v>99.627666666666684</v>
      </c>
      <c r="AL12" s="16" t="s">
        <v>2239</v>
      </c>
      <c r="AM12" s="17">
        <f>IF(RUN_YEARS &gt; 3,(A1L345C3 + A1L345C6 + A1L345C9 + A1L345C12) / 4, 0 )</f>
        <v>101.33550000000001</v>
      </c>
      <c r="AN12" s="16" t="s">
        <v>2240</v>
      </c>
      <c r="AO12" s="17">
        <f>IF(RUN_YEARS &gt; 4,(A1L345C3 + A1L345C6 + A1L345C9 + A1L345C12 + A1L345C15) / 5, 0 )</f>
        <v>103.53000000000002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51.71</v>
      </c>
      <c r="F13" s="16" t="s">
        <v>1934</v>
      </c>
      <c r="G13" s="15">
        <v>60.457000000000001</v>
      </c>
      <c r="H13" s="16" t="s">
        <v>2241</v>
      </c>
      <c r="I13" s="17">
        <f>(A1L346C1 + A1L346C2)</f>
        <v>112.167</v>
      </c>
      <c r="J13" s="16" t="s">
        <v>1934</v>
      </c>
      <c r="K13" s="15">
        <v>50.718000000000004</v>
      </c>
      <c r="L13" s="16" t="s">
        <v>1934</v>
      </c>
      <c r="M13" s="15">
        <v>60.344999999999999</v>
      </c>
      <c r="N13" s="16" t="s">
        <v>2242</v>
      </c>
      <c r="O13" s="17">
        <f>(A1L346C4 + A1L346C5)</f>
        <v>111.063</v>
      </c>
      <c r="P13" s="16" t="s">
        <v>1934</v>
      </c>
      <c r="Q13" s="15">
        <v>62.195</v>
      </c>
      <c r="R13" s="16" t="s">
        <v>1934</v>
      </c>
      <c r="S13" s="15">
        <v>70.046000000000006</v>
      </c>
      <c r="T13" s="16" t="s">
        <v>2243</v>
      </c>
      <c r="U13" s="17">
        <f>(A1L346C7 + A1L346C8)</f>
        <v>132.24100000000001</v>
      </c>
      <c r="V13" s="16" t="s">
        <v>1934</v>
      </c>
      <c r="W13" s="15">
        <v>68.760999999999996</v>
      </c>
      <c r="X13" s="16" t="s">
        <v>1934</v>
      </c>
      <c r="Y13" s="15">
        <v>77.248000000000005</v>
      </c>
      <c r="Z13" s="16" t="s">
        <v>2244</v>
      </c>
      <c r="AA13" s="17">
        <f>(A1L346C10 + A1L346C11)</f>
        <v>146.00900000000001</v>
      </c>
      <c r="AB13" s="16" t="s">
        <v>1934</v>
      </c>
      <c r="AC13" s="15">
        <v>70.319000000000003</v>
      </c>
      <c r="AD13" s="16" t="s">
        <v>1934</v>
      </c>
      <c r="AE13" s="15">
        <v>78.262</v>
      </c>
      <c r="AF13" s="16" t="s">
        <v>2245</v>
      </c>
      <c r="AG13" s="17">
        <f>(A1L346C13 + A1L346C14)</f>
        <v>148.58100000000002</v>
      </c>
      <c r="AH13" s="16" t="s">
        <v>2246</v>
      </c>
      <c r="AI13" s="17">
        <f>IF(RUN_YEARS &gt; 1,(A1L346C3 + A1L346C6) / 2, 0 )</f>
        <v>111.61500000000001</v>
      </c>
      <c r="AJ13" s="16" t="s">
        <v>2247</v>
      </c>
      <c r="AK13" s="17">
        <f>IF(RUN_YEARS &gt; 2,(A1L346C3 + A1L346C6 + A1L346C9) / 3, 0 )</f>
        <v>118.49033333333334</v>
      </c>
      <c r="AL13" s="16" t="s">
        <v>2248</v>
      </c>
      <c r="AM13" s="17">
        <f>IF(RUN_YEARS &gt; 3,(A1L346C3 + A1L346C6 + A1L346C9 + A1L346C12) / 4, 0 )</f>
        <v>125.37</v>
      </c>
      <c r="AN13" s="16" t="s">
        <v>2249</v>
      </c>
      <c r="AO13" s="17">
        <f>IF(RUN_YEARS &gt; 4,(A1L346C3 + A1L346C6 + A1L346C9 + A1L346C12 + A1L346C15) / 5, 0 )</f>
        <v>130.01220000000001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0.55000000000000004</v>
      </c>
      <c r="F14" s="16" t="s">
        <v>1944</v>
      </c>
      <c r="G14" s="15">
        <v>7.0709999999999997</v>
      </c>
      <c r="H14" s="16" t="s">
        <v>2250</v>
      </c>
      <c r="I14" s="17">
        <f>(A1L347C1 + A1L347C2)</f>
        <v>7.6209999999999996</v>
      </c>
      <c r="J14" s="16" t="s">
        <v>1944</v>
      </c>
      <c r="K14" s="15">
        <v>0.93700000000000006</v>
      </c>
      <c r="L14" s="16" t="s">
        <v>1944</v>
      </c>
      <c r="M14" s="15">
        <v>8.5190000000000001</v>
      </c>
      <c r="N14" s="16" t="s">
        <v>2251</v>
      </c>
      <c r="O14" s="17">
        <f>(A1L347C4 + A1L347C5)</f>
        <v>9.4559999999999995</v>
      </c>
      <c r="P14" s="16" t="s">
        <v>1944</v>
      </c>
      <c r="Q14" s="15">
        <v>1.026</v>
      </c>
      <c r="R14" s="16" t="s">
        <v>1944</v>
      </c>
      <c r="S14" s="15">
        <v>5.95</v>
      </c>
      <c r="T14" s="16" t="s">
        <v>2252</v>
      </c>
      <c r="U14" s="17">
        <f>(A1L347C7 + A1L347C8)</f>
        <v>6.976</v>
      </c>
      <c r="V14" s="16" t="s">
        <v>1944</v>
      </c>
      <c r="W14" s="15">
        <v>0.49299999999999999</v>
      </c>
      <c r="X14" s="16" t="s">
        <v>1944</v>
      </c>
      <c r="Y14" s="15">
        <v>3.9009999999999998</v>
      </c>
      <c r="Z14" s="16" t="s">
        <v>2253</v>
      </c>
      <c r="AA14" s="17">
        <f>(A1L347C10 + A1L347C11)</f>
        <v>4.3940000000000001</v>
      </c>
      <c r="AB14" s="16" t="s">
        <v>1944</v>
      </c>
      <c r="AC14" s="15">
        <v>0.215</v>
      </c>
      <c r="AD14" s="16" t="s">
        <v>1944</v>
      </c>
      <c r="AE14" s="15">
        <v>4.1509999999999998</v>
      </c>
      <c r="AF14" s="16" t="s">
        <v>2254</v>
      </c>
      <c r="AG14" s="17">
        <f>(A1L347C13 + A1L347C14)</f>
        <v>4.3659999999999997</v>
      </c>
      <c r="AH14" s="16" t="s">
        <v>2255</v>
      </c>
      <c r="AI14" s="17">
        <f>IF(RUN_YEARS &gt; 1,(A1L347C3 + A1L347C6) / 2, 0 )</f>
        <v>8.5384999999999991</v>
      </c>
      <c r="AJ14" s="16" t="s">
        <v>2256</v>
      </c>
      <c r="AK14" s="17">
        <f>IF(RUN_YEARS &gt; 2,(A1L347C3 + A1L347C6 + A1L347C9) / 3, 0 )</f>
        <v>8.0176666666666652</v>
      </c>
      <c r="AL14" s="16" t="s">
        <v>2257</v>
      </c>
      <c r="AM14" s="17">
        <f>IF(RUN_YEARS &gt; 3,(A1L347C3 + A1L347C6 + A1L347C9 + A1L347C12) / 4, 0 )</f>
        <v>7.1117499999999989</v>
      </c>
      <c r="AN14" s="16" t="s">
        <v>2258</v>
      </c>
      <c r="AO14" s="17">
        <f>IF(RUN_YEARS &gt; 4,(A1L347C3 + A1L347C6 + A1L347C9 + A1L347C12 + A1L347C15) / 5, 0 )</f>
        <v>6.5625999999999989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52.26</v>
      </c>
      <c r="F15" s="16" t="s">
        <v>2260</v>
      </c>
      <c r="G15" s="17">
        <f>(A1L346C2 + A1L347C2)</f>
        <v>67.528000000000006</v>
      </c>
      <c r="H15" s="16" t="s">
        <v>2261</v>
      </c>
      <c r="I15" s="17">
        <f>(_xlfn.SINGLE(A1L348C1) +_xlfn.SINGLE( A1L348C2))</f>
        <v>119.78800000000001</v>
      </c>
      <c r="J15" s="16" t="s">
        <v>2262</v>
      </c>
      <c r="K15" s="17">
        <f>(A1L346C4 + A1L347C4)</f>
        <v>51.655000000000001</v>
      </c>
      <c r="L15" s="16" t="s">
        <v>2263</v>
      </c>
      <c r="M15" s="17">
        <f>(A1L346C5 + A1L347C5)</f>
        <v>68.864000000000004</v>
      </c>
      <c r="N15" s="16" t="s">
        <v>2264</v>
      </c>
      <c r="O15" s="17">
        <f>(_xlfn.SINGLE(A1L348C4) +_xlfn.SINGLE( A1L348C5))</f>
        <v>120.51900000000001</v>
      </c>
      <c r="P15" s="16" t="s">
        <v>2265</v>
      </c>
      <c r="Q15" s="17">
        <f>(A1L346C7 + A1L347C7)</f>
        <v>63.221000000000004</v>
      </c>
      <c r="R15" s="16" t="s">
        <v>2266</v>
      </c>
      <c r="S15" s="17">
        <f>(A1L346C8 + A1L347C8)</f>
        <v>75.996000000000009</v>
      </c>
      <c r="T15" s="16" t="s">
        <v>2267</v>
      </c>
      <c r="U15" s="17">
        <f>(_xlfn.SINGLE(A1L348C7) +_xlfn.SINGLE( A1L348C8))</f>
        <v>139.21700000000001</v>
      </c>
      <c r="V15" s="16" t="s">
        <v>2268</v>
      </c>
      <c r="W15" s="17">
        <f>(A1L346C10 + A1L347C10)</f>
        <v>69.253999999999991</v>
      </c>
      <c r="X15" s="16" t="s">
        <v>2269</v>
      </c>
      <c r="Y15" s="17">
        <f>(A1L346C11 + A1L347C11)</f>
        <v>81.149000000000001</v>
      </c>
      <c r="Z15" s="16" t="s">
        <v>2270</v>
      </c>
      <c r="AA15" s="17">
        <f>(_xlfn.SINGLE(A1L348C10) +_xlfn.SINGLE( A1L348C11))</f>
        <v>150.40299999999999</v>
      </c>
      <c r="AB15" s="16" t="s">
        <v>2271</v>
      </c>
      <c r="AC15" s="17">
        <f>(A1L346C13 + A1L347C13)</f>
        <v>70.534000000000006</v>
      </c>
      <c r="AD15" s="16" t="s">
        <v>2272</v>
      </c>
      <c r="AE15" s="17">
        <f>(A1L346C14 + A1L347C14)</f>
        <v>82.412999999999997</v>
      </c>
      <c r="AF15" s="16" t="s">
        <v>2273</v>
      </c>
      <c r="AG15" s="17">
        <f>(_xlfn.SINGLE(A1L348C13) +_xlfn.SINGLE( A1L348C14))</f>
        <v>152.947</v>
      </c>
      <c r="AH15" s="16" t="s">
        <v>2274</v>
      </c>
      <c r="AI15" s="17">
        <f>IF(RUN_YEARS &gt; 1,(A1L348C3 + A1L348C6) / 2, 0 )</f>
        <v>120.15350000000001</v>
      </c>
      <c r="AJ15" s="16" t="s">
        <v>2275</v>
      </c>
      <c r="AK15" s="17">
        <f>IF(RUN_YEARS &gt; 2,(A1L348C3 + A1L348C6 + A1L348C9) / 3, 0 )</f>
        <v>126.508</v>
      </c>
      <c r="AL15" s="16" t="s">
        <v>2276</v>
      </c>
      <c r="AM15" s="17">
        <f>IF(RUN_YEARS &gt; 3,(A1L348C3 + A1L348C6 + A1L348C9 + A1L348C12) / 4, 0 )</f>
        <v>132.48175000000001</v>
      </c>
      <c r="AN15" s="16" t="s">
        <v>2277</v>
      </c>
      <c r="AO15" s="17">
        <f>IF(RUN_YEARS &gt; 4,(A1L348C3 + A1L348C6 + A1L348C9 + A1L348C12 + A1L348C15) / 5, 0 )</f>
        <v>136.57480000000001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20.802</v>
      </c>
      <c r="F16" s="16" t="s">
        <v>1973</v>
      </c>
      <c r="G16" s="15">
        <v>30.581</v>
      </c>
      <c r="H16" s="16" t="s">
        <v>2278</v>
      </c>
      <c r="I16" s="17">
        <f>(A1L349C1 + A1L349C2)</f>
        <v>51.382999999999996</v>
      </c>
      <c r="J16" s="16" t="s">
        <v>1973</v>
      </c>
      <c r="K16" s="15">
        <v>24.074000000000002</v>
      </c>
      <c r="L16" s="16" t="s">
        <v>1973</v>
      </c>
      <c r="M16" s="15">
        <v>33.982999999999997</v>
      </c>
      <c r="N16" s="16" t="s">
        <v>2279</v>
      </c>
      <c r="O16" s="17">
        <f>(A1L349C4 + A1L349C5)</f>
        <v>58.057000000000002</v>
      </c>
      <c r="P16" s="16" t="s">
        <v>1973</v>
      </c>
      <c r="Q16" s="15">
        <v>22.318999999999999</v>
      </c>
      <c r="R16" s="16" t="s">
        <v>1973</v>
      </c>
      <c r="S16" s="15">
        <v>32.436</v>
      </c>
      <c r="T16" s="16" t="s">
        <v>2280</v>
      </c>
      <c r="U16" s="17">
        <f>(A1L349C7 + A1L349C8)</f>
        <v>54.754999999999995</v>
      </c>
      <c r="V16" s="16" t="s">
        <v>1973</v>
      </c>
      <c r="W16" s="15">
        <v>23.696999999999999</v>
      </c>
      <c r="X16" s="16" t="s">
        <v>1973</v>
      </c>
      <c r="Y16" s="15">
        <v>30.378</v>
      </c>
      <c r="Z16" s="16" t="s">
        <v>2281</v>
      </c>
      <c r="AA16" s="17">
        <f>(A1L349C10 + A1L349C11)</f>
        <v>54.075000000000003</v>
      </c>
      <c r="AB16" s="16" t="s">
        <v>1973</v>
      </c>
      <c r="AC16" s="15">
        <v>23.72</v>
      </c>
      <c r="AD16" s="16" t="s">
        <v>1973</v>
      </c>
      <c r="AE16" s="15">
        <v>29.751999999999999</v>
      </c>
      <c r="AF16" s="16" t="s">
        <v>2282</v>
      </c>
      <c r="AG16" s="17">
        <f>(A1L349C13 + A1L349C14)</f>
        <v>53.471999999999994</v>
      </c>
      <c r="AH16" s="16" t="s">
        <v>2283</v>
      </c>
      <c r="AI16" s="17">
        <f>IF(RUN_YEARS &gt; 1,(A1L349C3 + A1L349C6) / 2, 0 )</f>
        <v>54.72</v>
      </c>
      <c r="AJ16" s="16" t="s">
        <v>2284</v>
      </c>
      <c r="AK16" s="17">
        <f>IF(RUN_YEARS &gt; 2,(A1L349C3 + A1L349C6 + A1L349C9) / 3, 0 )</f>
        <v>54.731666666666662</v>
      </c>
      <c r="AL16" s="16" t="s">
        <v>2285</v>
      </c>
      <c r="AM16" s="17">
        <f>IF(RUN_YEARS &gt; 3,(A1L349C3 + A1L349C6 + A1L349C9 + A1L349C12) / 4, 0 )</f>
        <v>54.567499999999995</v>
      </c>
      <c r="AN16" s="16" t="s">
        <v>2286</v>
      </c>
      <c r="AO16" s="17">
        <f>IF(RUN_YEARS &gt; 4,(A1L349C3 + A1L349C6 + A1L349C9 + A1L349C12 + A1L349C15) / 5, 0 )</f>
        <v>54.348399999999991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95.897999999999996</v>
      </c>
      <c r="F17" s="16" t="s">
        <v>1983</v>
      </c>
      <c r="G17" s="15">
        <v>26.501000000000001</v>
      </c>
      <c r="H17" s="16" t="s">
        <v>2287</v>
      </c>
      <c r="I17" s="17">
        <f>(A1L350C1 + A1L350C2)</f>
        <v>122.399</v>
      </c>
      <c r="J17" s="16" t="s">
        <v>1983</v>
      </c>
      <c r="K17" s="15">
        <v>90.147000000000006</v>
      </c>
      <c r="L17" s="16" t="s">
        <v>1983</v>
      </c>
      <c r="M17" s="15">
        <v>26.571000000000002</v>
      </c>
      <c r="N17" s="16" t="s">
        <v>2288</v>
      </c>
      <c r="O17" s="17">
        <f>(A1L350C4 + A1L350C5)</f>
        <v>116.718</v>
      </c>
      <c r="P17" s="16" t="s">
        <v>1983</v>
      </c>
      <c r="Q17" s="15">
        <v>87.466999999999999</v>
      </c>
      <c r="R17" s="16" t="s">
        <v>1983</v>
      </c>
      <c r="S17" s="15">
        <v>28.617000000000001</v>
      </c>
      <c r="T17" s="16" t="s">
        <v>2289</v>
      </c>
      <c r="U17" s="17">
        <f>(A1L350C7 + A1L350C8)</f>
        <v>116.084</v>
      </c>
      <c r="V17" s="16" t="s">
        <v>1983</v>
      </c>
      <c r="W17" s="15">
        <v>80.412000000000006</v>
      </c>
      <c r="X17" s="16" t="s">
        <v>1983</v>
      </c>
      <c r="Y17" s="15">
        <v>24.564</v>
      </c>
      <c r="Z17" s="16" t="s">
        <v>2290</v>
      </c>
      <c r="AA17" s="17">
        <f>(A1L350C10 + A1L350C11)</f>
        <v>104.976</v>
      </c>
      <c r="AB17" s="16" t="s">
        <v>1983</v>
      </c>
      <c r="AC17" s="15">
        <v>69.807000000000002</v>
      </c>
      <c r="AD17" s="16" t="s">
        <v>1983</v>
      </c>
      <c r="AE17" s="15">
        <v>26.355</v>
      </c>
      <c r="AF17" s="16" t="s">
        <v>2291</v>
      </c>
      <c r="AG17" s="17">
        <f>(A1L350C13 + A1L350C14)</f>
        <v>96.162000000000006</v>
      </c>
      <c r="AH17" s="16" t="s">
        <v>2292</v>
      </c>
      <c r="AI17" s="17">
        <f>IF(RUN_YEARS &gt; 1,(A1L350C3 + A1L350C6) / 2, 0 )</f>
        <v>119.55850000000001</v>
      </c>
      <c r="AJ17" s="16" t="s">
        <v>2293</v>
      </c>
      <c r="AK17" s="17">
        <f>IF(RUN_YEARS &gt; 2,(A1L350C3 + A1L350C6 + A1L350C9) / 3, 0 )</f>
        <v>118.40033333333334</v>
      </c>
      <c r="AL17" s="16" t="s">
        <v>2294</v>
      </c>
      <c r="AM17" s="17">
        <f>IF(RUN_YEARS &gt; 3,(A1L350C3 + A1L350C6 + A1L350C9 + A1L350C12) / 4, 0 )</f>
        <v>115.04425000000001</v>
      </c>
      <c r="AN17" s="16" t="s">
        <v>2295</v>
      </c>
      <c r="AO17" s="17">
        <f>IF(RUN_YEARS &gt; 4,(A1L350C3 + A1L350C6 + A1L350C9 + A1L350C12 + A1L350C15) / 5, 0 )</f>
        <v>111.26780000000001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211.922</v>
      </c>
      <c r="F18" s="16" t="s">
        <v>1993</v>
      </c>
      <c r="G18" s="15">
        <v>258.12</v>
      </c>
      <c r="H18" s="16" t="s">
        <v>2296</v>
      </c>
      <c r="I18" s="17">
        <f>(A1L351C1 + A1L351C2)</f>
        <v>470.04200000000003</v>
      </c>
      <c r="J18" s="16" t="s">
        <v>1993</v>
      </c>
      <c r="K18" s="15">
        <v>216.523</v>
      </c>
      <c r="L18" s="16" t="s">
        <v>1993</v>
      </c>
      <c r="M18" s="15">
        <v>256.91699999999997</v>
      </c>
      <c r="N18" s="16" t="s">
        <v>2297</v>
      </c>
      <c r="O18" s="17">
        <f>(A1L351C4 + A1L351C5)</f>
        <v>473.43999999999994</v>
      </c>
      <c r="P18" s="16" t="s">
        <v>1993</v>
      </c>
      <c r="Q18" s="15">
        <v>225.63900000000001</v>
      </c>
      <c r="R18" s="16" t="s">
        <v>1993</v>
      </c>
      <c r="S18" s="15">
        <v>255.59299999999999</v>
      </c>
      <c r="T18" s="16" t="s">
        <v>2298</v>
      </c>
      <c r="U18" s="17">
        <f>(A1L351C7 + A1L351C8)</f>
        <v>481.23199999999997</v>
      </c>
      <c r="V18" s="16" t="s">
        <v>1993</v>
      </c>
      <c r="W18" s="15">
        <v>206.785</v>
      </c>
      <c r="X18" s="16" t="s">
        <v>1993</v>
      </c>
      <c r="Y18" s="15">
        <v>252.88300000000001</v>
      </c>
      <c r="Z18" s="16" t="s">
        <v>2299</v>
      </c>
      <c r="AA18" s="17">
        <f>(A1L351C10 + A1L351C11)</f>
        <v>459.66800000000001</v>
      </c>
      <c r="AB18" s="16" t="s">
        <v>1993</v>
      </c>
      <c r="AC18" s="15">
        <v>203.541</v>
      </c>
      <c r="AD18" s="16" t="s">
        <v>1993</v>
      </c>
      <c r="AE18" s="15">
        <v>234.87</v>
      </c>
      <c r="AF18" s="16" t="s">
        <v>2300</v>
      </c>
      <c r="AG18" s="17">
        <f>(A1L351C13 + A1L351C14)</f>
        <v>438.411</v>
      </c>
      <c r="AH18" s="16" t="s">
        <v>2301</v>
      </c>
      <c r="AI18" s="17">
        <f>IF(RUN_YEARS &gt; 1,(A1L351C3 + A1L351C6) / 2, 0 )</f>
        <v>471.74099999999999</v>
      </c>
      <c r="AJ18" s="16" t="s">
        <v>2302</v>
      </c>
      <c r="AK18" s="17">
        <f>IF(RUN_YEARS &gt; 2,(A1L351C3 + A1L351C6 + A1L351C9) / 3, 0 )</f>
        <v>474.90466666666663</v>
      </c>
      <c r="AL18" s="16" t="s">
        <v>2303</v>
      </c>
      <c r="AM18" s="17">
        <f>IF(RUN_YEARS &gt; 3,(A1L351C3 + A1L351C6 + A1L351C9 + A1L351C12) / 4, 0 )</f>
        <v>471.09550000000002</v>
      </c>
      <c r="AN18" s="16" t="s">
        <v>2304</v>
      </c>
      <c r="AO18" s="17">
        <f>IF(RUN_YEARS &gt; 4,(A1L351C3 + A1L351C6 + A1L351C9 + A1L351C12 + A1L351C15) / 5, 0 )</f>
        <v>464.55860000000001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307.82</v>
      </c>
      <c r="F19" s="16" t="s">
        <v>2306</v>
      </c>
      <c r="G19" s="17">
        <f>(A1L350C2 + A1L351C2)</f>
        <v>284.62099999999998</v>
      </c>
      <c r="H19" s="16" t="s">
        <v>2307</v>
      </c>
      <c r="I19" s="17">
        <f>(_xlfn.SINGLE(A1L352C1) +_xlfn.SINGLE( A1L352C2))</f>
        <v>592.44100000000003</v>
      </c>
      <c r="J19" s="16" t="s">
        <v>2308</v>
      </c>
      <c r="K19" s="17">
        <f>(A1L350C4 + A1L351C4)</f>
        <v>306.67</v>
      </c>
      <c r="L19" s="16" t="s">
        <v>2309</v>
      </c>
      <c r="M19" s="17">
        <f>(A1L350C5 + A1L351C5)</f>
        <v>283.488</v>
      </c>
      <c r="N19" s="16" t="s">
        <v>2310</v>
      </c>
      <c r="O19" s="17">
        <f>(_xlfn.SINGLE(A1L352C4) +_xlfn.SINGLE( A1L352C5))</f>
        <v>590.15800000000002</v>
      </c>
      <c r="P19" s="16" t="s">
        <v>2311</v>
      </c>
      <c r="Q19" s="17">
        <f>(A1L350C7 + A1L351C7)</f>
        <v>313.10599999999999</v>
      </c>
      <c r="R19" s="16" t="s">
        <v>2312</v>
      </c>
      <c r="S19" s="17">
        <f>(A1L350C8 + A1L351C8)</f>
        <v>284.20999999999998</v>
      </c>
      <c r="T19" s="16" t="s">
        <v>2313</v>
      </c>
      <c r="U19" s="17">
        <f>(_xlfn.SINGLE(A1L352C7) +_xlfn.SINGLE( A1L352C8))</f>
        <v>597.31600000000003</v>
      </c>
      <c r="V19" s="16" t="s">
        <v>2314</v>
      </c>
      <c r="W19" s="17">
        <f>(A1L350C10 + A1L351C10)</f>
        <v>287.197</v>
      </c>
      <c r="X19" s="16" t="s">
        <v>2315</v>
      </c>
      <c r="Y19" s="17">
        <f>(A1L350C11 + A1L351C11)</f>
        <v>277.447</v>
      </c>
      <c r="Z19" s="16" t="s">
        <v>2316</v>
      </c>
      <c r="AA19" s="17">
        <f>(_xlfn.SINGLE(A1L352C10) +_xlfn.SINGLE( A1L352C11))</f>
        <v>564.64400000000001</v>
      </c>
      <c r="AB19" s="16" t="s">
        <v>2317</v>
      </c>
      <c r="AC19" s="17">
        <f>(A1L350C13 + A1L351C13)</f>
        <v>273.34800000000001</v>
      </c>
      <c r="AD19" s="16" t="s">
        <v>2318</v>
      </c>
      <c r="AE19" s="17">
        <f>(A1L350C14 + A1L351C14)</f>
        <v>261.22500000000002</v>
      </c>
      <c r="AF19" s="16" t="s">
        <v>2319</v>
      </c>
      <c r="AG19" s="17">
        <f>(_xlfn.SINGLE(A1L352C13) +_xlfn.SINGLE( A1L352C14))</f>
        <v>534.57300000000009</v>
      </c>
      <c r="AH19" s="16" t="s">
        <v>2320</v>
      </c>
      <c r="AI19" s="17">
        <f>IF(RUN_YEARS &gt; 1,(A1L352C3 + A1L352C6) / 2, 0 )</f>
        <v>591.29950000000008</v>
      </c>
      <c r="AJ19" s="16" t="s">
        <v>2321</v>
      </c>
      <c r="AK19" s="17">
        <f>IF(RUN_YEARS &gt; 2,(A1L352C3 + A1L352C6 + A1L352C9) / 3, 0 )</f>
        <v>593.30500000000006</v>
      </c>
      <c r="AL19" s="16" t="s">
        <v>2322</v>
      </c>
      <c r="AM19" s="17">
        <f>IF(RUN_YEARS &gt; 3,(A1L352C3 + A1L352C6 + A1L352C9 + A1L352C12) / 4, 0 )</f>
        <v>586.13975000000005</v>
      </c>
      <c r="AN19" s="16" t="s">
        <v>2323</v>
      </c>
      <c r="AO19" s="17">
        <f>IF(RUN_YEARS &gt; 4,(A1L352C3 + A1L352C6 + A1L352C9 + A1L352C12 + A1L352C15) / 5, 0 )</f>
        <v>575.82640000000015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182.61500000000001</v>
      </c>
      <c r="F20" s="16" t="s">
        <v>2022</v>
      </c>
      <c r="G20" s="15">
        <v>167.53399999999999</v>
      </c>
      <c r="H20" s="16" t="s">
        <v>2324</v>
      </c>
      <c r="I20" s="17">
        <f>(A1L353C1 + A1L353C2)</f>
        <v>350.149</v>
      </c>
      <c r="J20" s="16" t="s">
        <v>2022</v>
      </c>
      <c r="K20" s="15">
        <v>66.808000000000007</v>
      </c>
      <c r="L20" s="16" t="s">
        <v>2022</v>
      </c>
      <c r="M20" s="15">
        <v>54.28</v>
      </c>
      <c r="N20" s="16" t="s">
        <v>2325</v>
      </c>
      <c r="O20" s="17">
        <f>(A1L353C4 + A1L353C5)</f>
        <v>121.08800000000001</v>
      </c>
      <c r="P20" s="16" t="s">
        <v>2022</v>
      </c>
      <c r="Q20" s="15">
        <v>62.83</v>
      </c>
      <c r="R20" s="16" t="s">
        <v>2022</v>
      </c>
      <c r="S20" s="15">
        <v>47.216999999999999</v>
      </c>
      <c r="T20" s="16" t="s">
        <v>2326</v>
      </c>
      <c r="U20" s="17">
        <f>(A1L353C7 + A1L353C8)</f>
        <v>110.047</v>
      </c>
      <c r="V20" s="16" t="s">
        <v>2022</v>
      </c>
      <c r="W20" s="15">
        <v>57.064</v>
      </c>
      <c r="X20" s="16" t="s">
        <v>2022</v>
      </c>
      <c r="Y20" s="15">
        <v>41.393999999999998</v>
      </c>
      <c r="Z20" s="16" t="s">
        <v>2327</v>
      </c>
      <c r="AA20" s="17">
        <f>(A1L353C10 + A1L353C11)</f>
        <v>98.457999999999998</v>
      </c>
      <c r="AB20" s="16" t="s">
        <v>2022</v>
      </c>
      <c r="AC20" s="15">
        <v>50.570999999999998</v>
      </c>
      <c r="AD20" s="16" t="s">
        <v>2022</v>
      </c>
      <c r="AE20" s="15">
        <v>41.941000000000003</v>
      </c>
      <c r="AF20" s="16" t="s">
        <v>2328</v>
      </c>
      <c r="AG20" s="17">
        <f>(A1L353C13 + A1L353C14)</f>
        <v>92.512</v>
      </c>
      <c r="AH20" s="16" t="s">
        <v>2329</v>
      </c>
      <c r="AI20" s="17">
        <f>IF(RUN_YEARS &gt; 1,(A1L353C3 + A1L353C6) / 2, 0 )</f>
        <v>235.61850000000001</v>
      </c>
      <c r="AJ20" s="16" t="s">
        <v>2330</v>
      </c>
      <c r="AK20" s="17">
        <f>IF(RUN_YEARS &gt; 2,(A1L353C3 + A1L353C6 + A1L353C9) / 3, 0 )</f>
        <v>193.76133333333334</v>
      </c>
      <c r="AL20" s="16" t="s">
        <v>2331</v>
      </c>
      <c r="AM20" s="17">
        <f>IF(RUN_YEARS &gt; 3,(A1L353C3 + A1L353C6 + A1L353C9 + A1L353C12) / 4, 0 )</f>
        <v>169.93549999999999</v>
      </c>
      <c r="AN20" s="16" t="s">
        <v>2332</v>
      </c>
      <c r="AO20" s="17">
        <f>IF(RUN_YEARS &gt; 4,(A1L353C3 + A1L353C6 + A1L353C9 + A1L353C12 + A1L353C15) / 5, 0 )</f>
        <v>154.45079999999999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514.76700000000005</v>
      </c>
      <c r="F21" s="16" t="s">
        <v>2032</v>
      </c>
      <c r="G21" s="15">
        <v>504.38799999999998</v>
      </c>
      <c r="H21" s="16" t="s">
        <v>2333</v>
      </c>
      <c r="I21" s="17">
        <f>(A1L354C1 + A1L354C2)</f>
        <v>1019.155</v>
      </c>
      <c r="J21" s="16" t="s">
        <v>2032</v>
      </c>
      <c r="K21" s="15">
        <v>662.86900000000003</v>
      </c>
      <c r="L21" s="16" t="s">
        <v>2032</v>
      </c>
      <c r="M21" s="15">
        <v>652.85500000000002</v>
      </c>
      <c r="N21" s="16" t="s">
        <v>2334</v>
      </c>
      <c r="O21" s="17">
        <f>(A1L354C4 + A1L354C5)</f>
        <v>1315.7240000000002</v>
      </c>
      <c r="P21" s="16" t="s">
        <v>2032</v>
      </c>
      <c r="Q21" s="15">
        <v>627.12</v>
      </c>
      <c r="R21" s="16" t="s">
        <v>2032</v>
      </c>
      <c r="S21" s="15">
        <v>620.17899999999997</v>
      </c>
      <c r="T21" s="16" t="s">
        <v>2335</v>
      </c>
      <c r="U21" s="17">
        <f>(A1L354C7 + A1L354C8)</f>
        <v>1247.299</v>
      </c>
      <c r="V21" s="16" t="s">
        <v>2032</v>
      </c>
      <c r="W21" s="15">
        <v>640.04600000000005</v>
      </c>
      <c r="X21" s="16" t="s">
        <v>2032</v>
      </c>
      <c r="Y21" s="15">
        <v>637.90599999999995</v>
      </c>
      <c r="Z21" s="16" t="s">
        <v>2336</v>
      </c>
      <c r="AA21" s="17">
        <f>(A1L354C10 + A1L354C11)</f>
        <v>1277.952</v>
      </c>
      <c r="AB21" s="16" t="s">
        <v>2032</v>
      </c>
      <c r="AC21" s="15">
        <v>587.202</v>
      </c>
      <c r="AD21" s="16" t="s">
        <v>2032</v>
      </c>
      <c r="AE21" s="15">
        <v>583.09400000000005</v>
      </c>
      <c r="AF21" s="16" t="s">
        <v>2337</v>
      </c>
      <c r="AG21" s="17">
        <f>(A1L354C13 + A1L354C14)</f>
        <v>1170.296</v>
      </c>
      <c r="AH21" s="16" t="s">
        <v>2338</v>
      </c>
      <c r="AI21" s="17">
        <f>IF(RUN_YEARS &gt; 1,(A1L354C3 + A1L354C6) / 2, 0 )</f>
        <v>1167.4395</v>
      </c>
      <c r="AJ21" s="16" t="s">
        <v>2339</v>
      </c>
      <c r="AK21" s="17">
        <f>IF(RUN_YEARS &gt; 2,(A1L354C3 + A1L354C6 + A1L354C9) / 3, 0 )</f>
        <v>1194.0593333333334</v>
      </c>
      <c r="AL21" s="16" t="s">
        <v>2340</v>
      </c>
      <c r="AM21" s="17">
        <f>IF(RUN_YEARS &gt; 3,(A1L354C3 + A1L354C6 + A1L354C9 + A1L354C12) / 4, 0 )</f>
        <v>1215.0325</v>
      </c>
      <c r="AN21" s="16" t="s">
        <v>2341</v>
      </c>
      <c r="AO21" s="17">
        <f>IF(RUN_YEARS &gt; 4,(A1L354C3 + A1L354C6 + A1L354C9 + A1L354C12 + A1L354C15) / 5, 0 )</f>
        <v>1206.0852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2.5000000000000001E-2</v>
      </c>
      <c r="F22" s="16" t="s">
        <v>2042</v>
      </c>
      <c r="G22" s="15">
        <v>0</v>
      </c>
      <c r="H22" s="16" t="s">
        <v>2342</v>
      </c>
      <c r="I22" s="17">
        <f>(A1L355C1 + A1L355C2)</f>
        <v>2.5000000000000001E-2</v>
      </c>
      <c r="J22" s="16" t="s">
        <v>2042</v>
      </c>
      <c r="K22" s="15">
        <v>0.03</v>
      </c>
      <c r="L22" s="16" t="s">
        <v>2042</v>
      </c>
      <c r="M22" s="15">
        <v>0</v>
      </c>
      <c r="N22" s="16" t="s">
        <v>2343</v>
      </c>
      <c r="O22" s="17">
        <f>(A1L355C4 + A1L355C5)</f>
        <v>0.03</v>
      </c>
      <c r="P22" s="16" t="s">
        <v>2042</v>
      </c>
      <c r="Q22" s="15">
        <v>3.1E-2</v>
      </c>
      <c r="R22" s="16" t="s">
        <v>2042</v>
      </c>
      <c r="S22" s="15">
        <v>1E-3</v>
      </c>
      <c r="T22" s="16" t="s">
        <v>2344</v>
      </c>
      <c r="U22" s="17">
        <f>(A1L355C7 + A1L355C8)</f>
        <v>3.2000000000000001E-2</v>
      </c>
      <c r="V22" s="16" t="s">
        <v>2042</v>
      </c>
      <c r="W22" s="15">
        <v>3.5000000000000003E-2</v>
      </c>
      <c r="X22" s="16" t="s">
        <v>2042</v>
      </c>
      <c r="Y22" s="15">
        <v>4.7E-2</v>
      </c>
      <c r="Z22" s="16" t="s">
        <v>2345</v>
      </c>
      <c r="AA22" s="17">
        <f>(A1L355C10 + A1L355C11)</f>
        <v>8.2000000000000003E-2</v>
      </c>
      <c r="AB22" s="16" t="s">
        <v>2042</v>
      </c>
      <c r="AC22" s="15">
        <v>3.1E-2</v>
      </c>
      <c r="AD22" s="16" t="s">
        <v>2042</v>
      </c>
      <c r="AE22" s="15">
        <v>3.1E-2</v>
      </c>
      <c r="AF22" s="16" t="s">
        <v>2346</v>
      </c>
      <c r="AG22" s="17">
        <f>(A1L355C13 + A1L355C14)</f>
        <v>6.2E-2</v>
      </c>
      <c r="AH22" s="16" t="s">
        <v>2347</v>
      </c>
      <c r="AI22" s="17">
        <f>IF(RUN_YEARS &gt; 1,(A1L355C3 + A1L355C6) / 2, 0 )</f>
        <v>2.75E-2</v>
      </c>
      <c r="AJ22" s="16" t="s">
        <v>2348</v>
      </c>
      <c r="AK22" s="17">
        <f>IF(RUN_YEARS &gt; 2,(A1L355C3 + A1L355C6 + A1L355C9) / 3, 0 )</f>
        <v>2.8999999999999998E-2</v>
      </c>
      <c r="AL22" s="16" t="s">
        <v>2349</v>
      </c>
      <c r="AM22" s="17">
        <f>IF(RUN_YEARS &gt; 3,(A1L355C3 + A1L355C6 + A1L355C9 + A1L355C12) / 4, 0 )</f>
        <v>4.2249999999999996E-2</v>
      </c>
      <c r="AN22" s="16" t="s">
        <v>2350</v>
      </c>
      <c r="AO22" s="17">
        <f>IF(RUN_YEARS &gt; 4,(A1L355C3 + A1L355C6 + A1L355C9 + A1L355C12 + A1L355C15) / 5, 0 )</f>
        <v>4.6199999999999998E-2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0.436</v>
      </c>
      <c r="F23" s="16" t="s">
        <v>2052</v>
      </c>
      <c r="G23" s="15">
        <v>0.70799999999999996</v>
      </c>
      <c r="H23" s="16" t="s">
        <v>2351</v>
      </c>
      <c r="I23" s="17">
        <f>(A1L356C1 + A1L356C2)</f>
        <v>1.1439999999999999</v>
      </c>
      <c r="J23" s="16" t="s">
        <v>2052</v>
      </c>
      <c r="K23" s="15">
        <v>0.41699999999999998</v>
      </c>
      <c r="L23" s="16" t="s">
        <v>2052</v>
      </c>
      <c r="M23" s="15">
        <v>0.74199999999999999</v>
      </c>
      <c r="N23" s="16" t="s">
        <v>2352</v>
      </c>
      <c r="O23" s="17">
        <f>(A1L356C4 + A1L356C5)</f>
        <v>1.159</v>
      </c>
      <c r="P23" s="16" t="s">
        <v>2052</v>
      </c>
      <c r="Q23" s="15">
        <v>0.45700000000000002</v>
      </c>
      <c r="R23" s="16" t="s">
        <v>2052</v>
      </c>
      <c r="S23" s="15">
        <v>0.78700000000000003</v>
      </c>
      <c r="T23" s="16" t="s">
        <v>2353</v>
      </c>
      <c r="U23" s="17">
        <f>(A1L356C7 + A1L356C8)</f>
        <v>1.244</v>
      </c>
      <c r="V23" s="16" t="s">
        <v>2052</v>
      </c>
      <c r="W23" s="15">
        <v>0.51</v>
      </c>
      <c r="X23" s="16" t="s">
        <v>2052</v>
      </c>
      <c r="Y23" s="15">
        <v>0.84</v>
      </c>
      <c r="Z23" s="16" t="s">
        <v>2354</v>
      </c>
      <c r="AA23" s="17">
        <f>(A1L356C10 + A1L356C11)</f>
        <v>1.35</v>
      </c>
      <c r="AB23" s="16" t="s">
        <v>2052</v>
      </c>
      <c r="AC23" s="15">
        <v>0.51500000000000001</v>
      </c>
      <c r="AD23" s="16" t="s">
        <v>2052</v>
      </c>
      <c r="AE23" s="15">
        <v>0.86499999999999999</v>
      </c>
      <c r="AF23" s="16" t="s">
        <v>2355</v>
      </c>
      <c r="AG23" s="17">
        <f>(A1L356C13 + A1L356C14)</f>
        <v>1.38</v>
      </c>
      <c r="AH23" s="16" t="s">
        <v>2356</v>
      </c>
      <c r="AI23" s="17">
        <f>IF(RUN_YEARS &gt; 1,(A1L356C3 + A1L356C6) / 2, 0 )</f>
        <v>1.1515</v>
      </c>
      <c r="AJ23" s="16" t="s">
        <v>2357</v>
      </c>
      <c r="AK23" s="17">
        <f>IF(RUN_YEARS &gt; 2,(A1L356C3 + A1L356C6 + A1L356C9) / 3, 0 )</f>
        <v>1.1823333333333332</v>
      </c>
      <c r="AL23" s="16" t="s">
        <v>2358</v>
      </c>
      <c r="AM23" s="17">
        <f>IF(RUN_YEARS &gt; 3,(A1L356C3 + A1L356C6 + A1L356C9 + A1L356C12) / 4, 0 )</f>
        <v>1.2242500000000001</v>
      </c>
      <c r="AN23" s="16" t="s">
        <v>2359</v>
      </c>
      <c r="AO23" s="17">
        <f>IF(RUN_YEARS &gt; 4,(A1L356C3 + A1L356C6 + A1L356C9 + A1L356C12 + A1L356C15) / 5, 0 )</f>
        <v>1.2554000000000001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162.96100000000001</v>
      </c>
      <c r="F24" s="16" t="s">
        <v>2062</v>
      </c>
      <c r="G24" s="15">
        <v>175.33799999999999</v>
      </c>
      <c r="H24" s="16" t="s">
        <v>2360</v>
      </c>
      <c r="I24" s="17">
        <f>(A1L357C1 + A1L357C2)</f>
        <v>338.29899999999998</v>
      </c>
      <c r="J24" s="16" t="s">
        <v>2062</v>
      </c>
      <c r="K24" s="15">
        <v>179.214</v>
      </c>
      <c r="L24" s="16" t="s">
        <v>2062</v>
      </c>
      <c r="M24" s="15">
        <v>190.941</v>
      </c>
      <c r="N24" s="16" t="s">
        <v>2361</v>
      </c>
      <c r="O24" s="17">
        <f>(A1L357C4 + A1L357C5)</f>
        <v>370.15499999999997</v>
      </c>
      <c r="P24" s="16" t="s">
        <v>2062</v>
      </c>
      <c r="Q24" s="15">
        <v>234.81399999999999</v>
      </c>
      <c r="R24" s="16" t="s">
        <v>2062</v>
      </c>
      <c r="S24" s="15">
        <v>239.809</v>
      </c>
      <c r="T24" s="16" t="s">
        <v>2362</v>
      </c>
      <c r="U24" s="17">
        <f>(A1L357C7 + A1L357C8)</f>
        <v>474.62299999999999</v>
      </c>
      <c r="V24" s="16" t="s">
        <v>2062</v>
      </c>
      <c r="W24" s="15">
        <v>247.84899999999999</v>
      </c>
      <c r="X24" s="16" t="s">
        <v>2062</v>
      </c>
      <c r="Y24" s="15">
        <v>255.03800000000001</v>
      </c>
      <c r="Z24" s="16" t="s">
        <v>2363</v>
      </c>
      <c r="AA24" s="17">
        <f>(A1L357C10 + A1L357C11)</f>
        <v>502.887</v>
      </c>
      <c r="AB24" s="16" t="s">
        <v>2062</v>
      </c>
      <c r="AC24" s="15">
        <v>261.86900000000003</v>
      </c>
      <c r="AD24" s="16" t="s">
        <v>2062</v>
      </c>
      <c r="AE24" s="15">
        <v>299.73599999999999</v>
      </c>
      <c r="AF24" s="16" t="s">
        <v>2364</v>
      </c>
      <c r="AG24" s="17">
        <f>(A1L357C13 + A1L357C14)</f>
        <v>561.60500000000002</v>
      </c>
      <c r="AH24" s="16" t="s">
        <v>2365</v>
      </c>
      <c r="AI24" s="17">
        <f>IF(RUN_YEARS &gt; 1,(A1L357C3 + A1L357C6) / 2, 0 )</f>
        <v>354.22699999999998</v>
      </c>
      <c r="AJ24" s="16" t="s">
        <v>2366</v>
      </c>
      <c r="AK24" s="17">
        <f>IF(RUN_YEARS &gt; 2,(A1L357C3 + A1L357C6 + A1L357C9) / 3, 0 )</f>
        <v>394.35899999999998</v>
      </c>
      <c r="AL24" s="16" t="s">
        <v>2367</v>
      </c>
      <c r="AM24" s="17">
        <f>IF(RUN_YEARS &gt; 3,(A1L357C3 + A1L357C6 + A1L357C9 + A1L357C12) / 4, 0 )</f>
        <v>421.49099999999999</v>
      </c>
      <c r="AN24" s="16" t="s">
        <v>2368</v>
      </c>
      <c r="AO24" s="17">
        <f>IF(RUN_YEARS &gt; 4,(A1L357C3 + A1L357C6 + A1L357C9 + A1L357C12 + A1L357C15) / 5, 0 )</f>
        <v>449.5138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128.018</v>
      </c>
      <c r="F25" s="16" t="s">
        <v>2072</v>
      </c>
      <c r="G25" s="15">
        <v>82.262</v>
      </c>
      <c r="H25" s="16" t="s">
        <v>2369</v>
      </c>
      <c r="I25" s="17">
        <f>(A1L358C1 + A1L358C2)</f>
        <v>210.28</v>
      </c>
      <c r="J25" s="16" t="s">
        <v>2072</v>
      </c>
      <c r="K25" s="15">
        <v>132.32499999999999</v>
      </c>
      <c r="L25" s="16" t="s">
        <v>2072</v>
      </c>
      <c r="M25" s="15">
        <v>104.319</v>
      </c>
      <c r="N25" s="16" t="s">
        <v>2370</v>
      </c>
      <c r="O25" s="17">
        <f>(A1L358C4 + A1L358C5)</f>
        <v>236.64400000000001</v>
      </c>
      <c r="P25" s="16" t="s">
        <v>2072</v>
      </c>
      <c r="Q25" s="15">
        <v>127.979</v>
      </c>
      <c r="R25" s="16" t="s">
        <v>2072</v>
      </c>
      <c r="S25" s="15">
        <v>91.16</v>
      </c>
      <c r="T25" s="16" t="s">
        <v>2371</v>
      </c>
      <c r="U25" s="17">
        <f>(A1L358C7 + A1L358C8)</f>
        <v>219.13900000000001</v>
      </c>
      <c r="V25" s="16" t="s">
        <v>2072</v>
      </c>
      <c r="W25" s="15">
        <v>111.741</v>
      </c>
      <c r="X25" s="16" t="s">
        <v>2072</v>
      </c>
      <c r="Y25" s="15">
        <v>76.299000000000007</v>
      </c>
      <c r="Z25" s="16" t="s">
        <v>2372</v>
      </c>
      <c r="AA25" s="17">
        <f>(A1L358C10 + A1L358C11)</f>
        <v>188.04000000000002</v>
      </c>
      <c r="AB25" s="16" t="s">
        <v>2072</v>
      </c>
      <c r="AC25" s="15">
        <v>104.20399999999999</v>
      </c>
      <c r="AD25" s="16" t="s">
        <v>2072</v>
      </c>
      <c r="AE25" s="15">
        <v>76.248000000000005</v>
      </c>
      <c r="AF25" s="16" t="s">
        <v>2373</v>
      </c>
      <c r="AG25" s="17">
        <f>(A1L358C13 + A1L358C14)</f>
        <v>180.452</v>
      </c>
      <c r="AH25" s="16" t="s">
        <v>2374</v>
      </c>
      <c r="AI25" s="17">
        <f>IF(RUN_YEARS &gt; 1,(A1L358C3 + A1L358C6) / 2, 0 )</f>
        <v>223.46199999999999</v>
      </c>
      <c r="AJ25" s="16" t="s">
        <v>2375</v>
      </c>
      <c r="AK25" s="17">
        <f>IF(RUN_YEARS &gt; 2,(A1L358C3 + A1L358C6 + A1L358C9) / 3, 0 )</f>
        <v>222.02099999999999</v>
      </c>
      <c r="AL25" s="16" t="s">
        <v>2376</v>
      </c>
      <c r="AM25" s="17">
        <f>IF(RUN_YEARS &gt; 3,(A1L358C3 + A1L358C6 + A1L358C9 + A1L358C12) / 4, 0 )</f>
        <v>213.52575000000002</v>
      </c>
      <c r="AN25" s="16" t="s">
        <v>2377</v>
      </c>
      <c r="AO25" s="17">
        <f>IF(RUN_YEARS &gt; 4,(A1L358C3 + A1L358C6 + A1L358C9 + A1L358C12 + A1L358C15) / 5, 0 )</f>
        <v>206.911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0.16200000000000001</v>
      </c>
      <c r="F26" s="16" t="s">
        <v>2082</v>
      </c>
      <c r="G26" s="15">
        <v>0.17299999999999999</v>
      </c>
      <c r="H26" s="16" t="s">
        <v>2378</v>
      </c>
      <c r="I26" s="17">
        <f>(A1L359C1 + A1L359C2)</f>
        <v>0.33499999999999996</v>
      </c>
      <c r="J26" s="16" t="s">
        <v>2082</v>
      </c>
      <c r="K26" s="15">
        <v>0.40500000000000003</v>
      </c>
      <c r="L26" s="16" t="s">
        <v>2082</v>
      </c>
      <c r="M26" s="15">
        <v>0.43</v>
      </c>
      <c r="N26" s="16" t="s">
        <v>2379</v>
      </c>
      <c r="O26" s="17">
        <f>(A1L359C4 + A1L359C5)</f>
        <v>0.83499999999999996</v>
      </c>
      <c r="P26" s="16" t="s">
        <v>2082</v>
      </c>
      <c r="Q26" s="15">
        <v>0.378</v>
      </c>
      <c r="R26" s="16" t="s">
        <v>2082</v>
      </c>
      <c r="S26" s="15">
        <v>0.4</v>
      </c>
      <c r="T26" s="16" t="s">
        <v>2380</v>
      </c>
      <c r="U26" s="17">
        <f>(A1L359C7 + A1L359C8)</f>
        <v>0.77800000000000002</v>
      </c>
      <c r="V26" s="16" t="s">
        <v>2082</v>
      </c>
      <c r="W26" s="15">
        <v>0.40400000000000003</v>
      </c>
      <c r="X26" s="16" t="s">
        <v>2082</v>
      </c>
      <c r="Y26" s="15">
        <v>0.42699999999999999</v>
      </c>
      <c r="Z26" s="16" t="s">
        <v>2381</v>
      </c>
      <c r="AA26" s="17">
        <f>(A1L359C10 + A1L359C11)</f>
        <v>0.83099999999999996</v>
      </c>
      <c r="AB26" s="16" t="s">
        <v>2082</v>
      </c>
      <c r="AC26" s="15">
        <v>0.318</v>
      </c>
      <c r="AD26" s="16" t="s">
        <v>2082</v>
      </c>
      <c r="AE26" s="15">
        <v>0.38200000000000001</v>
      </c>
      <c r="AF26" s="16" t="s">
        <v>2382</v>
      </c>
      <c r="AG26" s="17">
        <f>(A1L359C13 + A1L359C14)</f>
        <v>0.7</v>
      </c>
      <c r="AH26" s="16" t="s">
        <v>2383</v>
      </c>
      <c r="AI26" s="17">
        <f>IF(RUN_YEARS &gt; 1,(A1L359C3 + A1L359C6) / 2, 0 )</f>
        <v>0.58499999999999996</v>
      </c>
      <c r="AJ26" s="16" t="s">
        <v>2384</v>
      </c>
      <c r="AK26" s="17">
        <f>IF(RUN_YEARS &gt; 2,(A1L359C3 + A1L359C6 + A1L359C9) / 3, 0 )</f>
        <v>0.64933333333333332</v>
      </c>
      <c r="AL26" s="16" t="s">
        <v>2385</v>
      </c>
      <c r="AM26" s="17">
        <f>IF(RUN_YEARS &gt; 3,(A1L359C3 + A1L359C6 + A1L359C9 + A1L359C12) / 4, 0 )</f>
        <v>0.69474999999999998</v>
      </c>
      <c r="AN26" s="16" t="s">
        <v>2386</v>
      </c>
      <c r="AO26" s="17">
        <f>IF(RUN_YEARS &gt; 4,(A1L359C3 + A1L359C6 + A1L359C9 + A1L359C12 + A1L359C15) / 5, 0 )</f>
        <v>0.69579999999999997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15.124000000000001</v>
      </c>
      <c r="F27" s="16" t="s">
        <v>2092</v>
      </c>
      <c r="G27" s="15">
        <v>45.685000000000002</v>
      </c>
      <c r="H27" s="16" t="s">
        <v>2387</v>
      </c>
      <c r="I27" s="17">
        <f>(A1L360C1 + A1L360C2)</f>
        <v>60.809000000000005</v>
      </c>
      <c r="J27" s="16" t="s">
        <v>2092</v>
      </c>
      <c r="K27" s="15">
        <v>19.853000000000002</v>
      </c>
      <c r="L27" s="16" t="s">
        <v>2092</v>
      </c>
      <c r="M27" s="15">
        <v>50.493000000000002</v>
      </c>
      <c r="N27" s="16" t="s">
        <v>2388</v>
      </c>
      <c r="O27" s="17">
        <f>(A1L360C4 + A1L360C5)</f>
        <v>70.346000000000004</v>
      </c>
      <c r="P27" s="16" t="s">
        <v>2092</v>
      </c>
      <c r="Q27" s="15">
        <v>22.785</v>
      </c>
      <c r="R27" s="16" t="s">
        <v>2092</v>
      </c>
      <c r="S27" s="15">
        <v>57.567</v>
      </c>
      <c r="T27" s="16" t="s">
        <v>2389</v>
      </c>
      <c r="U27" s="17">
        <f>(A1L360C7 + A1L360C8)</f>
        <v>80.352000000000004</v>
      </c>
      <c r="V27" s="16" t="s">
        <v>2092</v>
      </c>
      <c r="W27" s="15">
        <v>20.506</v>
      </c>
      <c r="X27" s="16" t="s">
        <v>2092</v>
      </c>
      <c r="Y27" s="15">
        <v>56.14</v>
      </c>
      <c r="Z27" s="16" t="s">
        <v>2390</v>
      </c>
      <c r="AA27" s="17">
        <f>(A1L360C10 + A1L360C11)</f>
        <v>76.646000000000001</v>
      </c>
      <c r="AB27" s="16" t="s">
        <v>2092</v>
      </c>
      <c r="AC27" s="15">
        <v>20.332999999999998</v>
      </c>
      <c r="AD27" s="16" t="s">
        <v>2092</v>
      </c>
      <c r="AE27" s="15">
        <v>53.433</v>
      </c>
      <c r="AF27" s="16" t="s">
        <v>2391</v>
      </c>
      <c r="AG27" s="17">
        <f>(A1L360C13 + A1L360C14)</f>
        <v>73.765999999999991</v>
      </c>
      <c r="AH27" s="16" t="s">
        <v>2392</v>
      </c>
      <c r="AI27" s="17">
        <f>IF(RUN_YEARS &gt; 1,(A1L360C3 + A1L360C6) / 2, 0 )</f>
        <v>65.577500000000001</v>
      </c>
      <c r="AJ27" s="16" t="s">
        <v>2393</v>
      </c>
      <c r="AK27" s="17">
        <f>IF(RUN_YEARS &gt; 2,(A1L360C3 + A1L360C6 + A1L360C9) / 3, 0 )</f>
        <v>70.50233333333334</v>
      </c>
      <c r="AL27" s="16" t="s">
        <v>2394</v>
      </c>
      <c r="AM27" s="17">
        <f>IF(RUN_YEARS &gt; 3,(A1L360C3 + A1L360C6 + A1L360C9 + A1L360C12) / 4, 0 )</f>
        <v>72.038250000000005</v>
      </c>
      <c r="AN27" s="16" t="s">
        <v>2395</v>
      </c>
      <c r="AO27" s="17">
        <f>IF(RUN_YEARS &gt; 4,(A1L360C3 + A1L360C6 + A1L360C9 + A1L360C12 + A1L360C15) / 5, 0 )</f>
        <v>72.383799999999994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244.73</v>
      </c>
      <c r="F28" s="16" t="s">
        <v>2102</v>
      </c>
      <c r="G28" s="15">
        <v>277.60000000000002</v>
      </c>
      <c r="H28" s="16" t="s">
        <v>2396</v>
      </c>
      <c r="I28" s="17">
        <f>(A1L361C1 + A1L361C2)</f>
        <v>522.33000000000004</v>
      </c>
      <c r="J28" s="16" t="s">
        <v>2102</v>
      </c>
      <c r="K28" s="15">
        <v>243.04499999999999</v>
      </c>
      <c r="L28" s="16" t="s">
        <v>2102</v>
      </c>
      <c r="M28" s="15">
        <v>266.33800000000002</v>
      </c>
      <c r="N28" s="16" t="s">
        <v>2397</v>
      </c>
      <c r="O28" s="17">
        <f>(A1L361C4 + A1L361C5)</f>
        <v>509.38300000000004</v>
      </c>
      <c r="P28" s="16" t="s">
        <v>2102</v>
      </c>
      <c r="Q28" s="15">
        <v>244.31899999999999</v>
      </c>
      <c r="R28" s="16" t="s">
        <v>2102</v>
      </c>
      <c r="S28" s="15">
        <v>284.27</v>
      </c>
      <c r="T28" s="16" t="s">
        <v>2398</v>
      </c>
      <c r="U28" s="17">
        <f>(A1L361C7 + A1L361C8)</f>
        <v>528.58899999999994</v>
      </c>
      <c r="V28" s="16" t="s">
        <v>2102</v>
      </c>
      <c r="W28" s="15">
        <v>220.09800000000001</v>
      </c>
      <c r="X28" s="16" t="s">
        <v>2102</v>
      </c>
      <c r="Y28" s="15">
        <v>267.66500000000002</v>
      </c>
      <c r="Z28" s="16" t="s">
        <v>2399</v>
      </c>
      <c r="AA28" s="17">
        <f>(A1L361C10 + A1L361C11)</f>
        <v>487.76300000000003</v>
      </c>
      <c r="AB28" s="16" t="s">
        <v>2102</v>
      </c>
      <c r="AC28" s="15">
        <v>221.28</v>
      </c>
      <c r="AD28" s="16" t="s">
        <v>2102</v>
      </c>
      <c r="AE28" s="15">
        <v>270.928</v>
      </c>
      <c r="AF28" s="16" t="s">
        <v>2400</v>
      </c>
      <c r="AG28" s="17">
        <f>(A1L361C13 + A1L361C14)</f>
        <v>492.20799999999997</v>
      </c>
      <c r="AH28" s="16" t="s">
        <v>2401</v>
      </c>
      <c r="AI28" s="17">
        <f>IF(RUN_YEARS &gt; 1,(A1L361C3 + A1L361C6) / 2, 0 )</f>
        <v>515.8565000000001</v>
      </c>
      <c r="AJ28" s="16" t="s">
        <v>2402</v>
      </c>
      <c r="AK28" s="17">
        <f>IF(RUN_YEARS &gt; 2,(A1L361C3 + A1L361C6 + A1L361C9) / 3, 0 )</f>
        <v>520.10066666666671</v>
      </c>
      <c r="AL28" s="16" t="s">
        <v>2403</v>
      </c>
      <c r="AM28" s="17">
        <f>IF(RUN_YEARS &gt; 3,(A1L361C3 + A1L361C6 + A1L361C9 + A1L361C12) / 4, 0 )</f>
        <v>512.01625000000001</v>
      </c>
      <c r="AN28" s="16" t="s">
        <v>2404</v>
      </c>
      <c r="AO28" s="17">
        <f>IF(RUN_YEARS &gt; 4,(A1L361C3 + A1L361C6 + A1L361C9 + A1L361C12 + A1L361C15) / 5, 0 )</f>
        <v>508.05460000000005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7.7249999999999996</v>
      </c>
      <c r="F29" s="16" t="s">
        <v>2112</v>
      </c>
      <c r="G29" s="15">
        <v>7.4569999999999999</v>
      </c>
      <c r="H29" s="16" t="s">
        <v>2405</v>
      </c>
      <c r="I29" s="17">
        <f>(A1L362C1 + A1L362C2)</f>
        <v>15.181999999999999</v>
      </c>
      <c r="J29" s="16" t="s">
        <v>2112</v>
      </c>
      <c r="K29" s="15">
        <v>4.6909999999999998</v>
      </c>
      <c r="L29" s="16" t="s">
        <v>2112</v>
      </c>
      <c r="M29" s="15">
        <v>5.6820000000000004</v>
      </c>
      <c r="N29" s="16" t="s">
        <v>2406</v>
      </c>
      <c r="O29" s="17">
        <f>(A1L362C4 + A1L362C5)</f>
        <v>10.373000000000001</v>
      </c>
      <c r="P29" s="16" t="s">
        <v>2112</v>
      </c>
      <c r="Q29" s="15">
        <v>6.7830000000000004</v>
      </c>
      <c r="R29" s="16" t="s">
        <v>2112</v>
      </c>
      <c r="S29" s="15">
        <v>7.8220000000000001</v>
      </c>
      <c r="T29" s="16" t="s">
        <v>2407</v>
      </c>
      <c r="U29" s="17">
        <f>(A1L362C7 + A1L362C8)</f>
        <v>14.605</v>
      </c>
      <c r="V29" s="16" t="s">
        <v>2112</v>
      </c>
      <c r="W29" s="15">
        <v>6.1749999999999998</v>
      </c>
      <c r="X29" s="16" t="s">
        <v>2112</v>
      </c>
      <c r="Y29" s="15">
        <v>7.2850000000000001</v>
      </c>
      <c r="Z29" s="16" t="s">
        <v>2408</v>
      </c>
      <c r="AA29" s="17">
        <f>(A1L362C10 + A1L362C11)</f>
        <v>13.46</v>
      </c>
      <c r="AB29" s="16" t="s">
        <v>2112</v>
      </c>
      <c r="AC29" s="15">
        <v>6.5650000000000004</v>
      </c>
      <c r="AD29" s="16" t="s">
        <v>2112</v>
      </c>
      <c r="AE29" s="15">
        <v>8.2690000000000001</v>
      </c>
      <c r="AF29" s="16" t="s">
        <v>2409</v>
      </c>
      <c r="AG29" s="17">
        <f>(A1L362C13 + A1L362C14)</f>
        <v>14.834</v>
      </c>
      <c r="AH29" s="16" t="s">
        <v>2410</v>
      </c>
      <c r="AI29" s="17">
        <f>IF(RUN_YEARS &gt; 1,(A1L362C3 + A1L362C6) / 2, 0 )</f>
        <v>12.7775</v>
      </c>
      <c r="AJ29" s="16" t="s">
        <v>2411</v>
      </c>
      <c r="AK29" s="17">
        <f>IF(RUN_YEARS &gt; 2,(A1L362C3 + A1L362C6 + A1L362C9) / 3, 0 )</f>
        <v>13.386666666666665</v>
      </c>
      <c r="AL29" s="16" t="s">
        <v>2412</v>
      </c>
      <c r="AM29" s="17">
        <f>IF(RUN_YEARS &gt; 3,(A1L362C3 + A1L362C6 + A1L362C9 + A1L362C12) / 4, 0 )</f>
        <v>13.404999999999999</v>
      </c>
      <c r="AN29" s="16" t="s">
        <v>2413</v>
      </c>
      <c r="AO29" s="17">
        <f>IF(RUN_YEARS &gt; 4,(A1L362C3 + A1L362C6 + A1L362C9 + A1L362C12 + A1L362C15) / 5, 0 )</f>
        <v>13.690799999999999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252.45499999999998</v>
      </c>
      <c r="F30" s="16" t="s">
        <v>2415</v>
      </c>
      <c r="G30" s="17">
        <f>(A1L361C2 + A1L362C2)</f>
        <v>285.05700000000002</v>
      </c>
      <c r="H30" s="16" t="s">
        <v>2416</v>
      </c>
      <c r="I30" s="17">
        <f>(_xlfn.SINGLE(A1L363C1) +_xlfn.SINGLE( A1L363C2))</f>
        <v>537.51199999999994</v>
      </c>
      <c r="J30" s="16" t="s">
        <v>2417</v>
      </c>
      <c r="K30" s="17">
        <f>(A1L361C4 + A1L362C4)</f>
        <v>247.73599999999999</v>
      </c>
      <c r="L30" s="16" t="s">
        <v>2418</v>
      </c>
      <c r="M30" s="17">
        <f>(A1L361C5 + A1L362C5)</f>
        <v>272.02000000000004</v>
      </c>
      <c r="N30" s="16" t="s">
        <v>2419</v>
      </c>
      <c r="O30" s="17">
        <f>(_xlfn.SINGLE(A1L363C4) +_xlfn.SINGLE( A1L363C5))</f>
        <v>519.75600000000009</v>
      </c>
      <c r="P30" s="16" t="s">
        <v>2420</v>
      </c>
      <c r="Q30" s="17">
        <f>(A1L361C7 + A1L362C7)</f>
        <v>251.10199999999998</v>
      </c>
      <c r="R30" s="16" t="s">
        <v>2421</v>
      </c>
      <c r="S30" s="17">
        <f>(A1L361C8 + A1L362C8)</f>
        <v>292.09199999999998</v>
      </c>
      <c r="T30" s="16" t="s">
        <v>2422</v>
      </c>
      <c r="U30" s="17">
        <f>(_xlfn.SINGLE(A1L363C7) +_xlfn.SINGLE( A1L363C8))</f>
        <v>543.19399999999996</v>
      </c>
      <c r="V30" s="16" t="s">
        <v>2423</v>
      </c>
      <c r="W30" s="17">
        <f>(A1L361C10 + A1L362C10)</f>
        <v>226.27300000000002</v>
      </c>
      <c r="X30" s="16" t="s">
        <v>2424</v>
      </c>
      <c r="Y30" s="17">
        <f>(A1L361C11 + A1L362C11)</f>
        <v>274.95000000000005</v>
      </c>
      <c r="Z30" s="16" t="s">
        <v>2425</v>
      </c>
      <c r="AA30" s="17">
        <f>(_xlfn.SINGLE(A1L363C10) +_xlfn.SINGLE( A1L363C11))</f>
        <v>501.22300000000007</v>
      </c>
      <c r="AB30" s="16" t="s">
        <v>2426</v>
      </c>
      <c r="AC30" s="17">
        <f>(A1L361C13 + A1L362C13)</f>
        <v>227.845</v>
      </c>
      <c r="AD30" s="16" t="s">
        <v>2427</v>
      </c>
      <c r="AE30" s="17">
        <f>(A1L361C14 + A1L362C14)</f>
        <v>279.197</v>
      </c>
      <c r="AF30" s="16" t="s">
        <v>2428</v>
      </c>
      <c r="AG30" s="17">
        <f>(_xlfn.SINGLE(A1L363C13) +_xlfn.SINGLE( A1L363C14))</f>
        <v>507.04200000000003</v>
      </c>
      <c r="AH30" s="16" t="s">
        <v>2429</v>
      </c>
      <c r="AI30" s="17">
        <f>IF(RUN_YEARS &gt; 1,(A1L363C3 + A1L363C6) / 2, 0 )</f>
        <v>528.63400000000001</v>
      </c>
      <c r="AJ30" s="16" t="s">
        <v>2430</v>
      </c>
      <c r="AK30" s="17">
        <f>IF(RUN_YEARS &gt; 2,(A1L363C3 + A1L363C6 + A1L363C9) / 3, 0 )</f>
        <v>533.48733333333337</v>
      </c>
      <c r="AL30" s="16" t="s">
        <v>2431</v>
      </c>
      <c r="AM30" s="17">
        <f>IF(RUN_YEARS &gt; 3,(A1L363C3 + A1L363C6 + A1L363C9 + A1L363C12) / 4, 0 )</f>
        <v>525.42124999999999</v>
      </c>
      <c r="AN30" s="16" t="s">
        <v>2432</v>
      </c>
      <c r="AO30" s="17">
        <f>IF(RUN_YEARS &gt; 4,(A1L363C3 + A1L363C6 + A1L363C9 + A1L363C12 + A1L363C15) / 5, 0 )</f>
        <v>521.74540000000002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1678.732</v>
      </c>
      <c r="F31" s="16" t="s">
        <v>2434</v>
      </c>
      <c r="G31" s="17">
        <f>(A1L341C2 + A1L344C2 + A1L345C2 + A1L348C2 + A1L349C2 + SUM(A1L352C2:A1L362C2))</f>
        <v>1700.9919999999997</v>
      </c>
      <c r="H31" s="16" t="s">
        <v>2435</v>
      </c>
      <c r="I31" s="17">
        <f>(_xlfn.SINGLE(A1L364C1) +_xlfn.SINGLE( A1L364C2))</f>
        <v>3379.7239999999997</v>
      </c>
      <c r="J31" s="16" t="s">
        <v>2436</v>
      </c>
      <c r="K31" s="17">
        <f>(A1L341C4 + A1L344C4 + A1L345C4 + A1L348C4 + A1L349C4 + SUM(A1L352C4:A1L362C4))</f>
        <v>1737.0840000000001</v>
      </c>
      <c r="L31" s="16" t="s">
        <v>2437</v>
      </c>
      <c r="M31" s="17">
        <f>(A1L341C5 + A1L344C5 + A1L345C5 + A1L348C5 + A1L349C5 + SUM(A1L352C5:A1L362C5))</f>
        <v>1771.981</v>
      </c>
      <c r="N31" s="16" t="s">
        <v>2438</v>
      </c>
      <c r="O31" s="17">
        <f>(_xlfn.SINGLE(A1L364C4) +_xlfn.SINGLE( A1L364C5))</f>
        <v>3509.0650000000001</v>
      </c>
      <c r="P31" s="16" t="s">
        <v>2439</v>
      </c>
      <c r="Q31" s="17">
        <f>(A1L341C7 + A1L344C7 + A1L345C7 + A1L348C7 + A1L349C7 + SUM(A1L352C7:A1L362C7))</f>
        <v>1772.4979999999998</v>
      </c>
      <c r="R31" s="16" t="s">
        <v>2440</v>
      </c>
      <c r="S31" s="17">
        <f>(A1L341C8 + A1L344C8 + A1L345C8 + A1L348C8 + A1L349C8 + SUM(A1L352C8:A1L362C8))</f>
        <v>1806.729</v>
      </c>
      <c r="T31" s="16" t="s">
        <v>2441</v>
      </c>
      <c r="U31" s="17">
        <f>(_xlfn.SINGLE(A1L364C7) +_xlfn.SINGLE( A1L364C8))</f>
        <v>3579.2269999999999</v>
      </c>
      <c r="V31" s="16" t="s">
        <v>2442</v>
      </c>
      <c r="W31" s="17">
        <f>(A1L341C10 + A1L344C10 + A1L345C10 + A1L348C10 + A1L349C10 + SUM(A1L352C10:A1L362C10))</f>
        <v>1729.973</v>
      </c>
      <c r="X31" s="16" t="s">
        <v>2443</v>
      </c>
      <c r="Y31" s="17">
        <f>(A1L341C11 + A1L344C11 + A1L345C11 + A1L348C11 + A1L349C11 + SUM(A1L352C11:A1L362C11))</f>
        <v>1798.229</v>
      </c>
      <c r="Z31" s="16" t="s">
        <v>2444</v>
      </c>
      <c r="AA31" s="17">
        <f>(_xlfn.SINGLE(A1L364C10) +_xlfn.SINGLE( A1L364C11))</f>
        <v>3528.2020000000002</v>
      </c>
      <c r="AB31" s="16" t="s">
        <v>2445</v>
      </c>
      <c r="AC31" s="17">
        <f>(A1L341C13 + A1L344C13 + A1L345C13 + A1L348C13 + A1L349C13 + SUM(A1L352C13:A1L362C13))</f>
        <v>1667.8580000000002</v>
      </c>
      <c r="AD31" s="16" t="s">
        <v>2446</v>
      </c>
      <c r="AE31" s="17">
        <f>(A1L341C14 + A1L344C14 + A1L345C14 + A1L348C14 + A1L349C14 + SUM(A1L352C14:A1L362C14))</f>
        <v>1777.7270000000003</v>
      </c>
      <c r="AF31" s="16" t="s">
        <v>2447</v>
      </c>
      <c r="AG31" s="17">
        <f>(_xlfn.SINGLE(A1L364C13) +_xlfn.SINGLE( A1L364C14))</f>
        <v>3445.5850000000005</v>
      </c>
      <c r="AH31" s="16" t="s">
        <v>2448</v>
      </c>
      <c r="AI31" s="17">
        <f>IF(RUN_YEARS &gt; 1,(A1L364C3 + A1L364C6) / 2, 0 )</f>
        <v>3444.3944999999999</v>
      </c>
      <c r="AJ31" s="16" t="s">
        <v>2449</v>
      </c>
      <c r="AK31" s="17">
        <f>IF(RUN_YEARS &gt; 2,(A1L364C3 + A1L364C6 + A1L364C9) / 3, 0 )</f>
        <v>3489.3386666666665</v>
      </c>
      <c r="AL31" s="16" t="s">
        <v>2450</v>
      </c>
      <c r="AM31" s="17">
        <f>IF(RUN_YEARS &gt; 3,(A1L364C3 + A1L364C6 + A1L364C9 + A1L364C12) / 4, 0 )</f>
        <v>3499.0545000000002</v>
      </c>
      <c r="AN31" s="16" t="s">
        <v>2451</v>
      </c>
      <c r="AO31" s="17">
        <f>IF(RUN_YEARS &gt; 4,(A1L364C3 + A1L364C6 + A1L364C9 + A1L364C12 + A1L364C15) / 5, 0 )</f>
        <v>3488.3606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949B-710F-4A2F-963D-75AD0CBF473E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DFB2C-3449-4663-AE95-38F38B0C777F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3.2660000000000002E-2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3.2660000000000002E-2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3.2660000000000002E-2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3.2660000000000002E-2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3.2660000000000002E-2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3.2660000000000002E-2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3.2660000000000002E-2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3.2660000000000002E-2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3.2660000000000002E-2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3.2660000000000002E-2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3.2660000000000002E-2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3.2660000000000002E-2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C354-5CC9-4534-9518-88D1E035F9B6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4.6699999999999998E-2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4.6699999999999998E-2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4.6699999999999998E-2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4.6699999999999998E-2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4.6699999999999998E-2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4.6699999999999998E-2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4.6699999999999998E-2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4.6699999999999998E-2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4.6699999999999998E-2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4.6699999999999998E-2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4.6699999999999998E-2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4.6699999999999998E-2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4.6699999999999998E-2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4.6699999999999998E-2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4.6699999999999998E-2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4.6699999999999998E-2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7797-5F1C-4805-BF80-B0C8BF5D9FB8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0.67174801570823506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0.6892834800158566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0.70985761055154362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0.69346996668539429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0.71402274062435223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0.68066804099223222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0.69069550915410483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0.69140262421493415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0.69591067765440218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2.3919999999999999</v>
      </c>
      <c r="F9" s="16" t="s">
        <v>2959</v>
      </c>
      <c r="G9" s="6">
        <v>6.6580000000000004</v>
      </c>
      <c r="H9" s="16" t="s">
        <v>2959</v>
      </c>
      <c r="I9" s="6">
        <v>4.2309999999999999</v>
      </c>
      <c r="J9" s="16" t="s">
        <v>2959</v>
      </c>
      <c r="K9" s="6">
        <v>12.86</v>
      </c>
      <c r="L9" s="16" t="s">
        <v>3025</v>
      </c>
      <c r="M9" s="1">
        <f>(A1L542C1 * 2 + A1L542C2 + A1L542C3)</f>
        <v>15.673</v>
      </c>
      <c r="N9" s="16" t="s">
        <v>3026</v>
      </c>
      <c r="O9" s="1">
        <f>(A1L542C4 * 2 + A1L542C2 + A1L542C3)</f>
        <v>36.609000000000002</v>
      </c>
      <c r="P9" s="16" t="s">
        <v>3027</v>
      </c>
      <c r="Q9" s="1">
        <f>(A1L542C1 + A1L542C2 + A1L542C3 + A1L542C4)</f>
        <v>26.140999999999998</v>
      </c>
      <c r="R9" s="16" t="s">
        <v>3028</v>
      </c>
      <c r="S9" s="18">
        <f>IF(A1L542C5 &lt;&gt; 0,A1L542C6 / A1L542C5,0)</f>
        <v>2.3358004211063612</v>
      </c>
      <c r="T9" s="16" t="s">
        <v>3029</v>
      </c>
      <c r="U9" s="18">
        <f>_xlfn.SINGLE(IF(A1L542C8 = 0,A1L556C8, A1L542C8))</f>
        <v>2.3358004211063612</v>
      </c>
      <c r="V9" s="16" t="s">
        <v>2965</v>
      </c>
      <c r="W9" s="6">
        <v>1.847</v>
      </c>
      <c r="X9" s="16" t="s">
        <v>2965</v>
      </c>
      <c r="Y9" s="6">
        <v>4.359</v>
      </c>
      <c r="Z9" s="16" t="s">
        <v>2965</v>
      </c>
      <c r="AA9" s="6">
        <v>3.536</v>
      </c>
      <c r="AB9" s="16" t="s">
        <v>2965</v>
      </c>
      <c r="AC9" s="6">
        <v>11.105</v>
      </c>
      <c r="AD9" s="16" t="s">
        <v>3030</v>
      </c>
      <c r="AE9" s="1">
        <f>(A1L542C10 * 2 + A1L542C11 + A1L542C12)</f>
        <v>11.589</v>
      </c>
      <c r="AF9" s="16" t="s">
        <v>3031</v>
      </c>
      <c r="AG9" s="1">
        <f>(A1L542C13 * 2 + A1L542C11 + A1L542C12)</f>
        <v>30.105000000000004</v>
      </c>
      <c r="AH9" s="16" t="s">
        <v>3032</v>
      </c>
      <c r="AI9" s="1">
        <f>(A1L542C10 + A1L542C11 + A1L542C12 + A1L542C13)</f>
        <v>20.847000000000001</v>
      </c>
      <c r="AJ9" s="16" t="s">
        <v>3033</v>
      </c>
      <c r="AK9" s="18">
        <f>IF(A1L542C14 &lt;&gt; 0,A1L542C15 / A1L542C14,0)</f>
        <v>2.59772197773751</v>
      </c>
      <c r="AL9" s="16" t="s">
        <v>3034</v>
      </c>
      <c r="AM9" s="18">
        <f>_xlfn.SINGLE(IF(A1L542C17 = 0,A1L556C17, A1L542C17))</f>
        <v>2.59772197773751</v>
      </c>
      <c r="AN9" s="16" t="s">
        <v>2971</v>
      </c>
      <c r="AO9" s="6">
        <v>2.016</v>
      </c>
      <c r="AP9" s="16" t="s">
        <v>2971</v>
      </c>
      <c r="AQ9" s="6">
        <v>4.2539999999999996</v>
      </c>
      <c r="AR9" s="16" t="s">
        <v>2971</v>
      </c>
      <c r="AS9" s="6">
        <v>3.4380000000000002</v>
      </c>
      <c r="AT9" s="16" t="s">
        <v>2971</v>
      </c>
      <c r="AU9" s="6">
        <v>11.964</v>
      </c>
      <c r="AV9" s="16" t="s">
        <v>3035</v>
      </c>
      <c r="AW9" s="1">
        <f>(A1L542C19 * 2 + A1L542C20 + A1L542C21)</f>
        <v>11.724</v>
      </c>
      <c r="AX9" s="16" t="s">
        <v>3036</v>
      </c>
      <c r="AY9" s="1">
        <f>(A1L542C22 * 2 + A1L542C20 + A1L542C21)</f>
        <v>31.62</v>
      </c>
      <c r="AZ9" s="16" t="s">
        <v>3037</v>
      </c>
      <c r="BA9" s="1">
        <f>(A1L542C19 + A1L542C20 + A1L542C21 + A1L542C22)</f>
        <v>21.672000000000001</v>
      </c>
      <c r="BB9" s="16" t="s">
        <v>3038</v>
      </c>
      <c r="BC9" s="18">
        <f>IF(A1L542C23 &lt;&gt; 0,A1L542C24 / A1L542C23,0)</f>
        <v>2.6970317297850563</v>
      </c>
      <c r="BD9" s="16" t="s">
        <v>3039</v>
      </c>
      <c r="BE9" s="18">
        <f>_xlfn.SINGLE(IF(A1L542C26 = 0,A1L556C26, A1L542C26))</f>
        <v>2.6970317297850563</v>
      </c>
      <c r="BF9" s="16" t="s">
        <v>2977</v>
      </c>
      <c r="BG9" s="6">
        <v>2.2890000000000001</v>
      </c>
      <c r="BH9" s="16" t="s">
        <v>2977</v>
      </c>
      <c r="BI9" s="6">
        <v>3.74</v>
      </c>
      <c r="BJ9" s="16" t="s">
        <v>2977</v>
      </c>
      <c r="BK9" s="6">
        <v>3.84</v>
      </c>
      <c r="BL9" s="16" t="s">
        <v>2977</v>
      </c>
      <c r="BM9" s="6">
        <v>8.8610000000000007</v>
      </c>
      <c r="BN9" s="16" t="s">
        <v>3040</v>
      </c>
      <c r="BO9" s="1">
        <f>(A1L542C28 * 2 + A1L542C29 + A1L542C30)</f>
        <v>12.158000000000001</v>
      </c>
      <c r="BP9" s="16" t="s">
        <v>3041</v>
      </c>
      <c r="BQ9" s="1">
        <f>(A1L542C31 * 2 + A1L542C29 + A1L542C30)</f>
        <v>25.302000000000003</v>
      </c>
      <c r="BR9" s="16" t="s">
        <v>3042</v>
      </c>
      <c r="BS9" s="1">
        <f>(A1L542C28 + A1L542C29 + A1L542C30 + A1L542C31)</f>
        <v>18.73</v>
      </c>
      <c r="BT9" s="16" t="s">
        <v>3043</v>
      </c>
      <c r="BU9" s="18">
        <f>IF(A1L542C32 &lt;&gt; 0,A1L542C33 / A1L542C32,0)</f>
        <v>2.0810988649448925</v>
      </c>
      <c r="BV9" s="16" t="s">
        <v>3044</v>
      </c>
      <c r="BW9" s="18">
        <f>_xlfn.SINGLE(IF(A1L542C35 = 0,A1L556C35, A1L542C35))</f>
        <v>2.0810988649448925</v>
      </c>
      <c r="BX9" s="16" t="s">
        <v>2983</v>
      </c>
      <c r="BY9" s="6">
        <v>1.8779999999999999</v>
      </c>
      <c r="BZ9" s="16" t="s">
        <v>2983</v>
      </c>
      <c r="CA9" s="6">
        <v>3.3519999999999999</v>
      </c>
      <c r="CB9" s="16" t="s">
        <v>2983</v>
      </c>
      <c r="CC9" s="6">
        <v>3.1549999999999998</v>
      </c>
      <c r="CD9" s="16" t="s">
        <v>2983</v>
      </c>
      <c r="CE9" s="6">
        <v>7.4</v>
      </c>
      <c r="CF9" s="16" t="s">
        <v>3045</v>
      </c>
      <c r="CG9" s="1">
        <f>(A1L542C37 * 2 + A1L542C38 + A1L542C39)</f>
        <v>10.263</v>
      </c>
      <c r="CH9" s="16" t="s">
        <v>3046</v>
      </c>
      <c r="CI9" s="1">
        <f>(A1L542C40 * 2 + A1L542C38 + A1L542C39)</f>
        <v>21.307000000000002</v>
      </c>
      <c r="CJ9" s="16" t="s">
        <v>3047</v>
      </c>
      <c r="CK9" s="1">
        <f>(A1L542C37 + A1L542C38 + A1L542C39 + A1L542C40)</f>
        <v>15.785</v>
      </c>
      <c r="CL9" s="16" t="s">
        <v>3048</v>
      </c>
      <c r="CM9" s="18">
        <f>IF(A1L542C41 &lt;&gt; 0,A1L542C42 / A1L542C41,0)</f>
        <v>2.0760986066452305</v>
      </c>
      <c r="CN9" s="16" t="s">
        <v>3049</v>
      </c>
      <c r="CO9" s="18">
        <f>_xlfn.SINGLE(IF(A1L542C44 = 0,A1L556C44, A1L542C44))</f>
        <v>2.0760986066452305</v>
      </c>
      <c r="CP9" s="16" t="s">
        <v>3050</v>
      </c>
      <c r="CQ9" s="18">
        <f>IF(RUN_YEARS &gt; 1,(A1L542C1 + A1L542C10) / 2, 0)</f>
        <v>2.1194999999999999</v>
      </c>
      <c r="CR9" s="16" t="s">
        <v>3051</v>
      </c>
      <c r="CS9" s="18">
        <f>IF(RUN_YEARS &gt; 1,(A1L542C2 + A1L542C11) / 2, 0)</f>
        <v>5.5084999999999997</v>
      </c>
      <c r="CT9" s="16" t="s">
        <v>3052</v>
      </c>
      <c r="CU9" s="18">
        <f>IF(RUN_YEARS &gt; 1,(A1L542C3 + A1L542C12) / 2, 0)</f>
        <v>3.8834999999999997</v>
      </c>
      <c r="CV9" s="16" t="s">
        <v>3053</v>
      </c>
      <c r="CW9" s="18">
        <f>IF(RUN_YEARS &gt; 1,(A1L542C4 + A1L542C13) / 2, 0)</f>
        <v>11.9825</v>
      </c>
      <c r="CX9" s="16" t="s">
        <v>3054</v>
      </c>
      <c r="CY9" s="18">
        <f>IF(RUN_YEARS &gt; 1,(A1L542C5 + A1L542C14) / 2, 0)</f>
        <v>13.631</v>
      </c>
      <c r="CZ9" s="16" t="s">
        <v>3055</v>
      </c>
      <c r="DA9" s="18">
        <f>IF(RUN_YEARS &gt; 1,(A1L542C6 + A1L542C15) / 2, 0)</f>
        <v>33.356999999999999</v>
      </c>
      <c r="DB9" s="16" t="s">
        <v>3056</v>
      </c>
      <c r="DC9" s="18">
        <f>IF(RUN_YEARS &gt; 1,(A1L542C7 + A1L542C16) / 2, 0)</f>
        <v>23.494</v>
      </c>
      <c r="DD9" s="16" t="s">
        <v>3057</v>
      </c>
      <c r="DE9" s="18">
        <f>IF(A1L542C50 &lt;&gt; 0,A1L542C51 / A1L542C50,0)</f>
        <v>2.447142542733475</v>
      </c>
      <c r="DF9" s="16" t="s">
        <v>3058</v>
      </c>
      <c r="DG9" s="18">
        <f>_xlfn.SINGLE(IF(A1L542C53 = 0,A1L556C53, A1L542C53))</f>
        <v>2.447142542733475</v>
      </c>
      <c r="DH9" s="16" t="s">
        <v>3059</v>
      </c>
      <c r="DI9" s="18">
        <f>IF(RUN_YEARS &gt; 2,(A1L542C1 + A1L542C10 + A1L542C19) / 3, 0)</f>
        <v>2.085</v>
      </c>
      <c r="DJ9" s="16" t="s">
        <v>3060</v>
      </c>
      <c r="DK9" s="18">
        <f>IF(RUN_YEARS &gt; 2,(A1L542C2 + A1L542C11 + A1L542C20) / 3, 0)</f>
        <v>5.0903333333333327</v>
      </c>
      <c r="DL9" s="16" t="s">
        <v>3061</v>
      </c>
      <c r="DM9" s="18">
        <f>IF(RUN_YEARS &gt; 2,(A1L542C3 + A1L542C12 + A1L542C21) / 3, 0)</f>
        <v>3.7349999999999999</v>
      </c>
      <c r="DN9" s="16" t="s">
        <v>3062</v>
      </c>
      <c r="DO9" s="18">
        <f>IF(RUN_YEARS &gt; 2,(A1L542C4 + A1L542C13 + A1L542C22) / 3, 0)</f>
        <v>11.976333333333335</v>
      </c>
      <c r="DP9" s="16" t="s">
        <v>3063</v>
      </c>
      <c r="DQ9" s="18">
        <f>IF(RUN_YEARS &gt; 2,(A1L542C5 + A1L542C14 + A1L542C23) / 3, 0)</f>
        <v>12.995333333333335</v>
      </c>
      <c r="DR9" s="16" t="s">
        <v>3064</v>
      </c>
      <c r="DS9" s="18">
        <f>IF(RUN_YEARS &gt; 2,(A1L542C6 + A1L542C15 + A1L542C24) / 3, 0)</f>
        <v>32.777999999999999</v>
      </c>
      <c r="DT9" s="16" t="s">
        <v>3065</v>
      </c>
      <c r="DU9" s="18">
        <f>IF(RUN_YEARS &gt; 2,(A1L542C7 + A1L542C16 + A1L542C25) / 3, 0)</f>
        <v>22.886666666666667</v>
      </c>
      <c r="DV9" s="16" t="s">
        <v>3066</v>
      </c>
      <c r="DW9" s="18">
        <f>IF(A1L542C59 &lt;&gt; 0,A1L542C60 / A1L542C59,0)</f>
        <v>2.5222900528394803</v>
      </c>
      <c r="DX9" s="16" t="s">
        <v>3067</v>
      </c>
      <c r="DY9" s="18">
        <f>_xlfn.SINGLE(IF(A1L542C62 = 0,A1L556C62, A1L542C62))</f>
        <v>2.5222900528394803</v>
      </c>
      <c r="DZ9" s="16" t="s">
        <v>3068</v>
      </c>
      <c r="EA9" s="18">
        <f>IF(RUN_YEARS &gt; 3,(A1L542C1 + A1L542C10 + A1L542C19 + A1L542C28) / 4, 0)</f>
        <v>2.1360000000000001</v>
      </c>
      <c r="EB9" s="16" t="s">
        <v>3069</v>
      </c>
      <c r="EC9" s="18">
        <f>IF(RUN_YEARS &gt; 3,(A1L542C2 + A1L542C11 + A1L542C20 + A1L542C29) / 4, 0)</f>
        <v>4.7527499999999998</v>
      </c>
      <c r="ED9" s="16" t="s">
        <v>3070</v>
      </c>
      <c r="EE9" s="18">
        <f>IF(RUN_YEARS &gt; 3,(A1L542C3 + A1L542C12 + A1L542C21 + A1L542C30) / 4, 0)</f>
        <v>3.76125</v>
      </c>
      <c r="EF9" s="16" t="s">
        <v>3071</v>
      </c>
      <c r="EG9" s="18">
        <f>IF(RUN_YEARS &gt; 3,(A1L542C4 + A1L542C13 + A1L542C22 + A1L542C31) / 4, 0)</f>
        <v>11.197500000000002</v>
      </c>
      <c r="EH9" s="16" t="s">
        <v>3072</v>
      </c>
      <c r="EI9" s="18">
        <f>IF(RUN_YEARS &gt; 3,(A1L542C5 + A1L542C14 + A1L542C23 + A1L542C32) / 4, 0)</f>
        <v>12.786000000000001</v>
      </c>
      <c r="EJ9" s="16" t="s">
        <v>3073</v>
      </c>
      <c r="EK9" s="18">
        <f>IF(RUN_YEARS &gt; 3,(A1L542C6 + A1L542C15 + A1L542C24 + A1L542C33) / 4, 0)</f>
        <v>30.909000000000002</v>
      </c>
      <c r="EL9" s="16" t="s">
        <v>3074</v>
      </c>
      <c r="EM9" s="18">
        <f>IF(RUN_YEARS &gt; 3,(A1L542C7 + A1L542C16 + A1L542C25 + A1L542C34) / 4, 0)</f>
        <v>21.8475</v>
      </c>
      <c r="EN9" s="16" t="s">
        <v>3075</v>
      </c>
      <c r="EO9" s="18">
        <f>IF(A1L542C68 &lt;&gt; 0,A1L542C69 / A1L542C68,0)</f>
        <v>2.4174096668230876</v>
      </c>
      <c r="EP9" s="16" t="s">
        <v>3076</v>
      </c>
      <c r="EQ9" s="18">
        <f>_xlfn.SINGLE(IF(A1L542C71 = 0,A1L556C71, A1L542C71))</f>
        <v>2.4174096668230876</v>
      </c>
      <c r="ER9" s="16" t="s">
        <v>3077</v>
      </c>
      <c r="ES9" s="18">
        <f>IF(RUN_YEARS &gt; 4,(A1L542C1 + A1L542C10 + A1L542C19 + A1L542C28 + A1L542C37) / 5, 0)</f>
        <v>2.0844</v>
      </c>
      <c r="ET9" s="16" t="s">
        <v>3078</v>
      </c>
      <c r="EU9" s="18">
        <f>IF(RUN_YEARS &gt; 4,(A1L542C2 + A1L542C11 + A1L542C20 + A1L542C29 + A1L542C38) / 5, 0)</f>
        <v>4.4725999999999999</v>
      </c>
      <c r="EV9" s="16" t="s">
        <v>3079</v>
      </c>
      <c r="EW9" s="18">
        <f>IF(RUN_YEARS &gt; 4,(A1L542C3 + A1L542C12 + A1L542C21 + A1L542C30 + A1L542C39) / 5, 0)</f>
        <v>3.6399999999999997</v>
      </c>
      <c r="EX9" s="16" t="s">
        <v>3080</v>
      </c>
      <c r="EY9" s="18">
        <f>IF(RUN_YEARS &gt; 4,(A1L542C4 + A1L542C13 + A1L542C22 + A1L542C31 + A1L542C40) / 5, 0)</f>
        <v>10.438000000000001</v>
      </c>
      <c r="EZ9" s="16" t="s">
        <v>3081</v>
      </c>
      <c r="FA9" s="18">
        <f>IF(RUN_YEARS &gt; 4,(A1L542C5 + A1L542C14 + A1L542C23 + A1L542C32 + A1L542C41) / 5, 0)</f>
        <v>12.281400000000001</v>
      </c>
      <c r="FB9" s="16" t="s">
        <v>3082</v>
      </c>
      <c r="FC9" s="18">
        <f>IF(RUN_YEARS &gt; 4,(A1L542C6 + A1L542C15 + A1L542C24 + A1L542C33 + A1L542C42) / 5, 0)</f>
        <v>28.988600000000002</v>
      </c>
      <c r="FD9" s="16" t="s">
        <v>3083</v>
      </c>
      <c r="FE9" s="18">
        <f>IF(RUN_YEARS &gt; 4,(A1L542C7 + A1L542C16 + A1L542C25 + A1L542C34 + A1L542C43) / 5, 0)</f>
        <v>20.634999999999998</v>
      </c>
      <c r="FF9" s="16" t="s">
        <v>3084</v>
      </c>
      <c r="FG9" s="18">
        <f>IF(A1L542C77 &lt;&gt; 0,A1L542C78 / A1L542C77,0)</f>
        <v>2.3603660820427637</v>
      </c>
      <c r="FH9" s="16" t="s">
        <v>3085</v>
      </c>
      <c r="FI9" s="18">
        <f>_xlfn.SINGLE(IF(A1L542C80 = 0,A1L556C80, A1L542C80))</f>
        <v>2.3603660820427637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14.252000000000001</v>
      </c>
      <c r="F10" s="16" t="s">
        <v>2959</v>
      </c>
      <c r="G10" s="6">
        <v>41.472000000000001</v>
      </c>
      <c r="H10" s="16" t="s">
        <v>2959</v>
      </c>
      <c r="I10" s="6">
        <v>26.73</v>
      </c>
      <c r="J10" s="16" t="s">
        <v>2959</v>
      </c>
      <c r="K10" s="6">
        <v>91.897000000000006</v>
      </c>
      <c r="L10" s="16" t="s">
        <v>3086</v>
      </c>
      <c r="M10" s="1">
        <f>(A1L543C1 * 2 + A1L543C2 + A1L543C3)</f>
        <v>96.706000000000003</v>
      </c>
      <c r="N10" s="16" t="s">
        <v>3087</v>
      </c>
      <c r="O10" s="1">
        <f>(A1L543C4 * 2 + A1L543C2 + A1L543C3)</f>
        <v>251.99600000000001</v>
      </c>
      <c r="P10" s="16" t="s">
        <v>3088</v>
      </c>
      <c r="Q10" s="1">
        <f>(A1L543C1 + A1L543C2 + A1L543C3 + A1L543C4)</f>
        <v>174.351</v>
      </c>
      <c r="R10" s="16" t="s">
        <v>3089</v>
      </c>
      <c r="S10" s="18">
        <f>IF(A1L543C5 &lt;&gt; 0,A1L543C6 / A1L543C5,0)</f>
        <v>2.6057948834612121</v>
      </c>
      <c r="T10" s="16" t="s">
        <v>3090</v>
      </c>
      <c r="U10" s="18">
        <f>_xlfn.SINGLE(IF(A1L543C8 = 0,A1L556C8, A1L543C8))</f>
        <v>2.6057948834612121</v>
      </c>
      <c r="V10" s="16" t="s">
        <v>2965</v>
      </c>
      <c r="W10" s="6">
        <v>17.311</v>
      </c>
      <c r="X10" s="16" t="s">
        <v>2965</v>
      </c>
      <c r="Y10" s="6">
        <v>40.183</v>
      </c>
      <c r="Z10" s="16" t="s">
        <v>2965</v>
      </c>
      <c r="AA10" s="6">
        <v>26.875</v>
      </c>
      <c r="AB10" s="16" t="s">
        <v>2965</v>
      </c>
      <c r="AC10" s="6">
        <v>89.361000000000004</v>
      </c>
      <c r="AD10" s="16" t="s">
        <v>3091</v>
      </c>
      <c r="AE10" s="1">
        <f>(A1L543C10 * 2 + A1L543C11 + A1L543C12)</f>
        <v>101.68</v>
      </c>
      <c r="AF10" s="16" t="s">
        <v>3092</v>
      </c>
      <c r="AG10" s="1">
        <f>(A1L543C13 * 2 + A1L543C11 + A1L543C12)</f>
        <v>245.78</v>
      </c>
      <c r="AH10" s="16" t="s">
        <v>3093</v>
      </c>
      <c r="AI10" s="1">
        <f>(A1L543C10 + A1L543C11 + A1L543C12 + A1L543C13)</f>
        <v>173.73000000000002</v>
      </c>
      <c r="AJ10" s="16" t="s">
        <v>3094</v>
      </c>
      <c r="AK10" s="18">
        <f>IF(A1L543C14 &lt;&gt; 0,A1L543C15 / A1L543C14,0)</f>
        <v>2.4171911880409125</v>
      </c>
      <c r="AL10" s="16" t="s">
        <v>3095</v>
      </c>
      <c r="AM10" s="18">
        <f>_xlfn.SINGLE(IF(A1L543C17 = 0,A1L556C17, A1L543C17))</f>
        <v>2.4171911880409125</v>
      </c>
      <c r="AN10" s="16" t="s">
        <v>2971</v>
      </c>
      <c r="AO10" s="6">
        <v>18.163</v>
      </c>
      <c r="AP10" s="16" t="s">
        <v>2971</v>
      </c>
      <c r="AQ10" s="6">
        <v>39.283000000000001</v>
      </c>
      <c r="AR10" s="16" t="s">
        <v>2971</v>
      </c>
      <c r="AS10" s="6">
        <v>30.591999999999999</v>
      </c>
      <c r="AT10" s="16" t="s">
        <v>2971</v>
      </c>
      <c r="AU10" s="6">
        <v>94.581000000000003</v>
      </c>
      <c r="AV10" s="16" t="s">
        <v>3096</v>
      </c>
      <c r="AW10" s="1">
        <f>(A1L543C19 * 2 + A1L543C20 + A1L543C21)</f>
        <v>106.20100000000001</v>
      </c>
      <c r="AX10" s="16" t="s">
        <v>3097</v>
      </c>
      <c r="AY10" s="1">
        <f>(A1L543C22 * 2 + A1L543C20 + A1L543C21)</f>
        <v>259.03699999999998</v>
      </c>
      <c r="AZ10" s="16" t="s">
        <v>3098</v>
      </c>
      <c r="BA10" s="1">
        <f>(A1L543C19 + A1L543C20 + A1L543C21 + A1L543C22)</f>
        <v>182.619</v>
      </c>
      <c r="BB10" s="16" t="s">
        <v>3099</v>
      </c>
      <c r="BC10" s="18">
        <f>IF(A1L543C23 &lt;&gt; 0,A1L543C24 / A1L543C23,0)</f>
        <v>2.4391201589438891</v>
      </c>
      <c r="BD10" s="16" t="s">
        <v>3100</v>
      </c>
      <c r="BE10" s="18">
        <f>_xlfn.SINGLE(IF(A1L543C26 = 0,A1L556C26, A1L543C26))</f>
        <v>2.4391201589438891</v>
      </c>
      <c r="BF10" s="16" t="s">
        <v>2977</v>
      </c>
      <c r="BG10" s="6">
        <v>16.495000000000001</v>
      </c>
      <c r="BH10" s="16" t="s">
        <v>2977</v>
      </c>
      <c r="BI10" s="6">
        <v>34.316000000000003</v>
      </c>
      <c r="BJ10" s="16" t="s">
        <v>2977</v>
      </c>
      <c r="BK10" s="6">
        <v>23.484999999999999</v>
      </c>
      <c r="BL10" s="16" t="s">
        <v>2977</v>
      </c>
      <c r="BM10" s="6">
        <v>71.162000000000006</v>
      </c>
      <c r="BN10" s="16" t="s">
        <v>3101</v>
      </c>
      <c r="BO10" s="1">
        <f>(A1L543C28 * 2 + A1L543C29 + A1L543C30)</f>
        <v>90.791000000000011</v>
      </c>
      <c r="BP10" s="16" t="s">
        <v>3102</v>
      </c>
      <c r="BQ10" s="1">
        <f>(A1L543C31 * 2 + A1L543C29 + A1L543C30)</f>
        <v>200.125</v>
      </c>
      <c r="BR10" s="16" t="s">
        <v>3103</v>
      </c>
      <c r="BS10" s="1">
        <f>(A1L543C28 + A1L543C29 + A1L543C30 + A1L543C31)</f>
        <v>145.45800000000003</v>
      </c>
      <c r="BT10" s="16" t="s">
        <v>3104</v>
      </c>
      <c r="BU10" s="18">
        <f>IF(A1L543C32 &lt;&gt; 0,A1L543C33 / A1L543C32,0)</f>
        <v>2.204238305558921</v>
      </c>
      <c r="BV10" s="16" t="s">
        <v>3105</v>
      </c>
      <c r="BW10" s="18">
        <f>_xlfn.SINGLE(IF(A1L543C35 = 0,A1L556C35, A1L543C35))</f>
        <v>2.204238305558921</v>
      </c>
      <c r="BX10" s="16" t="s">
        <v>2983</v>
      </c>
      <c r="BY10" s="6">
        <v>17.869</v>
      </c>
      <c r="BZ10" s="16" t="s">
        <v>2983</v>
      </c>
      <c r="CA10" s="6">
        <v>32.183</v>
      </c>
      <c r="CB10" s="16" t="s">
        <v>2983</v>
      </c>
      <c r="CC10" s="6">
        <v>24.923999999999999</v>
      </c>
      <c r="CD10" s="16" t="s">
        <v>2983</v>
      </c>
      <c r="CE10" s="6">
        <v>63.151000000000003</v>
      </c>
      <c r="CF10" s="16" t="s">
        <v>3106</v>
      </c>
      <c r="CG10" s="1">
        <f>(A1L543C37 * 2 + A1L543C38 + A1L543C39)</f>
        <v>92.844999999999999</v>
      </c>
      <c r="CH10" s="16" t="s">
        <v>3107</v>
      </c>
      <c r="CI10" s="1">
        <f>(A1L543C40 * 2 + A1L543C38 + A1L543C39)</f>
        <v>183.40900000000002</v>
      </c>
      <c r="CJ10" s="16" t="s">
        <v>3108</v>
      </c>
      <c r="CK10" s="1">
        <f>(A1L543C37 + A1L543C38 + A1L543C39 + A1L543C40)</f>
        <v>138.12700000000001</v>
      </c>
      <c r="CL10" s="16" t="s">
        <v>3109</v>
      </c>
      <c r="CM10" s="18">
        <f>IF(A1L543C41 &lt;&gt; 0,A1L543C42 / A1L543C41,0)</f>
        <v>1.9754321718994026</v>
      </c>
      <c r="CN10" s="16" t="s">
        <v>3110</v>
      </c>
      <c r="CO10" s="18">
        <f>_xlfn.SINGLE(IF(A1L543C44 = 0,A1L556C44, A1L543C44))</f>
        <v>1.9754321718994026</v>
      </c>
      <c r="CP10" s="16" t="s">
        <v>3111</v>
      </c>
      <c r="CQ10" s="18">
        <f>IF(RUN_YEARS &gt; 1,(A1L543C1 + A1L543C10) / 2, 0)</f>
        <v>15.781500000000001</v>
      </c>
      <c r="CR10" s="16" t="s">
        <v>3112</v>
      </c>
      <c r="CS10" s="18">
        <f>IF(RUN_YEARS &gt; 1,(A1L543C2 + A1L543C11) / 2, 0)</f>
        <v>40.827500000000001</v>
      </c>
      <c r="CT10" s="16" t="s">
        <v>3113</v>
      </c>
      <c r="CU10" s="18">
        <f>IF(RUN_YEARS &gt; 1,(A1L543C3 + A1L543C12) / 2, 0)</f>
        <v>26.802500000000002</v>
      </c>
      <c r="CV10" s="16" t="s">
        <v>3114</v>
      </c>
      <c r="CW10" s="18">
        <f>IF(RUN_YEARS &gt; 1,(A1L543C4 + A1L543C13) / 2, 0)</f>
        <v>90.629000000000005</v>
      </c>
      <c r="CX10" s="16" t="s">
        <v>3115</v>
      </c>
      <c r="CY10" s="18">
        <f>IF(RUN_YEARS &gt; 1,(A1L543C5 + A1L543C14) / 2, 0)</f>
        <v>99.193000000000012</v>
      </c>
      <c r="CZ10" s="16" t="s">
        <v>3116</v>
      </c>
      <c r="DA10" s="18">
        <f>IF(RUN_YEARS &gt; 1,(A1L543C6 + A1L543C15) / 2, 0)</f>
        <v>248.88800000000001</v>
      </c>
      <c r="DB10" s="16" t="s">
        <v>3117</v>
      </c>
      <c r="DC10" s="18">
        <f>IF(RUN_YEARS &gt; 1,(A1L543C7 + A1L543C16) / 2, 0)</f>
        <v>174.04050000000001</v>
      </c>
      <c r="DD10" s="16" t="s">
        <v>3118</v>
      </c>
      <c r="DE10" s="18">
        <f>IF(A1L543C50 &lt;&gt; 0,A1L543C51 / A1L543C50,0)</f>
        <v>2.5091286683536134</v>
      </c>
      <c r="DF10" s="16" t="s">
        <v>3119</v>
      </c>
      <c r="DG10" s="18">
        <f>_xlfn.SINGLE(IF(A1L543C53 = 0,A1L556C53, A1L543C53))</f>
        <v>2.5091286683536134</v>
      </c>
      <c r="DH10" s="16" t="s">
        <v>3120</v>
      </c>
      <c r="DI10" s="18">
        <f>IF(RUN_YEARS &gt; 2,(A1L543C1 + A1L543C10 + A1L543C19) / 3, 0)</f>
        <v>16.575333333333333</v>
      </c>
      <c r="DJ10" s="16" t="s">
        <v>3121</v>
      </c>
      <c r="DK10" s="18">
        <f>IF(RUN_YEARS &gt; 2,(A1L543C2 + A1L543C11 + A1L543C20) / 3, 0)</f>
        <v>40.312666666666665</v>
      </c>
      <c r="DL10" s="16" t="s">
        <v>3122</v>
      </c>
      <c r="DM10" s="18">
        <f>IF(RUN_YEARS &gt; 2,(A1L543C3 + A1L543C12 + A1L543C21) / 3, 0)</f>
        <v>28.065666666666669</v>
      </c>
      <c r="DN10" s="16" t="s">
        <v>3123</v>
      </c>
      <c r="DO10" s="18">
        <f>IF(RUN_YEARS &gt; 2,(A1L543C4 + A1L543C13 + A1L543C22) / 3, 0)</f>
        <v>91.946333333333328</v>
      </c>
      <c r="DP10" s="16" t="s">
        <v>3124</v>
      </c>
      <c r="DQ10" s="18">
        <f>IF(RUN_YEARS &gt; 2,(A1L543C5 + A1L543C14 + A1L543C23) / 3, 0)</f>
        <v>101.52900000000001</v>
      </c>
      <c r="DR10" s="16" t="s">
        <v>3125</v>
      </c>
      <c r="DS10" s="18">
        <f>IF(RUN_YEARS &gt; 2,(A1L543C6 + A1L543C15 + A1L543C24) / 3, 0)</f>
        <v>252.27099999999999</v>
      </c>
      <c r="DT10" s="16" t="s">
        <v>3126</v>
      </c>
      <c r="DU10" s="18">
        <f>IF(RUN_YEARS &gt; 2,(A1L543C7 + A1L543C16 + A1L543C25) / 3, 0)</f>
        <v>176.9</v>
      </c>
      <c r="DV10" s="16" t="s">
        <v>3127</v>
      </c>
      <c r="DW10" s="18">
        <f>IF(A1L543C59 &lt;&gt; 0,A1L543C60 / A1L543C59,0)</f>
        <v>2.4847186518137669</v>
      </c>
      <c r="DX10" s="16" t="s">
        <v>3128</v>
      </c>
      <c r="DY10" s="18">
        <f>_xlfn.SINGLE(IF(A1L543C62 = 0,A1L556C62, A1L543C62))</f>
        <v>2.4847186518137669</v>
      </c>
      <c r="DZ10" s="16" t="s">
        <v>3129</v>
      </c>
      <c r="EA10" s="18">
        <f>IF(RUN_YEARS &gt; 3,(A1L543C1 + A1L543C10 + A1L543C19 + A1L543C28) / 4, 0)</f>
        <v>16.555250000000001</v>
      </c>
      <c r="EB10" s="16" t="s">
        <v>3130</v>
      </c>
      <c r="EC10" s="18">
        <f>IF(RUN_YEARS &gt; 3,(A1L543C2 + A1L543C11 + A1L543C20 + A1L543C29) / 4, 0)</f>
        <v>38.813500000000005</v>
      </c>
      <c r="ED10" s="16" t="s">
        <v>3131</v>
      </c>
      <c r="EE10" s="18">
        <f>IF(RUN_YEARS &gt; 3,(A1L543C3 + A1L543C12 + A1L543C21 + A1L543C30) / 4, 0)</f>
        <v>26.920500000000001</v>
      </c>
      <c r="EF10" s="16" t="s">
        <v>3132</v>
      </c>
      <c r="EG10" s="18">
        <f>IF(RUN_YEARS &gt; 3,(A1L543C4 + A1L543C13 + A1L543C22 + A1L543C31) / 4, 0)</f>
        <v>86.750249999999994</v>
      </c>
      <c r="EH10" s="16" t="s">
        <v>3133</v>
      </c>
      <c r="EI10" s="18">
        <f>IF(RUN_YEARS &gt; 3,(A1L543C5 + A1L543C14 + A1L543C23 + A1L543C32) / 4, 0)</f>
        <v>98.844500000000011</v>
      </c>
      <c r="EJ10" s="16" t="s">
        <v>3134</v>
      </c>
      <c r="EK10" s="18">
        <f>IF(RUN_YEARS &gt; 3,(A1L543C6 + A1L543C15 + A1L543C24 + A1L543C33) / 4, 0)</f>
        <v>239.2345</v>
      </c>
      <c r="EL10" s="16" t="s">
        <v>3135</v>
      </c>
      <c r="EM10" s="18">
        <f>IF(RUN_YEARS &gt; 3,(A1L543C7 + A1L543C16 + A1L543C25 + A1L543C34) / 4, 0)</f>
        <v>169.03950000000003</v>
      </c>
      <c r="EN10" s="16" t="s">
        <v>3136</v>
      </c>
      <c r="EO10" s="18">
        <f>IF(A1L543C68 &lt;&gt; 0,A1L543C69 / A1L543C68,0)</f>
        <v>2.4203117017132967</v>
      </c>
      <c r="EP10" s="16" t="s">
        <v>3137</v>
      </c>
      <c r="EQ10" s="18">
        <f>_xlfn.SINGLE(IF(A1L543C71 = 0,A1L556C71, A1L543C71))</f>
        <v>2.4203117017132967</v>
      </c>
      <c r="ER10" s="16" t="s">
        <v>3138</v>
      </c>
      <c r="ES10" s="18">
        <f>IF(RUN_YEARS &gt; 4,(A1L543C1 + A1L543C10 + A1L543C19 + A1L543C28 + A1L543C37) / 5, 0)</f>
        <v>16.818000000000001</v>
      </c>
      <c r="ET10" s="16" t="s">
        <v>3139</v>
      </c>
      <c r="EU10" s="18">
        <f>IF(RUN_YEARS &gt; 4,(A1L543C2 + A1L543C11 + A1L543C20 + A1L543C29 + A1L543C38) / 5, 0)</f>
        <v>37.487400000000001</v>
      </c>
      <c r="EV10" s="16" t="s">
        <v>3140</v>
      </c>
      <c r="EW10" s="18">
        <f>IF(RUN_YEARS &gt; 4,(A1L543C3 + A1L543C12 + A1L543C21 + A1L543C30 + A1L543C39) / 5, 0)</f>
        <v>26.5212</v>
      </c>
      <c r="EX10" s="16" t="s">
        <v>3141</v>
      </c>
      <c r="EY10" s="18">
        <f>IF(RUN_YEARS &gt; 4,(A1L543C4 + A1L543C13 + A1L543C22 + A1L543C31 + A1L543C40) / 5, 0)</f>
        <v>82.0304</v>
      </c>
      <c r="EZ10" s="16" t="s">
        <v>3142</v>
      </c>
      <c r="FA10" s="18">
        <f>IF(RUN_YEARS &gt; 4,(A1L543C5 + A1L543C14 + A1L543C23 + A1L543C32 + A1L543C41) / 5, 0)</f>
        <v>97.644600000000011</v>
      </c>
      <c r="FB10" s="16" t="s">
        <v>3143</v>
      </c>
      <c r="FC10" s="18">
        <f>IF(RUN_YEARS &gt; 4,(A1L543C6 + A1L543C15 + A1L543C24 + A1L543C33 + A1L543C42) / 5, 0)</f>
        <v>228.0694</v>
      </c>
      <c r="FD10" s="16" t="s">
        <v>3144</v>
      </c>
      <c r="FE10" s="18">
        <f>IF(RUN_YEARS &gt; 4,(A1L543C7 + A1L543C16 + A1L543C25 + A1L543C34 + A1L543C43) / 5, 0)</f>
        <v>162.85700000000003</v>
      </c>
      <c r="FF10" s="16" t="s">
        <v>3145</v>
      </c>
      <c r="FG10" s="18">
        <f>IF(A1L543C77 &lt;&gt; 0,A1L543C78 / A1L543C77,0)</f>
        <v>2.335709296776268</v>
      </c>
      <c r="FH10" s="16" t="s">
        <v>3146</v>
      </c>
      <c r="FI10" s="18">
        <f>_xlfn.SINGLE(IF(A1L543C80 = 0,A1L556C80, A1L543C80))</f>
        <v>2.335709296776268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25.710999999999999</v>
      </c>
      <c r="F11" s="16" t="s">
        <v>2959</v>
      </c>
      <c r="G11" s="6">
        <v>12.43</v>
      </c>
      <c r="H11" s="16" t="s">
        <v>2959</v>
      </c>
      <c r="I11" s="6">
        <v>12.842000000000001</v>
      </c>
      <c r="J11" s="16" t="s">
        <v>2959</v>
      </c>
      <c r="K11" s="6">
        <v>9.7539999999999996</v>
      </c>
      <c r="L11" s="16" t="s">
        <v>3147</v>
      </c>
      <c r="M11" s="1">
        <f>(A1L544C1 * 2 + A1L544C2 + A1L544C3)</f>
        <v>76.694000000000003</v>
      </c>
      <c r="N11" s="16" t="s">
        <v>3148</v>
      </c>
      <c r="O11" s="1">
        <f>(A1L544C4 * 2 + A1L544C2 + A1L544C3)</f>
        <v>44.78</v>
      </c>
      <c r="P11" s="16" t="s">
        <v>3149</v>
      </c>
      <c r="Q11" s="1">
        <f>(A1L544C1 + A1L544C2 + A1L544C3 + A1L544C4)</f>
        <v>60.736999999999995</v>
      </c>
      <c r="R11" s="16" t="s">
        <v>3150</v>
      </c>
      <c r="S11" s="18">
        <f>IF(A1L544C5 &lt;&gt; 0,A1L544C6 / A1L544C5,0)</f>
        <v>0.58387879103971629</v>
      </c>
      <c r="T11" s="16" t="s">
        <v>3151</v>
      </c>
      <c r="U11" s="18">
        <f>_xlfn.SINGLE(IF(A1L544C8 = 0,A1L556C8, A1L544C8))</f>
        <v>0.58387879103971629</v>
      </c>
      <c r="V11" s="16" t="s">
        <v>2965</v>
      </c>
      <c r="W11" s="6">
        <v>25.766999999999999</v>
      </c>
      <c r="X11" s="16" t="s">
        <v>2965</v>
      </c>
      <c r="Y11" s="6">
        <v>13.638</v>
      </c>
      <c r="Z11" s="16" t="s">
        <v>2965</v>
      </c>
      <c r="AA11" s="6">
        <v>15.442</v>
      </c>
      <c r="AB11" s="16" t="s">
        <v>2965</v>
      </c>
      <c r="AC11" s="6">
        <v>8.8480000000000008</v>
      </c>
      <c r="AD11" s="16" t="s">
        <v>3152</v>
      </c>
      <c r="AE11" s="1">
        <f>(A1L544C10 * 2 + A1L544C11 + A1L544C12)</f>
        <v>80.614000000000004</v>
      </c>
      <c r="AF11" s="16" t="s">
        <v>3153</v>
      </c>
      <c r="AG11" s="1">
        <f>(A1L544C13 * 2 + A1L544C11 + A1L544C12)</f>
        <v>46.776000000000003</v>
      </c>
      <c r="AH11" s="16" t="s">
        <v>3154</v>
      </c>
      <c r="AI11" s="1">
        <f>(A1L544C10 + A1L544C11 + A1L544C12 + A1L544C13)</f>
        <v>63.695</v>
      </c>
      <c r="AJ11" s="16" t="s">
        <v>3155</v>
      </c>
      <c r="AK11" s="18">
        <f>IF(A1L544C14 &lt;&gt; 0,A1L544C15 / A1L544C14,0)</f>
        <v>0.58024660728905653</v>
      </c>
      <c r="AL11" s="16" t="s">
        <v>3156</v>
      </c>
      <c r="AM11" s="18">
        <f>_xlfn.SINGLE(IF(A1L544C17 = 0,A1L556C17, A1L544C17))</f>
        <v>0.58024660728905653</v>
      </c>
      <c r="AN11" s="16" t="s">
        <v>2971</v>
      </c>
      <c r="AO11" s="6">
        <v>39.104999999999997</v>
      </c>
      <c r="AP11" s="16" t="s">
        <v>2971</v>
      </c>
      <c r="AQ11" s="6">
        <v>11.760999999999999</v>
      </c>
      <c r="AR11" s="16" t="s">
        <v>2971</v>
      </c>
      <c r="AS11" s="6">
        <v>13.249000000000001</v>
      </c>
      <c r="AT11" s="16" t="s">
        <v>2971</v>
      </c>
      <c r="AU11" s="6">
        <v>10.377000000000001</v>
      </c>
      <c r="AV11" s="16" t="s">
        <v>3157</v>
      </c>
      <c r="AW11" s="1">
        <f>(A1L544C19 * 2 + A1L544C20 + A1L544C21)</f>
        <v>103.21999999999998</v>
      </c>
      <c r="AX11" s="16" t="s">
        <v>3158</v>
      </c>
      <c r="AY11" s="1">
        <f>(A1L544C22 * 2 + A1L544C20 + A1L544C21)</f>
        <v>45.764000000000003</v>
      </c>
      <c r="AZ11" s="16" t="s">
        <v>3159</v>
      </c>
      <c r="BA11" s="1">
        <f>(A1L544C19 + A1L544C20 + A1L544C21 + A1L544C22)</f>
        <v>74.49199999999999</v>
      </c>
      <c r="BB11" s="16" t="s">
        <v>3160</v>
      </c>
      <c r="BC11" s="18">
        <f>IF(A1L544C23 &lt;&gt; 0,A1L544C24 / A1L544C23,0)</f>
        <v>0.44336368920751801</v>
      </c>
      <c r="BD11" s="16" t="s">
        <v>3161</v>
      </c>
      <c r="BE11" s="18">
        <f>_xlfn.SINGLE(IF(A1L544C26 = 0,A1L556C26, A1L544C26))</f>
        <v>0.44336368920751801</v>
      </c>
      <c r="BF11" s="16" t="s">
        <v>2977</v>
      </c>
      <c r="BG11" s="6">
        <v>5.4050000000000002</v>
      </c>
      <c r="BH11" s="16" t="s">
        <v>2977</v>
      </c>
      <c r="BI11" s="6">
        <v>8.7530000000000001</v>
      </c>
      <c r="BJ11" s="16" t="s">
        <v>2977</v>
      </c>
      <c r="BK11" s="6">
        <v>33.112000000000002</v>
      </c>
      <c r="BL11" s="16" t="s">
        <v>2977</v>
      </c>
      <c r="BM11" s="6">
        <v>7.367</v>
      </c>
      <c r="BN11" s="16" t="s">
        <v>3162</v>
      </c>
      <c r="BO11" s="1">
        <f>(A1L544C28 * 2 + A1L544C29 + A1L544C30)</f>
        <v>52.675000000000004</v>
      </c>
      <c r="BP11" s="16" t="s">
        <v>3163</v>
      </c>
      <c r="BQ11" s="1">
        <f>(A1L544C31 * 2 + A1L544C29 + A1L544C30)</f>
        <v>56.599000000000004</v>
      </c>
      <c r="BR11" s="16" t="s">
        <v>3164</v>
      </c>
      <c r="BS11" s="1">
        <f>(A1L544C28 + A1L544C29 + A1L544C30 + A1L544C31)</f>
        <v>54.637</v>
      </c>
      <c r="BT11" s="16" t="s">
        <v>3165</v>
      </c>
      <c r="BU11" s="18">
        <f>IF(A1L544C32 &lt;&gt; 0,A1L544C33 / A1L544C32,0)</f>
        <v>1.0744945420028476</v>
      </c>
      <c r="BV11" s="16" t="s">
        <v>3166</v>
      </c>
      <c r="BW11" s="18">
        <f>_xlfn.SINGLE(IF(A1L544C35 = 0,A1L556C35, A1L544C35))</f>
        <v>1.0744945420028476</v>
      </c>
      <c r="BX11" s="16" t="s">
        <v>2983</v>
      </c>
      <c r="BY11" s="6">
        <v>6.3360000000000003</v>
      </c>
      <c r="BZ11" s="16" t="s">
        <v>2983</v>
      </c>
      <c r="CA11" s="6">
        <v>6.7530000000000001</v>
      </c>
      <c r="CB11" s="16" t="s">
        <v>2983</v>
      </c>
      <c r="CC11" s="6">
        <v>35.825000000000003</v>
      </c>
      <c r="CD11" s="16" t="s">
        <v>2983</v>
      </c>
      <c r="CE11" s="6">
        <v>7.5309999999999997</v>
      </c>
      <c r="CF11" s="16" t="s">
        <v>3167</v>
      </c>
      <c r="CG11" s="1">
        <f>(A1L544C37 * 2 + A1L544C38 + A1L544C39)</f>
        <v>55.25</v>
      </c>
      <c r="CH11" s="16" t="s">
        <v>3168</v>
      </c>
      <c r="CI11" s="1">
        <f>(A1L544C40 * 2 + A1L544C38 + A1L544C39)</f>
        <v>57.64</v>
      </c>
      <c r="CJ11" s="16" t="s">
        <v>3169</v>
      </c>
      <c r="CK11" s="1">
        <f>(A1L544C37 + A1L544C38 + A1L544C39 + A1L544C40)</f>
        <v>56.445</v>
      </c>
      <c r="CL11" s="16" t="s">
        <v>3170</v>
      </c>
      <c r="CM11" s="18">
        <f>IF(A1L544C41 &lt;&gt; 0,A1L544C42 / A1L544C41,0)</f>
        <v>1.0432579185520363</v>
      </c>
      <c r="CN11" s="16" t="s">
        <v>3171</v>
      </c>
      <c r="CO11" s="18">
        <f>_xlfn.SINGLE(IF(A1L544C44 = 0,A1L556C44, A1L544C44))</f>
        <v>1.0432579185520363</v>
      </c>
      <c r="CP11" s="16" t="s">
        <v>3172</v>
      </c>
      <c r="CQ11" s="18">
        <f>IF(RUN_YEARS &gt; 1,(A1L544C1 + A1L544C10) / 2, 0)</f>
        <v>25.738999999999997</v>
      </c>
      <c r="CR11" s="16" t="s">
        <v>3173</v>
      </c>
      <c r="CS11" s="18">
        <f>IF(RUN_YEARS &gt; 1,(A1L544C2 + A1L544C11) / 2, 0)</f>
        <v>13.033999999999999</v>
      </c>
      <c r="CT11" s="16" t="s">
        <v>3174</v>
      </c>
      <c r="CU11" s="18">
        <f>IF(RUN_YEARS &gt; 1,(A1L544C3 + A1L544C12) / 2, 0)</f>
        <v>14.141999999999999</v>
      </c>
      <c r="CV11" s="16" t="s">
        <v>3175</v>
      </c>
      <c r="CW11" s="18">
        <f>IF(RUN_YEARS &gt; 1,(A1L544C4 + A1L544C13) / 2, 0)</f>
        <v>9.3010000000000002</v>
      </c>
      <c r="CX11" s="16" t="s">
        <v>3176</v>
      </c>
      <c r="CY11" s="18">
        <f>IF(RUN_YEARS &gt; 1,(A1L544C5 + A1L544C14) / 2, 0)</f>
        <v>78.653999999999996</v>
      </c>
      <c r="CZ11" s="16" t="s">
        <v>3177</v>
      </c>
      <c r="DA11" s="18">
        <f>IF(RUN_YEARS &gt; 1,(A1L544C6 + A1L544C15) / 2, 0)</f>
        <v>45.778000000000006</v>
      </c>
      <c r="DB11" s="16" t="s">
        <v>3178</v>
      </c>
      <c r="DC11" s="18">
        <f>IF(RUN_YEARS &gt; 1,(A1L544C7 + A1L544C16) / 2, 0)</f>
        <v>62.215999999999994</v>
      </c>
      <c r="DD11" s="16" t="s">
        <v>3179</v>
      </c>
      <c r="DE11" s="18">
        <f>IF(A1L544C50 &lt;&gt; 0,A1L544C51 / A1L544C50,0)</f>
        <v>0.58201744348666318</v>
      </c>
      <c r="DF11" s="16" t="s">
        <v>3180</v>
      </c>
      <c r="DG11" s="18">
        <f>_xlfn.SINGLE(IF(A1L544C53 = 0,A1L556C53, A1L544C53))</f>
        <v>0.58201744348666318</v>
      </c>
      <c r="DH11" s="16" t="s">
        <v>3181</v>
      </c>
      <c r="DI11" s="18">
        <f>IF(RUN_YEARS &gt; 2,(A1L544C1 + A1L544C10 + A1L544C19) / 3, 0)</f>
        <v>30.194333333333333</v>
      </c>
      <c r="DJ11" s="16" t="s">
        <v>3182</v>
      </c>
      <c r="DK11" s="18">
        <f>IF(RUN_YEARS &gt; 2,(A1L544C2 + A1L544C11 + A1L544C20) / 3, 0)</f>
        <v>12.609666666666664</v>
      </c>
      <c r="DL11" s="16" t="s">
        <v>3183</v>
      </c>
      <c r="DM11" s="18">
        <f>IF(RUN_YEARS &gt; 2,(A1L544C3 + A1L544C12 + A1L544C21) / 3, 0)</f>
        <v>13.844333333333333</v>
      </c>
      <c r="DN11" s="16" t="s">
        <v>3184</v>
      </c>
      <c r="DO11" s="18">
        <f>IF(RUN_YEARS &gt; 2,(A1L544C4 + A1L544C13 + A1L544C22) / 3, 0)</f>
        <v>9.6596666666666664</v>
      </c>
      <c r="DP11" s="16" t="s">
        <v>3185</v>
      </c>
      <c r="DQ11" s="18">
        <f>IF(RUN_YEARS &gt; 2,(A1L544C5 + A1L544C14 + A1L544C23) / 3, 0)</f>
        <v>86.842666666666659</v>
      </c>
      <c r="DR11" s="16" t="s">
        <v>3186</v>
      </c>
      <c r="DS11" s="18">
        <f>IF(RUN_YEARS &gt; 2,(A1L544C6 + A1L544C15 + A1L544C24) / 3, 0)</f>
        <v>45.773333333333341</v>
      </c>
      <c r="DT11" s="16" t="s">
        <v>3187</v>
      </c>
      <c r="DU11" s="18">
        <f>IF(RUN_YEARS &gt; 2,(A1L544C7 + A1L544C16 + A1L544C25) / 3, 0)</f>
        <v>66.307999999999993</v>
      </c>
      <c r="DV11" s="16" t="s">
        <v>3188</v>
      </c>
      <c r="DW11" s="18">
        <f>IF(A1L544C59 &lt;&gt; 0,A1L544C60 / A1L544C59,0)</f>
        <v>0.52708346127863426</v>
      </c>
      <c r="DX11" s="16" t="s">
        <v>3189</v>
      </c>
      <c r="DY11" s="18">
        <f>_xlfn.SINGLE(IF(A1L544C62 = 0,A1L556C62, A1L544C62))</f>
        <v>0.52708346127863426</v>
      </c>
      <c r="DZ11" s="16" t="s">
        <v>3190</v>
      </c>
      <c r="EA11" s="18">
        <f>IF(RUN_YEARS &gt; 3,(A1L544C1 + A1L544C10 + A1L544C19 + A1L544C28) / 4, 0)</f>
        <v>23.997</v>
      </c>
      <c r="EB11" s="16" t="s">
        <v>3191</v>
      </c>
      <c r="EC11" s="18">
        <f>IF(RUN_YEARS &gt; 3,(A1L544C2 + A1L544C11 + A1L544C20 + A1L544C29) / 4, 0)</f>
        <v>11.645499999999998</v>
      </c>
      <c r="ED11" s="16" t="s">
        <v>3192</v>
      </c>
      <c r="EE11" s="18">
        <f>IF(RUN_YEARS &gt; 3,(A1L544C3 + A1L544C12 + A1L544C21 + A1L544C30) / 4, 0)</f>
        <v>18.661250000000003</v>
      </c>
      <c r="EF11" s="16" t="s">
        <v>3193</v>
      </c>
      <c r="EG11" s="18">
        <f>IF(RUN_YEARS &gt; 3,(A1L544C4 + A1L544C13 + A1L544C22 + A1L544C31) / 4, 0)</f>
        <v>9.0864999999999991</v>
      </c>
      <c r="EH11" s="16" t="s">
        <v>3194</v>
      </c>
      <c r="EI11" s="18">
        <f>IF(RUN_YEARS &gt; 3,(A1L544C5 + A1L544C14 + A1L544C23 + A1L544C32) / 4, 0)</f>
        <v>78.300749999999994</v>
      </c>
      <c r="EJ11" s="16" t="s">
        <v>3195</v>
      </c>
      <c r="EK11" s="18">
        <f>IF(RUN_YEARS &gt; 3,(A1L544C6 + A1L544C15 + A1L544C24 + A1L544C33) / 4, 0)</f>
        <v>48.47975000000001</v>
      </c>
      <c r="EL11" s="16" t="s">
        <v>3196</v>
      </c>
      <c r="EM11" s="18">
        <f>IF(RUN_YEARS &gt; 3,(A1L544C7 + A1L544C16 + A1L544C25 + A1L544C34) / 4, 0)</f>
        <v>63.390249999999995</v>
      </c>
      <c r="EN11" s="16" t="s">
        <v>3197</v>
      </c>
      <c r="EO11" s="18">
        <f>IF(A1L544C68 &lt;&gt; 0,A1L544C69 / A1L544C68,0)</f>
        <v>0.6191479647385244</v>
      </c>
      <c r="EP11" s="16" t="s">
        <v>3198</v>
      </c>
      <c r="EQ11" s="18">
        <f>_xlfn.SINGLE(IF(A1L544C71 = 0,A1L556C71, A1L544C71))</f>
        <v>0.6191479647385244</v>
      </c>
      <c r="ER11" s="16" t="s">
        <v>3199</v>
      </c>
      <c r="ES11" s="18">
        <f>IF(RUN_YEARS &gt; 4,(A1L544C1 + A1L544C10 + A1L544C19 + A1L544C28 + A1L544C37) / 5, 0)</f>
        <v>20.4648</v>
      </c>
      <c r="ET11" s="16" t="s">
        <v>3200</v>
      </c>
      <c r="EU11" s="18">
        <f>IF(RUN_YEARS &gt; 4,(A1L544C2 + A1L544C11 + A1L544C20 + A1L544C29 + A1L544C38) / 5, 0)</f>
        <v>10.666999999999998</v>
      </c>
      <c r="EV11" s="16" t="s">
        <v>3201</v>
      </c>
      <c r="EW11" s="18">
        <f>IF(RUN_YEARS &gt; 4,(A1L544C3 + A1L544C12 + A1L544C21 + A1L544C30 + A1L544C39) / 5, 0)</f>
        <v>22.094000000000001</v>
      </c>
      <c r="EX11" s="16" t="s">
        <v>3202</v>
      </c>
      <c r="EY11" s="18">
        <f>IF(RUN_YEARS &gt; 4,(A1L544C4 + A1L544C13 + A1L544C22 + A1L544C31 + A1L544C40) / 5, 0)</f>
        <v>8.7753999999999994</v>
      </c>
      <c r="EZ11" s="16" t="s">
        <v>3203</v>
      </c>
      <c r="FA11" s="18">
        <f>IF(RUN_YEARS &gt; 4,(A1L544C5 + A1L544C14 + A1L544C23 + A1L544C32 + A1L544C41) / 5, 0)</f>
        <v>73.690599999999989</v>
      </c>
      <c r="FB11" s="16" t="s">
        <v>3204</v>
      </c>
      <c r="FC11" s="18">
        <f>IF(RUN_YEARS &gt; 4,(A1L544C6 + A1L544C15 + A1L544C24 + A1L544C33 + A1L544C42) / 5, 0)</f>
        <v>50.311800000000005</v>
      </c>
      <c r="FD11" s="16" t="s">
        <v>3205</v>
      </c>
      <c r="FE11" s="18">
        <f>IF(RUN_YEARS &gt; 4,(A1L544C7 + A1L544C16 + A1L544C25 + A1L544C34 + A1L544C43) / 5, 0)</f>
        <v>62.001199999999997</v>
      </c>
      <c r="FF11" s="16" t="s">
        <v>3206</v>
      </c>
      <c r="FG11" s="18">
        <f>IF(A1L544C77 &lt;&gt; 0,A1L544C78 / A1L544C77,0)</f>
        <v>0.68274379635937299</v>
      </c>
      <c r="FH11" s="16" t="s">
        <v>3207</v>
      </c>
      <c r="FI11" s="18">
        <f>_xlfn.SINGLE(IF(A1L544C80 = 0,A1L556C80, A1L544C80))</f>
        <v>0.68274379635937299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11.202</v>
      </c>
      <c r="F12" s="16" t="s">
        <v>2959</v>
      </c>
      <c r="G12" s="6">
        <v>11.021000000000001</v>
      </c>
      <c r="H12" s="16" t="s">
        <v>2959</v>
      </c>
      <c r="I12" s="6">
        <v>11.206</v>
      </c>
      <c r="J12" s="16" t="s">
        <v>2959</v>
      </c>
      <c r="K12" s="6">
        <v>28.902999999999999</v>
      </c>
      <c r="L12" s="16" t="s">
        <v>3208</v>
      </c>
      <c r="M12" s="1">
        <f>(A1L545C1 * 2 + A1L545C2 + A1L545C3)</f>
        <v>44.631</v>
      </c>
      <c r="N12" s="16" t="s">
        <v>3209</v>
      </c>
      <c r="O12" s="1">
        <f>(A1L545C4 * 2 + A1L545C2 + A1L545C3)</f>
        <v>80.033000000000001</v>
      </c>
      <c r="P12" s="16" t="s">
        <v>3210</v>
      </c>
      <c r="Q12" s="1">
        <f>(A1L545C1 + A1L545C2 + A1L545C3 + A1L545C4)</f>
        <v>62.332000000000001</v>
      </c>
      <c r="R12" s="16" t="s">
        <v>3211</v>
      </c>
      <c r="S12" s="18">
        <f>IF(A1L545C5 &lt;&gt; 0,A1L545C6 / A1L545C5,0)</f>
        <v>1.793215478030965</v>
      </c>
      <c r="T12" s="16" t="s">
        <v>3212</v>
      </c>
      <c r="U12" s="18">
        <f>_xlfn.SINGLE(IF(A1L545C8 = 0,A1L556C8, A1L545C8))</f>
        <v>1.793215478030965</v>
      </c>
      <c r="V12" s="16" t="s">
        <v>2965</v>
      </c>
      <c r="W12" s="6">
        <v>12.507</v>
      </c>
      <c r="X12" s="16" t="s">
        <v>2965</v>
      </c>
      <c r="Y12" s="6">
        <v>12.106999999999999</v>
      </c>
      <c r="Z12" s="16" t="s">
        <v>2965</v>
      </c>
      <c r="AA12" s="6">
        <v>11.153</v>
      </c>
      <c r="AB12" s="16" t="s">
        <v>2965</v>
      </c>
      <c r="AC12" s="6">
        <v>30.027000000000001</v>
      </c>
      <c r="AD12" s="16" t="s">
        <v>3213</v>
      </c>
      <c r="AE12" s="1">
        <f>(A1L545C10 * 2 + A1L545C11 + A1L545C12)</f>
        <v>48.273999999999994</v>
      </c>
      <c r="AF12" s="16" t="s">
        <v>3214</v>
      </c>
      <c r="AG12" s="1">
        <f>(A1L545C13 * 2 + A1L545C11 + A1L545C12)</f>
        <v>83.314000000000007</v>
      </c>
      <c r="AH12" s="16" t="s">
        <v>3215</v>
      </c>
      <c r="AI12" s="1">
        <f>(A1L545C10 + A1L545C11 + A1L545C12 + A1L545C13)</f>
        <v>65.793999999999997</v>
      </c>
      <c r="AJ12" s="16" t="s">
        <v>3216</v>
      </c>
      <c r="AK12" s="18">
        <f>IF(A1L545C14 &lt;&gt; 0,A1L545C15 / A1L545C14,0)</f>
        <v>1.7258565687533665</v>
      </c>
      <c r="AL12" s="16" t="s">
        <v>3217</v>
      </c>
      <c r="AM12" s="18">
        <f>_xlfn.SINGLE(IF(A1L545C17 = 0,A1L556C17, A1L545C17))</f>
        <v>1.7258565687533665</v>
      </c>
      <c r="AN12" s="16" t="s">
        <v>2971</v>
      </c>
      <c r="AO12" s="6">
        <v>10.037000000000001</v>
      </c>
      <c r="AP12" s="16" t="s">
        <v>2971</v>
      </c>
      <c r="AQ12" s="6">
        <v>14.436999999999999</v>
      </c>
      <c r="AR12" s="16" t="s">
        <v>2971</v>
      </c>
      <c r="AS12" s="6">
        <v>12.778</v>
      </c>
      <c r="AT12" s="16" t="s">
        <v>2971</v>
      </c>
      <c r="AU12" s="6">
        <v>30.713000000000001</v>
      </c>
      <c r="AV12" s="16" t="s">
        <v>3218</v>
      </c>
      <c r="AW12" s="1">
        <f>(A1L545C19 * 2 + A1L545C20 + A1L545C21)</f>
        <v>47.289000000000001</v>
      </c>
      <c r="AX12" s="16" t="s">
        <v>3219</v>
      </c>
      <c r="AY12" s="1">
        <f>(A1L545C22 * 2 + A1L545C20 + A1L545C21)</f>
        <v>88.641000000000005</v>
      </c>
      <c r="AZ12" s="16" t="s">
        <v>3220</v>
      </c>
      <c r="BA12" s="1">
        <f>(A1L545C19 + A1L545C20 + A1L545C21 + A1L545C22)</f>
        <v>67.965000000000003</v>
      </c>
      <c r="BB12" s="16" t="s">
        <v>3221</v>
      </c>
      <c r="BC12" s="18">
        <f>IF(A1L545C23 &lt;&gt; 0,A1L545C24 / A1L545C23,0)</f>
        <v>1.8744528325826302</v>
      </c>
      <c r="BD12" s="16" t="s">
        <v>3222</v>
      </c>
      <c r="BE12" s="18">
        <f>_xlfn.SINGLE(IF(A1L545C26 = 0,A1L556C26, A1L545C26))</f>
        <v>1.8744528325826302</v>
      </c>
      <c r="BF12" s="16" t="s">
        <v>2977</v>
      </c>
      <c r="BG12" s="6">
        <v>12.734999999999999</v>
      </c>
      <c r="BH12" s="16" t="s">
        <v>2977</v>
      </c>
      <c r="BI12" s="6">
        <v>13.946</v>
      </c>
      <c r="BJ12" s="16" t="s">
        <v>2977</v>
      </c>
      <c r="BK12" s="6">
        <v>8.3409999999999993</v>
      </c>
      <c r="BL12" s="16" t="s">
        <v>2977</v>
      </c>
      <c r="BM12" s="6">
        <v>26.916</v>
      </c>
      <c r="BN12" s="16" t="s">
        <v>3223</v>
      </c>
      <c r="BO12" s="1">
        <f>(A1L545C28 * 2 + A1L545C29 + A1L545C30)</f>
        <v>47.756999999999998</v>
      </c>
      <c r="BP12" s="16" t="s">
        <v>3224</v>
      </c>
      <c r="BQ12" s="1">
        <f>(A1L545C31 * 2 + A1L545C29 + A1L545C30)</f>
        <v>76.119</v>
      </c>
      <c r="BR12" s="16" t="s">
        <v>3225</v>
      </c>
      <c r="BS12" s="1">
        <f>(A1L545C28 + A1L545C29 + A1L545C30 + A1L545C31)</f>
        <v>61.938000000000002</v>
      </c>
      <c r="BT12" s="16" t="s">
        <v>3226</v>
      </c>
      <c r="BU12" s="18">
        <f>IF(A1L545C32 &lt;&gt; 0,A1L545C33 / A1L545C32,0)</f>
        <v>1.5938815252214336</v>
      </c>
      <c r="BV12" s="16" t="s">
        <v>3227</v>
      </c>
      <c r="BW12" s="18">
        <f>_xlfn.SINGLE(IF(A1L545C35 = 0,A1L556C35, A1L545C35))</f>
        <v>1.5938815252214336</v>
      </c>
      <c r="BX12" s="16" t="s">
        <v>2983</v>
      </c>
      <c r="BY12" s="6">
        <v>12.752000000000001</v>
      </c>
      <c r="BZ12" s="16" t="s">
        <v>2983</v>
      </c>
      <c r="CA12" s="6">
        <v>10.031000000000001</v>
      </c>
      <c r="CB12" s="16" t="s">
        <v>2983</v>
      </c>
      <c r="CC12" s="6">
        <v>6.7709999999999999</v>
      </c>
      <c r="CD12" s="16" t="s">
        <v>2983</v>
      </c>
      <c r="CE12" s="6">
        <v>16.523</v>
      </c>
      <c r="CF12" s="16" t="s">
        <v>3228</v>
      </c>
      <c r="CG12" s="1">
        <f>(A1L545C37 * 2 + A1L545C38 + A1L545C39)</f>
        <v>42.306000000000004</v>
      </c>
      <c r="CH12" s="16" t="s">
        <v>3229</v>
      </c>
      <c r="CI12" s="1">
        <f>(A1L545C40 * 2 + A1L545C38 + A1L545C39)</f>
        <v>49.847999999999999</v>
      </c>
      <c r="CJ12" s="16" t="s">
        <v>3230</v>
      </c>
      <c r="CK12" s="1">
        <f>(A1L545C37 + A1L545C38 + A1L545C39 + A1L545C40)</f>
        <v>46.076999999999998</v>
      </c>
      <c r="CL12" s="16" t="s">
        <v>3231</v>
      </c>
      <c r="CM12" s="18">
        <f>IF(A1L545C41 &lt;&gt; 0,A1L545C42 / A1L545C41,0)</f>
        <v>1.1782725854488723</v>
      </c>
      <c r="CN12" s="16" t="s">
        <v>3232</v>
      </c>
      <c r="CO12" s="18">
        <f>_xlfn.SINGLE(IF(A1L545C44 = 0,A1L556C44, A1L545C44))</f>
        <v>1.1782725854488723</v>
      </c>
      <c r="CP12" s="16" t="s">
        <v>3233</v>
      </c>
      <c r="CQ12" s="18">
        <f>IF(RUN_YEARS &gt; 1,(A1L545C1 + A1L545C10) / 2, 0)</f>
        <v>11.8545</v>
      </c>
      <c r="CR12" s="16" t="s">
        <v>3234</v>
      </c>
      <c r="CS12" s="18">
        <f>IF(RUN_YEARS &gt; 1,(A1L545C2 + A1L545C11) / 2, 0)</f>
        <v>11.564</v>
      </c>
      <c r="CT12" s="16" t="s">
        <v>3235</v>
      </c>
      <c r="CU12" s="18">
        <f>IF(RUN_YEARS &gt; 1,(A1L545C3 + A1L545C12) / 2, 0)</f>
        <v>11.179500000000001</v>
      </c>
      <c r="CV12" s="16" t="s">
        <v>3236</v>
      </c>
      <c r="CW12" s="18">
        <f>IF(RUN_YEARS &gt; 1,(A1L545C4 + A1L545C13) / 2, 0)</f>
        <v>29.465</v>
      </c>
      <c r="CX12" s="16" t="s">
        <v>3237</v>
      </c>
      <c r="CY12" s="18">
        <f>IF(RUN_YEARS &gt; 1,(A1L545C5 + A1L545C14) / 2, 0)</f>
        <v>46.452500000000001</v>
      </c>
      <c r="CZ12" s="16" t="s">
        <v>3238</v>
      </c>
      <c r="DA12" s="18">
        <f>IF(RUN_YEARS &gt; 1,(A1L545C6 + A1L545C15) / 2, 0)</f>
        <v>81.673500000000004</v>
      </c>
      <c r="DB12" s="16" t="s">
        <v>3239</v>
      </c>
      <c r="DC12" s="18">
        <f>IF(RUN_YEARS &gt; 1,(A1L545C7 + A1L545C16) / 2, 0)</f>
        <v>64.063000000000002</v>
      </c>
      <c r="DD12" s="16" t="s">
        <v>3240</v>
      </c>
      <c r="DE12" s="18">
        <f>IF(A1L545C50 &lt;&gt; 0,A1L545C51 / A1L545C50,0)</f>
        <v>1.7582153813034822</v>
      </c>
      <c r="DF12" s="16" t="s">
        <v>3241</v>
      </c>
      <c r="DG12" s="18">
        <f>_xlfn.SINGLE(IF(A1L545C53 = 0,A1L556C53, A1L545C53))</f>
        <v>1.7582153813034822</v>
      </c>
      <c r="DH12" s="16" t="s">
        <v>3242</v>
      </c>
      <c r="DI12" s="18">
        <f>IF(RUN_YEARS &gt; 2,(A1L545C1 + A1L545C10 + A1L545C19) / 3, 0)</f>
        <v>11.248666666666667</v>
      </c>
      <c r="DJ12" s="16" t="s">
        <v>3243</v>
      </c>
      <c r="DK12" s="18">
        <f>IF(RUN_YEARS &gt; 2,(A1L545C2 + A1L545C11 + A1L545C20) / 3, 0)</f>
        <v>12.521666666666667</v>
      </c>
      <c r="DL12" s="16" t="s">
        <v>3244</v>
      </c>
      <c r="DM12" s="18">
        <f>IF(RUN_YEARS &gt; 2,(A1L545C3 + A1L545C12 + A1L545C21) / 3, 0)</f>
        <v>11.712333333333333</v>
      </c>
      <c r="DN12" s="16" t="s">
        <v>3245</v>
      </c>
      <c r="DO12" s="18">
        <f>IF(RUN_YEARS &gt; 2,(A1L545C4 + A1L545C13 + A1L545C22) / 3, 0)</f>
        <v>29.881</v>
      </c>
      <c r="DP12" s="16" t="s">
        <v>3246</v>
      </c>
      <c r="DQ12" s="18">
        <f>IF(RUN_YEARS &gt; 2,(A1L545C5 + A1L545C14 + A1L545C23) / 3, 0)</f>
        <v>46.731333333333339</v>
      </c>
      <c r="DR12" s="16" t="s">
        <v>3247</v>
      </c>
      <c r="DS12" s="18">
        <f>IF(RUN_YEARS &gt; 2,(A1L545C6 + A1L545C15 + A1L545C24) / 3, 0)</f>
        <v>83.995999999999995</v>
      </c>
      <c r="DT12" s="16" t="s">
        <v>3248</v>
      </c>
      <c r="DU12" s="18">
        <f>IF(RUN_YEARS &gt; 2,(A1L545C7 + A1L545C16 + A1L545C25) / 3, 0)</f>
        <v>65.363666666666674</v>
      </c>
      <c r="DV12" s="16" t="s">
        <v>3249</v>
      </c>
      <c r="DW12" s="18">
        <f>IF(A1L545C59 &lt;&gt; 0,A1L545C60 / A1L545C59,0)</f>
        <v>1.7974235701955859</v>
      </c>
      <c r="DX12" s="16" t="s">
        <v>3250</v>
      </c>
      <c r="DY12" s="18">
        <f>_xlfn.SINGLE(IF(A1L545C62 = 0,A1L556C62, A1L545C62))</f>
        <v>1.7974235701955859</v>
      </c>
      <c r="DZ12" s="16" t="s">
        <v>3251</v>
      </c>
      <c r="EA12" s="18">
        <f>IF(RUN_YEARS &gt; 3,(A1L545C1 + A1L545C10 + A1L545C19 + A1L545C28) / 4, 0)</f>
        <v>11.62025</v>
      </c>
      <c r="EB12" s="16" t="s">
        <v>3252</v>
      </c>
      <c r="EC12" s="18">
        <f>IF(RUN_YEARS &gt; 3,(A1L545C2 + A1L545C11 + A1L545C20 + A1L545C29) / 4, 0)</f>
        <v>12.877749999999999</v>
      </c>
      <c r="ED12" s="16" t="s">
        <v>3253</v>
      </c>
      <c r="EE12" s="18">
        <f>IF(RUN_YEARS &gt; 3,(A1L545C3 + A1L545C12 + A1L545C21 + A1L545C30) / 4, 0)</f>
        <v>10.8695</v>
      </c>
      <c r="EF12" s="16" t="s">
        <v>3254</v>
      </c>
      <c r="EG12" s="18">
        <f>IF(RUN_YEARS &gt; 3,(A1L545C4 + A1L545C13 + A1L545C22 + A1L545C31) / 4, 0)</f>
        <v>29.139749999999999</v>
      </c>
      <c r="EH12" s="16" t="s">
        <v>3255</v>
      </c>
      <c r="EI12" s="18">
        <f>IF(RUN_YEARS &gt; 3,(A1L545C5 + A1L545C14 + A1L545C23 + A1L545C32) / 4, 0)</f>
        <v>46.987750000000005</v>
      </c>
      <c r="EJ12" s="16" t="s">
        <v>3256</v>
      </c>
      <c r="EK12" s="18">
        <f>IF(RUN_YEARS &gt; 3,(A1L545C6 + A1L545C15 + A1L545C24 + A1L545C33) / 4, 0)</f>
        <v>82.026749999999993</v>
      </c>
      <c r="EL12" s="16" t="s">
        <v>3257</v>
      </c>
      <c r="EM12" s="18">
        <f>IF(RUN_YEARS &gt; 3,(A1L545C7 + A1L545C16 + A1L545C25 + A1L545C34) / 4, 0)</f>
        <v>64.507249999999999</v>
      </c>
      <c r="EN12" s="16" t="s">
        <v>3258</v>
      </c>
      <c r="EO12" s="18">
        <f>IF(A1L545C68 &lt;&gt; 0,A1L545C69 / A1L545C68,0)</f>
        <v>1.7457049975791559</v>
      </c>
      <c r="EP12" s="16" t="s">
        <v>3259</v>
      </c>
      <c r="EQ12" s="18">
        <f>_xlfn.SINGLE(IF(A1L545C71 = 0,A1L556C71, A1L545C71))</f>
        <v>1.7457049975791559</v>
      </c>
      <c r="ER12" s="16" t="s">
        <v>3260</v>
      </c>
      <c r="ES12" s="18">
        <f>IF(RUN_YEARS &gt; 4,(A1L545C1 + A1L545C10 + A1L545C19 + A1L545C28 + A1L545C37) / 5, 0)</f>
        <v>11.8466</v>
      </c>
      <c r="ET12" s="16" t="s">
        <v>3261</v>
      </c>
      <c r="EU12" s="18">
        <f>IF(RUN_YEARS &gt; 4,(A1L545C2 + A1L545C11 + A1L545C20 + A1L545C29 + A1L545C38) / 5, 0)</f>
        <v>12.308399999999999</v>
      </c>
      <c r="EV12" s="16" t="s">
        <v>3262</v>
      </c>
      <c r="EW12" s="18">
        <f>IF(RUN_YEARS &gt; 4,(A1L545C3 + A1L545C12 + A1L545C21 + A1L545C30 + A1L545C39) / 5, 0)</f>
        <v>10.049800000000001</v>
      </c>
      <c r="EX12" s="16" t="s">
        <v>3263</v>
      </c>
      <c r="EY12" s="18">
        <f>IF(RUN_YEARS &gt; 4,(A1L545C4 + A1L545C13 + A1L545C22 + A1L545C31 + A1L545C40) / 5, 0)</f>
        <v>26.616399999999999</v>
      </c>
      <c r="EZ12" s="16" t="s">
        <v>3264</v>
      </c>
      <c r="FA12" s="18">
        <f>IF(RUN_YEARS &gt; 4,(A1L545C5 + A1L545C14 + A1L545C23 + A1L545C32 + A1L545C41) / 5, 0)</f>
        <v>46.051400000000008</v>
      </c>
      <c r="FB12" s="16" t="s">
        <v>3265</v>
      </c>
      <c r="FC12" s="18">
        <f>IF(RUN_YEARS &gt; 4,(A1L545C6 + A1L545C15 + A1L545C24 + A1L545C33 + A1L545C42) / 5, 0)</f>
        <v>75.590999999999994</v>
      </c>
      <c r="FD12" s="16" t="s">
        <v>3266</v>
      </c>
      <c r="FE12" s="18">
        <f>IF(RUN_YEARS &gt; 4,(A1L545C7 + A1L545C16 + A1L545C25 + A1L545C34 + A1L545C43) / 5, 0)</f>
        <v>60.821199999999997</v>
      </c>
      <c r="FF12" s="16" t="s">
        <v>3267</v>
      </c>
      <c r="FG12" s="18">
        <f>IF(A1L545C77 &lt;&gt; 0,A1L545C78 / A1L545C77,0)</f>
        <v>1.6414484684504702</v>
      </c>
      <c r="FH12" s="16" t="s">
        <v>3268</v>
      </c>
      <c r="FI12" s="18">
        <f>_xlfn.SINGLE(IF(A1L545C80 = 0,A1L556C80, A1L545C80))</f>
        <v>1.6414484684504702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147.33699999999999</v>
      </c>
      <c r="F13" s="16" t="s">
        <v>2959</v>
      </c>
      <c r="G13" s="6">
        <v>82.667000000000002</v>
      </c>
      <c r="H13" s="16" t="s">
        <v>2959</v>
      </c>
      <c r="I13" s="6">
        <v>87.126000000000005</v>
      </c>
      <c r="J13" s="16" t="s">
        <v>2959</v>
      </c>
      <c r="K13" s="6">
        <v>48.741</v>
      </c>
      <c r="L13" s="16" t="s">
        <v>3269</v>
      </c>
      <c r="M13" s="1">
        <f>(A1L546C1 * 2 + A1L546C2 + A1L546C3)</f>
        <v>464.46699999999998</v>
      </c>
      <c r="N13" s="16" t="s">
        <v>3270</v>
      </c>
      <c r="O13" s="1">
        <f>(A1L546C4 * 2 + A1L546C2 + A1L546C3)</f>
        <v>267.27499999999998</v>
      </c>
      <c r="P13" s="16" t="s">
        <v>3271</v>
      </c>
      <c r="Q13" s="1">
        <f>(A1L546C1 + A1L546C2 + A1L546C3 + A1L546C4)</f>
        <v>365.87099999999998</v>
      </c>
      <c r="R13" s="16" t="s">
        <v>3272</v>
      </c>
      <c r="S13" s="18">
        <f>IF(A1L546C5 &lt;&gt; 0,A1L546C6 / A1L546C5,0)</f>
        <v>0.57544454180813709</v>
      </c>
      <c r="T13" s="16" t="s">
        <v>3273</v>
      </c>
      <c r="U13" s="18">
        <f>_xlfn.SINGLE(IF(A1L546C8 = 0,A1L556C8, A1L546C8))</f>
        <v>0.57544454180813709</v>
      </c>
      <c r="V13" s="16" t="s">
        <v>2965</v>
      </c>
      <c r="W13" s="6">
        <v>136.161</v>
      </c>
      <c r="X13" s="16" t="s">
        <v>2965</v>
      </c>
      <c r="Y13" s="6">
        <v>86.822000000000003</v>
      </c>
      <c r="Z13" s="16" t="s">
        <v>2965</v>
      </c>
      <c r="AA13" s="6">
        <v>85.69</v>
      </c>
      <c r="AB13" s="16" t="s">
        <v>2965</v>
      </c>
      <c r="AC13" s="6">
        <v>44.14</v>
      </c>
      <c r="AD13" s="16" t="s">
        <v>3274</v>
      </c>
      <c r="AE13" s="1">
        <f>(A1L546C10 * 2 + A1L546C11 + A1L546C12)</f>
        <v>444.834</v>
      </c>
      <c r="AF13" s="16" t="s">
        <v>3275</v>
      </c>
      <c r="AG13" s="1">
        <f>(A1L546C13 * 2 + A1L546C11 + A1L546C12)</f>
        <v>260.79200000000003</v>
      </c>
      <c r="AH13" s="16" t="s">
        <v>3276</v>
      </c>
      <c r="AI13" s="1">
        <f>(A1L546C10 + A1L546C11 + A1L546C12 + A1L546C13)</f>
        <v>352.81299999999999</v>
      </c>
      <c r="AJ13" s="16" t="s">
        <v>3277</v>
      </c>
      <c r="AK13" s="18">
        <f>IF(A1L546C14 &lt;&gt; 0,A1L546C15 / A1L546C14,0)</f>
        <v>0.58626813597881466</v>
      </c>
      <c r="AL13" s="16" t="s">
        <v>3278</v>
      </c>
      <c r="AM13" s="18">
        <f>_xlfn.SINGLE(IF(A1L546C17 = 0,A1L556C17, A1L546C17))</f>
        <v>0.58626813597881466</v>
      </c>
      <c r="AN13" s="16" t="s">
        <v>2971</v>
      </c>
      <c r="AO13" s="6">
        <v>142.733</v>
      </c>
      <c r="AP13" s="16" t="s">
        <v>2971</v>
      </c>
      <c r="AQ13" s="6">
        <v>70.213999999999999</v>
      </c>
      <c r="AR13" s="16" t="s">
        <v>2971</v>
      </c>
      <c r="AS13" s="6">
        <v>77.334000000000003</v>
      </c>
      <c r="AT13" s="16" t="s">
        <v>2971</v>
      </c>
      <c r="AU13" s="6">
        <v>35.011000000000003</v>
      </c>
      <c r="AV13" s="16" t="s">
        <v>3279</v>
      </c>
      <c r="AW13" s="1">
        <f>(A1L546C19 * 2 + A1L546C20 + A1L546C21)</f>
        <v>433.01400000000001</v>
      </c>
      <c r="AX13" s="16" t="s">
        <v>3280</v>
      </c>
      <c r="AY13" s="1">
        <f>(A1L546C22 * 2 + A1L546C20 + A1L546C21)</f>
        <v>217.57</v>
      </c>
      <c r="AZ13" s="16" t="s">
        <v>3281</v>
      </c>
      <c r="BA13" s="1">
        <f>(A1L546C19 + A1L546C20 + A1L546C21 + A1L546C22)</f>
        <v>325.29200000000003</v>
      </c>
      <c r="BB13" s="16" t="s">
        <v>3282</v>
      </c>
      <c r="BC13" s="18">
        <f>IF(A1L546C23 &lt;&gt; 0,A1L546C24 / A1L546C23,0)</f>
        <v>0.5024548859852106</v>
      </c>
      <c r="BD13" s="16" t="s">
        <v>3283</v>
      </c>
      <c r="BE13" s="18">
        <f>_xlfn.SINGLE(IF(A1L546C26 = 0,A1L556C26, A1L546C26))</f>
        <v>0.5024548859852106</v>
      </c>
      <c r="BF13" s="16" t="s">
        <v>2977</v>
      </c>
      <c r="BG13" s="6">
        <v>126.05</v>
      </c>
      <c r="BH13" s="16" t="s">
        <v>2977</v>
      </c>
      <c r="BI13" s="6">
        <v>73.471999999999994</v>
      </c>
      <c r="BJ13" s="16" t="s">
        <v>2977</v>
      </c>
      <c r="BK13" s="6">
        <v>88.366</v>
      </c>
      <c r="BL13" s="16" t="s">
        <v>2977</v>
      </c>
      <c r="BM13" s="6">
        <v>51.53</v>
      </c>
      <c r="BN13" s="16" t="s">
        <v>3284</v>
      </c>
      <c r="BO13" s="1">
        <f>(A1L546C28 * 2 + A1L546C29 + A1L546C30)</f>
        <v>413.93799999999999</v>
      </c>
      <c r="BP13" s="16" t="s">
        <v>3285</v>
      </c>
      <c r="BQ13" s="1">
        <f>(A1L546C31 * 2 + A1L546C29 + A1L546C30)</f>
        <v>264.89799999999997</v>
      </c>
      <c r="BR13" s="16" t="s">
        <v>3286</v>
      </c>
      <c r="BS13" s="1">
        <f>(A1L546C28 + A1L546C29 + A1L546C30 + A1L546C31)</f>
        <v>339.41800000000001</v>
      </c>
      <c r="BT13" s="16" t="s">
        <v>3287</v>
      </c>
      <c r="BU13" s="18">
        <f>IF(A1L546C32 &lt;&gt; 0,A1L546C33 / A1L546C32,0)</f>
        <v>0.63994607888137833</v>
      </c>
      <c r="BV13" s="16" t="s">
        <v>3288</v>
      </c>
      <c r="BW13" s="18">
        <f>_xlfn.SINGLE(IF(A1L546C35 = 0,A1L556C35, A1L546C35))</f>
        <v>0.63994607888137833</v>
      </c>
      <c r="BX13" s="16" t="s">
        <v>2983</v>
      </c>
      <c r="BY13" s="6">
        <v>108.245</v>
      </c>
      <c r="BZ13" s="16" t="s">
        <v>2983</v>
      </c>
      <c r="CA13" s="6">
        <v>63.4</v>
      </c>
      <c r="CB13" s="16" t="s">
        <v>2983</v>
      </c>
      <c r="CC13" s="6">
        <v>78.869</v>
      </c>
      <c r="CD13" s="16" t="s">
        <v>2983</v>
      </c>
      <c r="CE13" s="6">
        <v>52.774000000000001</v>
      </c>
      <c r="CF13" s="16" t="s">
        <v>3289</v>
      </c>
      <c r="CG13" s="1">
        <f>(A1L546C37 * 2 + A1L546C38 + A1L546C39)</f>
        <v>358.75900000000001</v>
      </c>
      <c r="CH13" s="16" t="s">
        <v>3290</v>
      </c>
      <c r="CI13" s="1">
        <f>(A1L546C40 * 2 + A1L546C38 + A1L546C39)</f>
        <v>247.81700000000001</v>
      </c>
      <c r="CJ13" s="16" t="s">
        <v>3291</v>
      </c>
      <c r="CK13" s="1">
        <f>(A1L546C37 + A1L546C38 + A1L546C39 + A1L546C40)</f>
        <v>303.28800000000001</v>
      </c>
      <c r="CL13" s="16" t="s">
        <v>3292</v>
      </c>
      <c r="CM13" s="18">
        <f>IF(A1L546C41 &lt;&gt; 0,A1L546C42 / A1L546C41,0)</f>
        <v>0.69076176486164809</v>
      </c>
      <c r="CN13" s="16" t="s">
        <v>3293</v>
      </c>
      <c r="CO13" s="18">
        <f>_xlfn.SINGLE(IF(A1L546C44 = 0,A1L556C44, A1L546C44))</f>
        <v>0.69076176486164809</v>
      </c>
      <c r="CP13" s="16" t="s">
        <v>3294</v>
      </c>
      <c r="CQ13" s="18">
        <f>IF(RUN_YEARS &gt; 1,(A1L546C1 + A1L546C10) / 2, 0)</f>
        <v>141.749</v>
      </c>
      <c r="CR13" s="16" t="s">
        <v>3295</v>
      </c>
      <c r="CS13" s="18">
        <f>IF(RUN_YEARS &gt; 1,(A1L546C2 + A1L546C11) / 2, 0)</f>
        <v>84.744500000000002</v>
      </c>
      <c r="CT13" s="16" t="s">
        <v>3296</v>
      </c>
      <c r="CU13" s="18">
        <f>IF(RUN_YEARS &gt; 1,(A1L546C3 + A1L546C12) / 2, 0)</f>
        <v>86.408000000000001</v>
      </c>
      <c r="CV13" s="16" t="s">
        <v>3297</v>
      </c>
      <c r="CW13" s="18">
        <f>IF(RUN_YEARS &gt; 1,(A1L546C4 + A1L546C13) / 2, 0)</f>
        <v>46.4405</v>
      </c>
      <c r="CX13" s="16" t="s">
        <v>3298</v>
      </c>
      <c r="CY13" s="18">
        <f>IF(RUN_YEARS &gt; 1,(A1L546C5 + A1L546C14) / 2, 0)</f>
        <v>454.65049999999997</v>
      </c>
      <c r="CZ13" s="16" t="s">
        <v>3299</v>
      </c>
      <c r="DA13" s="18">
        <f>IF(RUN_YEARS &gt; 1,(A1L546C6 + A1L546C15) / 2, 0)</f>
        <v>264.0335</v>
      </c>
      <c r="DB13" s="16" t="s">
        <v>3300</v>
      </c>
      <c r="DC13" s="18">
        <f>IF(RUN_YEARS &gt; 1,(A1L546C7 + A1L546C16) / 2, 0)</f>
        <v>359.34199999999998</v>
      </c>
      <c r="DD13" s="16" t="s">
        <v>3301</v>
      </c>
      <c r="DE13" s="18">
        <f>IF(A1L546C50 &lt;&gt; 0,A1L546C51 / A1L546C50,0)</f>
        <v>0.58073949110360601</v>
      </c>
      <c r="DF13" s="16" t="s">
        <v>3302</v>
      </c>
      <c r="DG13" s="18">
        <f>_xlfn.SINGLE(IF(A1L546C53 = 0,A1L556C53, A1L546C53))</f>
        <v>0.58073949110360601</v>
      </c>
      <c r="DH13" s="16" t="s">
        <v>3303</v>
      </c>
      <c r="DI13" s="18">
        <f>IF(RUN_YEARS &gt; 2,(A1L546C1 + A1L546C10 + A1L546C19) / 3, 0)</f>
        <v>142.077</v>
      </c>
      <c r="DJ13" s="16" t="s">
        <v>3304</v>
      </c>
      <c r="DK13" s="18">
        <f>IF(RUN_YEARS &gt; 2,(A1L546C2 + A1L546C11 + A1L546C20) / 3, 0)</f>
        <v>79.900999999999996</v>
      </c>
      <c r="DL13" s="16" t="s">
        <v>3305</v>
      </c>
      <c r="DM13" s="18">
        <f>IF(RUN_YEARS &gt; 2,(A1L546C3 + A1L546C12 + A1L546C21) / 3, 0)</f>
        <v>83.38333333333334</v>
      </c>
      <c r="DN13" s="16" t="s">
        <v>3306</v>
      </c>
      <c r="DO13" s="18">
        <f>IF(RUN_YEARS &gt; 2,(A1L546C4 + A1L546C13 + A1L546C22) / 3, 0)</f>
        <v>42.630666666666663</v>
      </c>
      <c r="DP13" s="16" t="s">
        <v>3307</v>
      </c>
      <c r="DQ13" s="18">
        <f>IF(RUN_YEARS &gt; 2,(A1L546C5 + A1L546C14 + A1L546C23) / 3, 0)</f>
        <v>447.43833333333333</v>
      </c>
      <c r="DR13" s="16" t="s">
        <v>3308</v>
      </c>
      <c r="DS13" s="18">
        <f>IF(RUN_YEARS &gt; 2,(A1L546C6 + A1L546C15 + A1L546C24) / 3, 0)</f>
        <v>248.54566666666665</v>
      </c>
      <c r="DT13" s="16" t="s">
        <v>3309</v>
      </c>
      <c r="DU13" s="18">
        <f>IF(RUN_YEARS &gt; 2,(A1L546C7 + A1L546C16 + A1L546C25) / 3, 0)</f>
        <v>347.99200000000002</v>
      </c>
      <c r="DV13" s="16" t="s">
        <v>3310</v>
      </c>
      <c r="DW13" s="18">
        <f>IF(A1L546C59 &lt;&gt; 0,A1L546C60 / A1L546C59,0)</f>
        <v>0.55548585838644426</v>
      </c>
      <c r="DX13" s="16" t="s">
        <v>3311</v>
      </c>
      <c r="DY13" s="18">
        <f>_xlfn.SINGLE(IF(A1L546C62 = 0,A1L556C62, A1L546C62))</f>
        <v>0.55548585838644426</v>
      </c>
      <c r="DZ13" s="16" t="s">
        <v>3312</v>
      </c>
      <c r="EA13" s="18">
        <f>IF(RUN_YEARS &gt; 3,(A1L546C1 + A1L546C10 + A1L546C19 + A1L546C28) / 4, 0)</f>
        <v>138.07024999999999</v>
      </c>
      <c r="EB13" s="16" t="s">
        <v>3313</v>
      </c>
      <c r="EC13" s="18">
        <f>IF(RUN_YEARS &gt; 3,(A1L546C2 + A1L546C11 + A1L546C20 + A1L546C29) / 4, 0)</f>
        <v>78.293750000000003</v>
      </c>
      <c r="ED13" s="16" t="s">
        <v>3314</v>
      </c>
      <c r="EE13" s="18">
        <f>IF(RUN_YEARS &gt; 3,(A1L546C3 + A1L546C12 + A1L546C21 + A1L546C30) / 4, 0)</f>
        <v>84.629000000000005</v>
      </c>
      <c r="EF13" s="16" t="s">
        <v>3315</v>
      </c>
      <c r="EG13" s="18">
        <f>IF(RUN_YEARS &gt; 3,(A1L546C4 + A1L546C13 + A1L546C22 + A1L546C31) / 4, 0)</f>
        <v>44.855499999999999</v>
      </c>
      <c r="EH13" s="16" t="s">
        <v>3316</v>
      </c>
      <c r="EI13" s="18">
        <f>IF(RUN_YEARS &gt; 3,(A1L546C5 + A1L546C14 + A1L546C23 + A1L546C32) / 4, 0)</f>
        <v>439.06325000000004</v>
      </c>
      <c r="EJ13" s="16" t="s">
        <v>3317</v>
      </c>
      <c r="EK13" s="18">
        <f>IF(RUN_YEARS &gt; 3,(A1L546C6 + A1L546C15 + A1L546C24 + A1L546C33) / 4, 0)</f>
        <v>252.63374999999996</v>
      </c>
      <c r="EL13" s="16" t="s">
        <v>3318</v>
      </c>
      <c r="EM13" s="18">
        <f>IF(RUN_YEARS &gt; 3,(A1L546C7 + A1L546C16 + A1L546C25 + A1L546C34) / 4, 0)</f>
        <v>345.84850000000006</v>
      </c>
      <c r="EN13" s="16" t="s">
        <v>3319</v>
      </c>
      <c r="EO13" s="18">
        <f>IF(A1L546C68 &lt;&gt; 0,A1L546C69 / A1L546C68,0)</f>
        <v>0.57539261142899101</v>
      </c>
      <c r="EP13" s="16" t="s">
        <v>3320</v>
      </c>
      <c r="EQ13" s="18">
        <f>_xlfn.SINGLE(IF(A1L546C71 = 0,A1L556C71, A1L546C71))</f>
        <v>0.57539261142899101</v>
      </c>
      <c r="ER13" s="16" t="s">
        <v>3321</v>
      </c>
      <c r="ES13" s="18">
        <f>IF(RUN_YEARS &gt; 4,(A1L546C1 + A1L546C10 + A1L546C19 + A1L546C28 + A1L546C37) / 5, 0)</f>
        <v>132.1052</v>
      </c>
      <c r="ET13" s="16" t="s">
        <v>3322</v>
      </c>
      <c r="EU13" s="18">
        <f>IF(RUN_YEARS &gt; 4,(A1L546C2 + A1L546C11 + A1L546C20 + A1L546C29 + A1L546C38) / 5, 0)</f>
        <v>75.314999999999998</v>
      </c>
      <c r="EV13" s="16" t="s">
        <v>3323</v>
      </c>
      <c r="EW13" s="18">
        <f>IF(RUN_YEARS &gt; 4,(A1L546C3 + A1L546C12 + A1L546C21 + A1L546C30 + A1L546C39) / 5, 0)</f>
        <v>83.477000000000004</v>
      </c>
      <c r="EX13" s="16" t="s">
        <v>3324</v>
      </c>
      <c r="EY13" s="18">
        <f>IF(RUN_YEARS &gt; 4,(A1L546C4 + A1L546C13 + A1L546C22 + A1L546C31 + A1L546C40) / 5, 0)</f>
        <v>46.4392</v>
      </c>
      <c r="EZ13" s="16" t="s">
        <v>3325</v>
      </c>
      <c r="FA13" s="18">
        <f>IF(RUN_YEARS &gt; 4,(A1L546C5 + A1L546C14 + A1L546C23 + A1L546C32 + A1L546C41) / 5, 0)</f>
        <v>423.00240000000002</v>
      </c>
      <c r="FB13" s="16" t="s">
        <v>3326</v>
      </c>
      <c r="FC13" s="18">
        <f>IF(RUN_YEARS &gt; 4,(A1L546C6 + A1L546C15 + A1L546C24 + A1L546C33 + A1L546C42) / 5, 0)</f>
        <v>251.67039999999997</v>
      </c>
      <c r="FD13" s="16" t="s">
        <v>3327</v>
      </c>
      <c r="FE13" s="18">
        <f>IF(RUN_YEARS &gt; 4,(A1L546C7 + A1L546C16 + A1L546C25 + A1L546C34 + A1L546C43) / 5, 0)</f>
        <v>337.33640000000003</v>
      </c>
      <c r="FF13" s="16" t="s">
        <v>3328</v>
      </c>
      <c r="FG13" s="18">
        <f>IF(A1L546C77 &lt;&gt; 0,A1L546C78 / A1L546C77,0)</f>
        <v>0.59496210896202939</v>
      </c>
      <c r="FH13" s="16" t="s">
        <v>3329</v>
      </c>
      <c r="FI13" s="18">
        <f>_xlfn.SINGLE(IF(A1L546C80 = 0,A1L556C80, A1L546C80))</f>
        <v>0.59496210896202939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95.468999999999994</v>
      </c>
      <c r="F14" s="16" t="s">
        <v>2959</v>
      </c>
      <c r="G14" s="6">
        <v>1.0049999999999999</v>
      </c>
      <c r="H14" s="16" t="s">
        <v>2959</v>
      </c>
      <c r="I14" s="6">
        <v>1.74</v>
      </c>
      <c r="J14" s="16" t="s">
        <v>2959</v>
      </c>
      <c r="K14" s="6">
        <v>0</v>
      </c>
      <c r="L14" s="16" t="s">
        <v>3330</v>
      </c>
      <c r="M14" s="1">
        <f>(A1L547C1 * 2 + A1L547C2 + A1L547C3)</f>
        <v>193.68299999999999</v>
      </c>
      <c r="N14" s="16" t="s">
        <v>3331</v>
      </c>
      <c r="O14" s="1">
        <f>(A1L547C4 * 2 + A1L547C2 + A1L547C3)</f>
        <v>2.7450000000000001</v>
      </c>
      <c r="P14" s="16" t="s">
        <v>3332</v>
      </c>
      <c r="Q14" s="1">
        <f>(A1L547C1 + A1L547C2 + A1L547C3 + A1L547C4)</f>
        <v>98.213999999999984</v>
      </c>
      <c r="R14" s="16" t="s">
        <v>3333</v>
      </c>
      <c r="S14" s="18">
        <f>IF(A1L547C5 &lt;&gt; 0,A1L547C6 / A1L547C5,0)</f>
        <v>1.4172642926844382E-2</v>
      </c>
      <c r="T14" s="16" t="s">
        <v>3334</v>
      </c>
      <c r="U14" s="18">
        <f>_xlfn.SINGLE(IF(A1L547C8 = 0,A1L556C8, A1L547C8))</f>
        <v>1.4172642926844382E-2</v>
      </c>
      <c r="V14" s="16" t="s">
        <v>2965</v>
      </c>
      <c r="W14" s="6">
        <v>35.152999999999999</v>
      </c>
      <c r="X14" s="16" t="s">
        <v>2965</v>
      </c>
      <c r="Y14" s="6">
        <v>1.044</v>
      </c>
      <c r="Z14" s="16" t="s">
        <v>2965</v>
      </c>
      <c r="AA14" s="6">
        <v>4.8890000000000002</v>
      </c>
      <c r="AB14" s="16" t="s">
        <v>2965</v>
      </c>
      <c r="AC14" s="6">
        <v>0.16200000000000001</v>
      </c>
      <c r="AD14" s="16" t="s">
        <v>3335</v>
      </c>
      <c r="AE14" s="1">
        <f>(A1L547C10 * 2 + A1L547C11 + A1L547C12)</f>
        <v>76.23899999999999</v>
      </c>
      <c r="AF14" s="16" t="s">
        <v>3336</v>
      </c>
      <c r="AG14" s="1">
        <f>(A1L547C13 * 2 + A1L547C11 + A1L547C12)</f>
        <v>6.2570000000000006</v>
      </c>
      <c r="AH14" s="16" t="s">
        <v>3337</v>
      </c>
      <c r="AI14" s="1">
        <f>(A1L547C10 + A1L547C11 + A1L547C12 + A1L547C13)</f>
        <v>41.247999999999998</v>
      </c>
      <c r="AJ14" s="16" t="s">
        <v>3338</v>
      </c>
      <c r="AK14" s="18">
        <f>IF(A1L547C14 &lt;&gt; 0,A1L547C15 / A1L547C14,0)</f>
        <v>8.2070856123506356E-2</v>
      </c>
      <c r="AL14" s="16" t="s">
        <v>3339</v>
      </c>
      <c r="AM14" s="18">
        <f>_xlfn.SINGLE(IF(A1L547C17 = 0,A1L556C17, A1L547C17))</f>
        <v>8.2070856123506356E-2</v>
      </c>
      <c r="AN14" s="16" t="s">
        <v>2971</v>
      </c>
      <c r="AO14" s="6">
        <v>29.440999999999999</v>
      </c>
      <c r="AP14" s="16" t="s">
        <v>2971</v>
      </c>
      <c r="AQ14" s="6">
        <v>2.077</v>
      </c>
      <c r="AR14" s="16" t="s">
        <v>2971</v>
      </c>
      <c r="AS14" s="6">
        <v>3.4510000000000001</v>
      </c>
      <c r="AT14" s="16" t="s">
        <v>2971</v>
      </c>
      <c r="AU14" s="6">
        <v>0.34899999999999998</v>
      </c>
      <c r="AV14" s="16" t="s">
        <v>3340</v>
      </c>
      <c r="AW14" s="1">
        <f>(A1L547C19 * 2 + A1L547C20 + A1L547C21)</f>
        <v>64.41</v>
      </c>
      <c r="AX14" s="16" t="s">
        <v>3341</v>
      </c>
      <c r="AY14" s="1">
        <f>(A1L547C22 * 2 + A1L547C20 + A1L547C21)</f>
        <v>6.226</v>
      </c>
      <c r="AZ14" s="16" t="s">
        <v>3342</v>
      </c>
      <c r="BA14" s="1">
        <f>(A1L547C19 + A1L547C20 + A1L547C21 + A1L547C22)</f>
        <v>35.317999999999998</v>
      </c>
      <c r="BB14" s="16" t="s">
        <v>3343</v>
      </c>
      <c r="BC14" s="18">
        <f>IF(A1L547C23 &lt;&gt; 0,A1L547C24 / A1L547C23,0)</f>
        <v>9.6662009004812921E-2</v>
      </c>
      <c r="BD14" s="16" t="s">
        <v>3344</v>
      </c>
      <c r="BE14" s="18">
        <f>_xlfn.SINGLE(IF(A1L547C26 = 0,A1L556C26, A1L547C26))</f>
        <v>9.6662009004812921E-2</v>
      </c>
      <c r="BF14" s="16" t="s">
        <v>2977</v>
      </c>
      <c r="BG14" s="6">
        <v>36.755000000000003</v>
      </c>
      <c r="BH14" s="16" t="s">
        <v>2977</v>
      </c>
      <c r="BI14" s="6">
        <v>0.89700000000000002</v>
      </c>
      <c r="BJ14" s="16" t="s">
        <v>2977</v>
      </c>
      <c r="BK14" s="6">
        <v>2.0920000000000001</v>
      </c>
      <c r="BL14" s="16" t="s">
        <v>2977</v>
      </c>
      <c r="BM14" s="6">
        <v>0</v>
      </c>
      <c r="BN14" s="16" t="s">
        <v>3345</v>
      </c>
      <c r="BO14" s="1">
        <f>(A1L547C28 * 2 + A1L547C29 + A1L547C30)</f>
        <v>76.499000000000009</v>
      </c>
      <c r="BP14" s="16" t="s">
        <v>3346</v>
      </c>
      <c r="BQ14" s="1">
        <f>(A1L547C31 * 2 + A1L547C29 + A1L547C30)</f>
        <v>2.9889999999999999</v>
      </c>
      <c r="BR14" s="16" t="s">
        <v>3347</v>
      </c>
      <c r="BS14" s="1">
        <f>(A1L547C28 + A1L547C29 + A1L547C30 + A1L547C31)</f>
        <v>39.744</v>
      </c>
      <c r="BT14" s="16" t="s">
        <v>3348</v>
      </c>
      <c r="BU14" s="18">
        <f>IF(A1L547C32 &lt;&gt; 0,A1L547C33 / A1L547C32,0)</f>
        <v>3.9072406175244115E-2</v>
      </c>
      <c r="BV14" s="16" t="s">
        <v>3349</v>
      </c>
      <c r="BW14" s="18">
        <f>_xlfn.SINGLE(IF(A1L547C35 = 0,A1L556C35, A1L547C35))</f>
        <v>3.9072406175244115E-2</v>
      </c>
      <c r="BX14" s="16" t="s">
        <v>2983</v>
      </c>
      <c r="BY14" s="6">
        <v>28.966999999999999</v>
      </c>
      <c r="BZ14" s="16" t="s">
        <v>2983</v>
      </c>
      <c r="CA14" s="6">
        <v>0.21</v>
      </c>
      <c r="CB14" s="16" t="s">
        <v>2983</v>
      </c>
      <c r="CC14" s="6">
        <v>4.0270000000000001</v>
      </c>
      <c r="CD14" s="16" t="s">
        <v>2983</v>
      </c>
      <c r="CE14" s="6">
        <v>0</v>
      </c>
      <c r="CF14" s="16" t="s">
        <v>3350</v>
      </c>
      <c r="CG14" s="1">
        <f>(A1L547C37 * 2 + A1L547C38 + A1L547C39)</f>
        <v>62.170999999999999</v>
      </c>
      <c r="CH14" s="16" t="s">
        <v>3351</v>
      </c>
      <c r="CI14" s="1">
        <f>(A1L547C40 * 2 + A1L547C38 + A1L547C39)</f>
        <v>4.2370000000000001</v>
      </c>
      <c r="CJ14" s="16" t="s">
        <v>3352</v>
      </c>
      <c r="CK14" s="1">
        <f>(A1L547C37 + A1L547C38 + A1L547C39 + A1L547C40)</f>
        <v>33.204000000000001</v>
      </c>
      <c r="CL14" s="16" t="s">
        <v>3353</v>
      </c>
      <c r="CM14" s="18">
        <f>IF(A1L547C41 &lt;&gt; 0,A1L547C42 / A1L547C41,0)</f>
        <v>6.8150745524440656E-2</v>
      </c>
      <c r="CN14" s="16" t="s">
        <v>3354</v>
      </c>
      <c r="CO14" s="18">
        <f>_xlfn.SINGLE(IF(A1L547C44 = 0,A1L556C44, A1L547C44))</f>
        <v>6.8150745524440656E-2</v>
      </c>
      <c r="CP14" s="16" t="s">
        <v>3355</v>
      </c>
      <c r="CQ14" s="18">
        <f>IF(RUN_YEARS &gt; 1,(A1L547C1 + A1L547C10) / 2, 0)</f>
        <v>65.310999999999993</v>
      </c>
      <c r="CR14" s="16" t="s">
        <v>3356</v>
      </c>
      <c r="CS14" s="18">
        <f>IF(RUN_YEARS &gt; 1,(A1L547C2 + A1L547C11) / 2, 0)</f>
        <v>1.0245</v>
      </c>
      <c r="CT14" s="16" t="s">
        <v>3357</v>
      </c>
      <c r="CU14" s="18">
        <f>IF(RUN_YEARS &gt; 1,(A1L547C3 + A1L547C12) / 2, 0)</f>
        <v>3.3145000000000002</v>
      </c>
      <c r="CV14" s="16" t="s">
        <v>3358</v>
      </c>
      <c r="CW14" s="18">
        <f>IF(RUN_YEARS &gt; 1,(A1L547C4 + A1L547C13) / 2, 0)</f>
        <v>8.1000000000000003E-2</v>
      </c>
      <c r="CX14" s="16" t="s">
        <v>3359</v>
      </c>
      <c r="CY14" s="18">
        <f>IF(RUN_YEARS &gt; 1,(A1L547C5 + A1L547C14) / 2, 0)</f>
        <v>134.96099999999998</v>
      </c>
      <c r="CZ14" s="16" t="s">
        <v>3360</v>
      </c>
      <c r="DA14" s="18">
        <f>IF(RUN_YEARS &gt; 1,(A1L547C6 + A1L547C15) / 2, 0)</f>
        <v>4.5010000000000003</v>
      </c>
      <c r="DB14" s="16" t="s">
        <v>3361</v>
      </c>
      <c r="DC14" s="18">
        <f>IF(RUN_YEARS &gt; 1,(A1L547C7 + A1L547C16) / 2, 0)</f>
        <v>69.730999999999995</v>
      </c>
      <c r="DD14" s="16" t="s">
        <v>3362</v>
      </c>
      <c r="DE14" s="18">
        <f>IF(A1L547C50 &lt;&gt; 0,A1L547C51 / A1L547C50,0)</f>
        <v>3.3350375293603345E-2</v>
      </c>
      <c r="DF14" s="16" t="s">
        <v>3363</v>
      </c>
      <c r="DG14" s="18">
        <f>_xlfn.SINGLE(IF(A1L547C53 = 0,A1L556C53, A1L547C53))</f>
        <v>3.3350375293603345E-2</v>
      </c>
      <c r="DH14" s="16" t="s">
        <v>3364</v>
      </c>
      <c r="DI14" s="18">
        <f>IF(RUN_YEARS &gt; 2,(A1L547C1 + A1L547C10 + A1L547C19) / 3, 0)</f>
        <v>53.354333333333329</v>
      </c>
      <c r="DJ14" s="16" t="s">
        <v>3365</v>
      </c>
      <c r="DK14" s="18">
        <f>IF(RUN_YEARS &gt; 2,(A1L547C2 + A1L547C11 + A1L547C20) / 3, 0)</f>
        <v>1.3753333333333331</v>
      </c>
      <c r="DL14" s="16" t="s">
        <v>3366</v>
      </c>
      <c r="DM14" s="18">
        <f>IF(RUN_YEARS &gt; 2,(A1L547C3 + A1L547C12 + A1L547C21) / 3, 0)</f>
        <v>3.36</v>
      </c>
      <c r="DN14" s="16" t="s">
        <v>3367</v>
      </c>
      <c r="DO14" s="18">
        <f>IF(RUN_YEARS &gt; 2,(A1L547C4 + A1L547C13 + A1L547C22) / 3, 0)</f>
        <v>0.17033333333333334</v>
      </c>
      <c r="DP14" s="16" t="s">
        <v>3368</v>
      </c>
      <c r="DQ14" s="18">
        <f>IF(RUN_YEARS &gt; 2,(A1L547C5 + A1L547C14 + A1L547C23) / 3, 0)</f>
        <v>111.444</v>
      </c>
      <c r="DR14" s="16" t="s">
        <v>3369</v>
      </c>
      <c r="DS14" s="18">
        <f>IF(RUN_YEARS &gt; 2,(A1L547C6 + A1L547C15 + A1L547C24) / 3, 0)</f>
        <v>5.0760000000000005</v>
      </c>
      <c r="DT14" s="16" t="s">
        <v>3370</v>
      </c>
      <c r="DU14" s="18">
        <f>IF(RUN_YEARS &gt; 2,(A1L547C7 + A1L547C16 + A1L547C25) / 3, 0)</f>
        <v>58.259999999999991</v>
      </c>
      <c r="DV14" s="16" t="s">
        <v>3371</v>
      </c>
      <c r="DW14" s="18">
        <f>IF(A1L547C59 &lt;&gt; 0,A1L547C60 / A1L547C59,0)</f>
        <v>4.554753957144396E-2</v>
      </c>
      <c r="DX14" s="16" t="s">
        <v>3372</v>
      </c>
      <c r="DY14" s="18">
        <f>_xlfn.SINGLE(IF(A1L547C62 = 0,A1L556C62, A1L547C62))</f>
        <v>4.554753957144396E-2</v>
      </c>
      <c r="DZ14" s="16" t="s">
        <v>3373</v>
      </c>
      <c r="EA14" s="18">
        <f>IF(RUN_YEARS &gt; 3,(A1L547C1 + A1L547C10 + A1L547C19 + A1L547C28) / 4, 0)</f>
        <v>49.204499999999996</v>
      </c>
      <c r="EB14" s="16" t="s">
        <v>3374</v>
      </c>
      <c r="EC14" s="18">
        <f>IF(RUN_YEARS &gt; 3,(A1L547C2 + A1L547C11 + A1L547C20 + A1L547C29) / 4, 0)</f>
        <v>1.2557499999999999</v>
      </c>
      <c r="ED14" s="16" t="s">
        <v>3375</v>
      </c>
      <c r="EE14" s="18">
        <f>IF(RUN_YEARS &gt; 3,(A1L547C3 + A1L547C12 + A1L547C21 + A1L547C30) / 4, 0)</f>
        <v>3.0430000000000001</v>
      </c>
      <c r="EF14" s="16" t="s">
        <v>3376</v>
      </c>
      <c r="EG14" s="18">
        <f>IF(RUN_YEARS &gt; 3,(A1L547C4 + A1L547C13 + A1L547C22 + A1L547C31) / 4, 0)</f>
        <v>0.12775</v>
      </c>
      <c r="EH14" s="16" t="s">
        <v>3377</v>
      </c>
      <c r="EI14" s="18">
        <f>IF(RUN_YEARS &gt; 3,(A1L547C5 + A1L547C14 + A1L547C23 + A1L547C32) / 4, 0)</f>
        <v>102.70775</v>
      </c>
      <c r="EJ14" s="16" t="s">
        <v>3378</v>
      </c>
      <c r="EK14" s="18">
        <f>IF(RUN_YEARS &gt; 3,(A1L547C6 + A1L547C15 + A1L547C24 + A1L547C33) / 4, 0)</f>
        <v>4.5542500000000006</v>
      </c>
      <c r="EL14" s="16" t="s">
        <v>3379</v>
      </c>
      <c r="EM14" s="18">
        <f>IF(RUN_YEARS &gt; 3,(A1L547C7 + A1L547C16 + A1L547C25 + A1L547C34) / 4, 0)</f>
        <v>53.630999999999993</v>
      </c>
      <c r="EN14" s="16" t="s">
        <v>3380</v>
      </c>
      <c r="EO14" s="18">
        <f>IF(A1L547C68 &lt;&gt; 0,A1L547C69 / A1L547C68,0)</f>
        <v>4.4341833990132203E-2</v>
      </c>
      <c r="EP14" s="16" t="s">
        <v>3381</v>
      </c>
      <c r="EQ14" s="18">
        <f>_xlfn.SINGLE(IF(A1L547C71 = 0,A1L556C71, A1L547C71))</f>
        <v>4.4341833990132203E-2</v>
      </c>
      <c r="ER14" s="16" t="s">
        <v>3382</v>
      </c>
      <c r="ES14" s="18">
        <f>IF(RUN_YEARS &gt; 4,(A1L547C1 + A1L547C10 + A1L547C19 + A1L547C28 + A1L547C37) / 5, 0)</f>
        <v>45.156999999999996</v>
      </c>
      <c r="ET14" s="16" t="s">
        <v>3383</v>
      </c>
      <c r="EU14" s="18">
        <f>IF(RUN_YEARS &gt; 4,(A1L547C2 + A1L547C11 + A1L547C20 + A1L547C29 + A1L547C38) / 5, 0)</f>
        <v>1.0466</v>
      </c>
      <c r="EV14" s="16" t="s">
        <v>3384</v>
      </c>
      <c r="EW14" s="18">
        <f>IF(RUN_YEARS &gt; 4,(A1L547C3 + A1L547C12 + A1L547C21 + A1L547C30 + A1L547C39) / 5, 0)</f>
        <v>3.2398000000000002</v>
      </c>
      <c r="EX14" s="16" t="s">
        <v>3385</v>
      </c>
      <c r="EY14" s="18">
        <f>IF(RUN_YEARS &gt; 4,(A1L547C4 + A1L547C13 + A1L547C22 + A1L547C31 + A1L547C40) / 5, 0)</f>
        <v>0.1022</v>
      </c>
      <c r="EZ14" s="16" t="s">
        <v>3386</v>
      </c>
      <c r="FA14" s="18">
        <f>IF(RUN_YEARS &gt; 4,(A1L547C5 + A1L547C14 + A1L547C23 + A1L547C32 + A1L547C41) / 5, 0)</f>
        <v>94.600400000000008</v>
      </c>
      <c r="FB14" s="16" t="s">
        <v>3387</v>
      </c>
      <c r="FC14" s="18">
        <f>IF(RUN_YEARS &gt; 4,(A1L547C6 + A1L547C15 + A1L547C24 + A1L547C33 + A1L547C42) / 5, 0)</f>
        <v>4.4908000000000001</v>
      </c>
      <c r="FD14" s="16" t="s">
        <v>3388</v>
      </c>
      <c r="FE14" s="18">
        <f>IF(RUN_YEARS &gt; 4,(A1L547C7 + A1L547C16 + A1L547C25 + A1L547C34 + A1L547C43) / 5, 0)</f>
        <v>49.545599999999993</v>
      </c>
      <c r="FF14" s="16" t="s">
        <v>3389</v>
      </c>
      <c r="FG14" s="18">
        <f>IF(A1L547C77 &lt;&gt; 0,A1L547C78 / A1L547C77,0)</f>
        <v>4.7471258049648836E-2</v>
      </c>
      <c r="FH14" s="16" t="s">
        <v>3390</v>
      </c>
      <c r="FI14" s="18">
        <f>_xlfn.SINGLE(IF(A1L547C80 = 0,A1L556C80, A1L547C80))</f>
        <v>4.7471258049648836E-2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268.786</v>
      </c>
      <c r="F15" s="16" t="s">
        <v>2959</v>
      </c>
      <c r="G15" s="6">
        <v>11.882999999999999</v>
      </c>
      <c r="H15" s="16" t="s">
        <v>2959</v>
      </c>
      <c r="I15" s="6">
        <v>6.2480000000000002</v>
      </c>
      <c r="J15" s="16" t="s">
        <v>2959</v>
      </c>
      <c r="K15" s="6">
        <v>2.7080000000000002</v>
      </c>
      <c r="L15" s="16" t="s">
        <v>3391</v>
      </c>
      <c r="M15" s="1">
        <f>(A1L548C1 * 2 + A1L548C2 + A1L548C3)</f>
        <v>555.70300000000009</v>
      </c>
      <c r="N15" s="16" t="s">
        <v>3392</v>
      </c>
      <c r="O15" s="1">
        <f>(A1L548C4 * 2 + A1L548C2 + A1L548C3)</f>
        <v>23.547000000000001</v>
      </c>
      <c r="P15" s="16" t="s">
        <v>3393</v>
      </c>
      <c r="Q15" s="1">
        <f>(A1L548C1 + A1L548C2 + A1L548C3 + A1L548C4)</f>
        <v>289.625</v>
      </c>
      <c r="R15" s="16" t="s">
        <v>3394</v>
      </c>
      <c r="S15" s="18">
        <f>IF(A1L548C5 &lt;&gt; 0,A1L548C6 / A1L548C5,0)</f>
        <v>4.2373354111818716E-2</v>
      </c>
      <c r="T15" s="16" t="s">
        <v>3395</v>
      </c>
      <c r="U15" s="18">
        <f>_xlfn.SINGLE(IF(A1L548C8 = 0,A1L556C8, A1L548C8))</f>
        <v>4.2373354111818716E-2</v>
      </c>
      <c r="V15" s="16" t="s">
        <v>2965</v>
      </c>
      <c r="W15" s="6">
        <v>345.44900000000001</v>
      </c>
      <c r="X15" s="16" t="s">
        <v>2965</v>
      </c>
      <c r="Y15" s="6">
        <v>10.641999999999999</v>
      </c>
      <c r="Z15" s="16" t="s">
        <v>2965</v>
      </c>
      <c r="AA15" s="6">
        <v>6.55</v>
      </c>
      <c r="AB15" s="16" t="s">
        <v>2965</v>
      </c>
      <c r="AC15" s="6">
        <v>2.12</v>
      </c>
      <c r="AD15" s="16" t="s">
        <v>3396</v>
      </c>
      <c r="AE15" s="1">
        <f>(A1L548C10 * 2 + A1L548C11 + A1L548C12)</f>
        <v>708.09</v>
      </c>
      <c r="AF15" s="16" t="s">
        <v>3397</v>
      </c>
      <c r="AG15" s="1">
        <f>(A1L548C13 * 2 + A1L548C11 + A1L548C12)</f>
        <v>21.431999999999999</v>
      </c>
      <c r="AH15" s="16" t="s">
        <v>3398</v>
      </c>
      <c r="AI15" s="1">
        <f>(A1L548C10 + A1L548C11 + A1L548C12 + A1L548C13)</f>
        <v>364.76100000000002</v>
      </c>
      <c r="AJ15" s="16" t="s">
        <v>3399</v>
      </c>
      <c r="AK15" s="18">
        <f>IF(A1L548C14 &lt;&gt; 0,A1L548C15 / A1L548C14,0)</f>
        <v>3.0267338897597761E-2</v>
      </c>
      <c r="AL15" s="16" t="s">
        <v>3400</v>
      </c>
      <c r="AM15" s="18">
        <f>_xlfn.SINGLE(IF(A1L548C17 = 0,A1L556C17, A1L548C17))</f>
        <v>3.0267338897597761E-2</v>
      </c>
      <c r="AN15" s="16" t="s">
        <v>2971</v>
      </c>
      <c r="AO15" s="6">
        <v>319.59500000000003</v>
      </c>
      <c r="AP15" s="16" t="s">
        <v>2971</v>
      </c>
      <c r="AQ15" s="6">
        <v>14.814</v>
      </c>
      <c r="AR15" s="16" t="s">
        <v>2971</v>
      </c>
      <c r="AS15" s="6">
        <v>8.3140000000000001</v>
      </c>
      <c r="AT15" s="16" t="s">
        <v>2971</v>
      </c>
      <c r="AU15" s="6">
        <v>0.122</v>
      </c>
      <c r="AV15" s="16" t="s">
        <v>3401</v>
      </c>
      <c r="AW15" s="1">
        <f>(A1L548C19 * 2 + A1L548C20 + A1L548C21)</f>
        <v>662.31799999999998</v>
      </c>
      <c r="AX15" s="16" t="s">
        <v>3402</v>
      </c>
      <c r="AY15" s="1">
        <f>(A1L548C22 * 2 + A1L548C20 + A1L548C21)</f>
        <v>23.372</v>
      </c>
      <c r="AZ15" s="16" t="s">
        <v>3403</v>
      </c>
      <c r="BA15" s="1">
        <f>(A1L548C19 + A1L548C20 + A1L548C21 + A1L548C22)</f>
        <v>342.84500000000008</v>
      </c>
      <c r="BB15" s="16" t="s">
        <v>3404</v>
      </c>
      <c r="BC15" s="18">
        <f>IF(A1L548C23 &lt;&gt; 0,A1L548C24 / A1L548C23,0)</f>
        <v>3.5288184829643764E-2</v>
      </c>
      <c r="BD15" s="16" t="s">
        <v>3405</v>
      </c>
      <c r="BE15" s="18">
        <f>_xlfn.SINGLE(IF(A1L548C26 = 0,A1L556C26, A1L548C26))</f>
        <v>3.5288184829643764E-2</v>
      </c>
      <c r="BF15" s="16" t="s">
        <v>2977</v>
      </c>
      <c r="BG15" s="6">
        <v>408.09399999999999</v>
      </c>
      <c r="BH15" s="16" t="s">
        <v>2977</v>
      </c>
      <c r="BI15" s="6">
        <v>8.8209999999999997</v>
      </c>
      <c r="BJ15" s="16" t="s">
        <v>2977</v>
      </c>
      <c r="BK15" s="6">
        <v>15.467000000000001</v>
      </c>
      <c r="BL15" s="16" t="s">
        <v>2977</v>
      </c>
      <c r="BM15" s="6">
        <v>0.11700000000000001</v>
      </c>
      <c r="BN15" s="16" t="s">
        <v>3406</v>
      </c>
      <c r="BO15" s="1">
        <f>(A1L548C28 * 2 + A1L548C29 + A1L548C30)</f>
        <v>840.476</v>
      </c>
      <c r="BP15" s="16" t="s">
        <v>3407</v>
      </c>
      <c r="BQ15" s="1">
        <f>(A1L548C31 * 2 + A1L548C29 + A1L548C30)</f>
        <v>24.521999999999998</v>
      </c>
      <c r="BR15" s="16" t="s">
        <v>3408</v>
      </c>
      <c r="BS15" s="1">
        <f>(A1L548C28 + A1L548C29 + A1L548C30 + A1L548C31)</f>
        <v>432.49900000000002</v>
      </c>
      <c r="BT15" s="16" t="s">
        <v>3409</v>
      </c>
      <c r="BU15" s="18">
        <f>IF(A1L548C32 &lt;&gt; 0,A1L548C33 / A1L548C32,0)</f>
        <v>2.9176323892651304E-2</v>
      </c>
      <c r="BV15" s="16" t="s">
        <v>3410</v>
      </c>
      <c r="BW15" s="18">
        <f>_xlfn.SINGLE(IF(A1L548C35 = 0,A1L556C35, A1L548C35))</f>
        <v>2.9176323892651304E-2</v>
      </c>
      <c r="BX15" s="16" t="s">
        <v>2983</v>
      </c>
      <c r="BY15" s="6">
        <v>376.411</v>
      </c>
      <c r="BZ15" s="16" t="s">
        <v>2983</v>
      </c>
      <c r="CA15" s="6">
        <v>6.2080000000000002</v>
      </c>
      <c r="CB15" s="16" t="s">
        <v>2983</v>
      </c>
      <c r="CC15" s="6">
        <v>11.521000000000001</v>
      </c>
      <c r="CD15" s="16" t="s">
        <v>2983</v>
      </c>
      <c r="CE15" s="6">
        <v>1.2270000000000001</v>
      </c>
      <c r="CF15" s="16" t="s">
        <v>3411</v>
      </c>
      <c r="CG15" s="1">
        <f>(A1L548C37 * 2 + A1L548C38 + A1L548C39)</f>
        <v>770.55099999999993</v>
      </c>
      <c r="CH15" s="16" t="s">
        <v>3412</v>
      </c>
      <c r="CI15" s="1">
        <f>(A1L548C40 * 2 + A1L548C38 + A1L548C39)</f>
        <v>20.183</v>
      </c>
      <c r="CJ15" s="16" t="s">
        <v>3413</v>
      </c>
      <c r="CK15" s="1">
        <f>(A1L548C37 + A1L548C38 + A1L548C39 + A1L548C40)</f>
        <v>395.36700000000002</v>
      </c>
      <c r="CL15" s="16" t="s">
        <v>3414</v>
      </c>
      <c r="CM15" s="18">
        <f>IF(A1L548C41 &lt;&gt; 0,A1L548C42 / A1L548C41,0)</f>
        <v>2.6192945048413411E-2</v>
      </c>
      <c r="CN15" s="16" t="s">
        <v>3415</v>
      </c>
      <c r="CO15" s="18">
        <f>_xlfn.SINGLE(IF(A1L548C44 = 0,A1L556C44, A1L548C44))</f>
        <v>2.6192945048413411E-2</v>
      </c>
      <c r="CP15" s="16" t="s">
        <v>3416</v>
      </c>
      <c r="CQ15" s="18">
        <f>IF(RUN_YEARS &gt; 1,(A1L548C1 + A1L548C10) / 2, 0)</f>
        <v>307.11750000000001</v>
      </c>
      <c r="CR15" s="16" t="s">
        <v>3417</v>
      </c>
      <c r="CS15" s="18">
        <f>IF(RUN_YEARS &gt; 1,(A1L548C2 + A1L548C11) / 2, 0)</f>
        <v>11.262499999999999</v>
      </c>
      <c r="CT15" s="16" t="s">
        <v>3418</v>
      </c>
      <c r="CU15" s="18">
        <f>IF(RUN_YEARS &gt; 1,(A1L548C3 + A1L548C12) / 2, 0)</f>
        <v>6.399</v>
      </c>
      <c r="CV15" s="16" t="s">
        <v>3419</v>
      </c>
      <c r="CW15" s="18">
        <f>IF(RUN_YEARS &gt; 1,(A1L548C4 + A1L548C13) / 2, 0)</f>
        <v>2.4140000000000001</v>
      </c>
      <c r="CX15" s="16" t="s">
        <v>3420</v>
      </c>
      <c r="CY15" s="18">
        <f>IF(RUN_YEARS &gt; 1,(A1L548C5 + A1L548C14) / 2, 0)</f>
        <v>631.89650000000006</v>
      </c>
      <c r="CZ15" s="16" t="s">
        <v>3421</v>
      </c>
      <c r="DA15" s="18">
        <f>IF(RUN_YEARS &gt; 1,(A1L548C6 + A1L548C15) / 2, 0)</f>
        <v>22.4895</v>
      </c>
      <c r="DB15" s="16" t="s">
        <v>3422</v>
      </c>
      <c r="DC15" s="18">
        <f>IF(RUN_YEARS &gt; 1,(A1L548C7 + A1L548C16) / 2, 0)</f>
        <v>327.19299999999998</v>
      </c>
      <c r="DD15" s="16" t="s">
        <v>3423</v>
      </c>
      <c r="DE15" s="18">
        <f>IF(A1L548C50 &lt;&gt; 0,A1L548C51 / A1L548C50,0)</f>
        <v>3.5590480403040685E-2</v>
      </c>
      <c r="DF15" s="16" t="s">
        <v>3424</v>
      </c>
      <c r="DG15" s="18">
        <f>_xlfn.SINGLE(IF(A1L548C53 = 0,A1L556C53, A1L548C53))</f>
        <v>3.5590480403040685E-2</v>
      </c>
      <c r="DH15" s="16" t="s">
        <v>3425</v>
      </c>
      <c r="DI15" s="18">
        <f>IF(RUN_YEARS &gt; 2,(A1L548C1 + A1L548C10 + A1L548C19) / 3, 0)</f>
        <v>311.2766666666667</v>
      </c>
      <c r="DJ15" s="16" t="s">
        <v>3426</v>
      </c>
      <c r="DK15" s="18">
        <f>IF(RUN_YEARS &gt; 2,(A1L548C2 + A1L548C11 + A1L548C20) / 3, 0)</f>
        <v>12.446333333333333</v>
      </c>
      <c r="DL15" s="16" t="s">
        <v>3427</v>
      </c>
      <c r="DM15" s="18">
        <f>IF(RUN_YEARS &gt; 2,(A1L548C3 + A1L548C12 + A1L548C21) / 3, 0)</f>
        <v>7.0373333333333337</v>
      </c>
      <c r="DN15" s="16" t="s">
        <v>3428</v>
      </c>
      <c r="DO15" s="18">
        <f>IF(RUN_YEARS &gt; 2,(A1L548C4 + A1L548C13 + A1L548C22) / 3, 0)</f>
        <v>1.6500000000000001</v>
      </c>
      <c r="DP15" s="16" t="s">
        <v>3429</v>
      </c>
      <c r="DQ15" s="18">
        <f>IF(RUN_YEARS &gt; 2,(A1L548C5 + A1L548C14 + A1L548C23) / 3, 0)</f>
        <v>642.03700000000003</v>
      </c>
      <c r="DR15" s="16" t="s">
        <v>3430</v>
      </c>
      <c r="DS15" s="18">
        <f>IF(RUN_YEARS &gt; 2,(A1L548C6 + A1L548C15 + A1L548C24) / 3, 0)</f>
        <v>22.783666666666665</v>
      </c>
      <c r="DT15" s="16" t="s">
        <v>3431</v>
      </c>
      <c r="DU15" s="18">
        <f>IF(RUN_YEARS &gt; 2,(A1L548C7 + A1L548C16 + A1L548C25) / 3, 0)</f>
        <v>332.41033333333331</v>
      </c>
      <c r="DV15" s="16" t="s">
        <v>3432</v>
      </c>
      <c r="DW15" s="18">
        <f>IF(A1L548C59 &lt;&gt; 0,A1L548C60 / A1L548C59,0)</f>
        <v>3.5486532188435657E-2</v>
      </c>
      <c r="DX15" s="16" t="s">
        <v>3433</v>
      </c>
      <c r="DY15" s="18">
        <f>_xlfn.SINGLE(IF(A1L548C62 = 0,A1L556C62, A1L548C62))</f>
        <v>3.5486532188435657E-2</v>
      </c>
      <c r="DZ15" s="16" t="s">
        <v>3434</v>
      </c>
      <c r="EA15" s="18">
        <f>IF(RUN_YEARS &gt; 3,(A1L548C1 + A1L548C10 + A1L548C19 + A1L548C28) / 4, 0)</f>
        <v>335.48099999999999</v>
      </c>
      <c r="EB15" s="16" t="s">
        <v>3435</v>
      </c>
      <c r="EC15" s="18">
        <f>IF(RUN_YEARS &gt; 3,(A1L548C2 + A1L548C11 + A1L548C20 + A1L548C29) / 4, 0)</f>
        <v>11.54</v>
      </c>
      <c r="ED15" s="16" t="s">
        <v>3436</v>
      </c>
      <c r="EE15" s="18">
        <f>IF(RUN_YEARS &gt; 3,(A1L548C3 + A1L548C12 + A1L548C21 + A1L548C30) / 4, 0)</f>
        <v>9.1447500000000002</v>
      </c>
      <c r="EF15" s="16" t="s">
        <v>3437</v>
      </c>
      <c r="EG15" s="18">
        <f>IF(RUN_YEARS &gt; 3,(A1L548C4 + A1L548C13 + A1L548C22 + A1L548C31) / 4, 0)</f>
        <v>1.26675</v>
      </c>
      <c r="EH15" s="16" t="s">
        <v>3438</v>
      </c>
      <c r="EI15" s="18">
        <f>IF(RUN_YEARS &gt; 3,(A1L548C5 + A1L548C14 + A1L548C23 + A1L548C32) / 4, 0)</f>
        <v>691.64675</v>
      </c>
      <c r="EJ15" s="16" t="s">
        <v>3439</v>
      </c>
      <c r="EK15" s="18">
        <f>IF(RUN_YEARS &gt; 3,(A1L548C6 + A1L548C15 + A1L548C24 + A1L548C33) / 4, 0)</f>
        <v>23.218249999999998</v>
      </c>
      <c r="EL15" s="16" t="s">
        <v>3440</v>
      </c>
      <c r="EM15" s="18">
        <f>IF(RUN_YEARS &gt; 3,(A1L548C7 + A1L548C16 + A1L548C25 + A1L548C34) / 4, 0)</f>
        <v>357.4325</v>
      </c>
      <c r="EN15" s="16" t="s">
        <v>3441</v>
      </c>
      <c r="EO15" s="18">
        <f>IF(A1L548C68 &lt;&gt; 0,A1L548C69 / A1L548C68,0)</f>
        <v>3.356952085728733E-2</v>
      </c>
      <c r="EP15" s="16" t="s">
        <v>3442</v>
      </c>
      <c r="EQ15" s="18">
        <f>_xlfn.SINGLE(IF(A1L548C71 = 0,A1L556C71, A1L548C71))</f>
        <v>3.356952085728733E-2</v>
      </c>
      <c r="ER15" s="16" t="s">
        <v>3443</v>
      </c>
      <c r="ES15" s="18">
        <f>IF(RUN_YEARS &gt; 4,(A1L548C1 + A1L548C10 + A1L548C19 + A1L548C28 + A1L548C37) / 5, 0)</f>
        <v>343.66700000000003</v>
      </c>
      <c r="ET15" s="16" t="s">
        <v>3444</v>
      </c>
      <c r="EU15" s="18">
        <f>IF(RUN_YEARS &gt; 4,(A1L548C2 + A1L548C11 + A1L548C20 + A1L548C29 + A1L548C38) / 5, 0)</f>
        <v>10.473599999999999</v>
      </c>
      <c r="EV15" s="16" t="s">
        <v>3445</v>
      </c>
      <c r="EW15" s="18">
        <f>IF(RUN_YEARS &gt; 4,(A1L548C3 + A1L548C12 + A1L548C21 + A1L548C30 + A1L548C39) / 5, 0)</f>
        <v>9.620000000000001</v>
      </c>
      <c r="EX15" s="16" t="s">
        <v>3446</v>
      </c>
      <c r="EY15" s="18">
        <f>IF(RUN_YEARS &gt; 4,(A1L548C4 + A1L548C13 + A1L548C22 + A1L548C31 + A1L548C40) / 5, 0)</f>
        <v>1.2588000000000001</v>
      </c>
      <c r="EZ15" s="16" t="s">
        <v>3447</v>
      </c>
      <c r="FA15" s="18">
        <f>IF(RUN_YEARS &gt; 4,(A1L548C5 + A1L548C14 + A1L548C23 + A1L548C32 + A1L548C41) / 5, 0)</f>
        <v>707.42759999999998</v>
      </c>
      <c r="FB15" s="16" t="s">
        <v>3448</v>
      </c>
      <c r="FC15" s="18">
        <f>IF(RUN_YEARS &gt; 4,(A1L548C6 + A1L548C15 + A1L548C24 + A1L548C33 + A1L548C42) / 5, 0)</f>
        <v>22.611199999999997</v>
      </c>
      <c r="FD15" s="16" t="s">
        <v>3449</v>
      </c>
      <c r="FE15" s="18">
        <f>IF(RUN_YEARS &gt; 4,(A1L548C7 + A1L548C16 + A1L548C25 + A1L548C34 + A1L548C43) / 5, 0)</f>
        <v>365.01940000000002</v>
      </c>
      <c r="FF15" s="16" t="s">
        <v>3450</v>
      </c>
      <c r="FG15" s="18">
        <f>IF(A1L548C77 &lt;&gt; 0,A1L548C78 / A1L548C77,0)</f>
        <v>3.1962564084296395E-2</v>
      </c>
      <c r="FH15" s="16" t="s">
        <v>3451</v>
      </c>
      <c r="FI15" s="18">
        <f>_xlfn.SINGLE(IF(A1L548C80 = 0,A1L556C80, A1L548C80))</f>
        <v>3.1962564084296395E-2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4.3999999999999997E-2</v>
      </c>
      <c r="F16" s="16" t="s">
        <v>2959</v>
      </c>
      <c r="G16" s="6">
        <v>0.40400000000000003</v>
      </c>
      <c r="H16" s="16" t="s">
        <v>2959</v>
      </c>
      <c r="I16" s="6">
        <v>0.629</v>
      </c>
      <c r="J16" s="16" t="s">
        <v>2959</v>
      </c>
      <c r="K16" s="6">
        <v>0</v>
      </c>
      <c r="L16" s="16" t="s">
        <v>3452</v>
      </c>
      <c r="M16" s="1">
        <f>(A1L549C1 * 2 + A1L549C2 + A1L549C3)</f>
        <v>1.121</v>
      </c>
      <c r="N16" s="16" t="s">
        <v>3453</v>
      </c>
      <c r="O16" s="1">
        <f>(A1L549C4 * 2 + A1L549C2 + A1L549C3)</f>
        <v>1.0329999999999999</v>
      </c>
      <c r="P16" s="16" t="s">
        <v>3454</v>
      </c>
      <c r="Q16" s="1">
        <f>(A1L549C1 + A1L549C2 + A1L549C3 + A1L549C4)</f>
        <v>1.077</v>
      </c>
      <c r="R16" s="16" t="s">
        <v>3455</v>
      </c>
      <c r="S16" s="18">
        <f>IF(A1L549C5 &lt;&gt; 0,A1L549C6 / A1L549C5,0)</f>
        <v>0.92149866190900975</v>
      </c>
      <c r="T16" s="16" t="s">
        <v>3456</v>
      </c>
      <c r="U16" s="18">
        <f>_xlfn.SINGLE(IF(A1L549C8 = 0,A1L556C8, A1L549C8))</f>
        <v>0.92149866190900975</v>
      </c>
      <c r="V16" s="16" t="s">
        <v>2965</v>
      </c>
      <c r="W16" s="6">
        <v>4.2000000000000003E-2</v>
      </c>
      <c r="X16" s="16" t="s">
        <v>2965</v>
      </c>
      <c r="Y16" s="6">
        <v>0.27700000000000002</v>
      </c>
      <c r="Z16" s="16" t="s">
        <v>2965</v>
      </c>
      <c r="AA16" s="6">
        <v>0.65500000000000003</v>
      </c>
      <c r="AB16" s="16" t="s">
        <v>2965</v>
      </c>
      <c r="AC16" s="6">
        <v>0</v>
      </c>
      <c r="AD16" s="16" t="s">
        <v>3457</v>
      </c>
      <c r="AE16" s="1">
        <f>(A1L549C10 * 2 + A1L549C11 + A1L549C12)</f>
        <v>1.016</v>
      </c>
      <c r="AF16" s="16" t="s">
        <v>3458</v>
      </c>
      <c r="AG16" s="1">
        <f>(A1L549C13 * 2 + A1L549C11 + A1L549C12)</f>
        <v>0.93200000000000005</v>
      </c>
      <c r="AH16" s="16" t="s">
        <v>3459</v>
      </c>
      <c r="AI16" s="1">
        <f>(A1L549C10 + A1L549C11 + A1L549C12 + A1L549C13)</f>
        <v>0.97399999999999998</v>
      </c>
      <c r="AJ16" s="16" t="s">
        <v>3460</v>
      </c>
      <c r="AK16" s="18">
        <f>IF(A1L549C14 &lt;&gt; 0,A1L549C15 / A1L549C14,0)</f>
        <v>0.91732283464566933</v>
      </c>
      <c r="AL16" s="16" t="s">
        <v>3461</v>
      </c>
      <c r="AM16" s="18">
        <f>_xlfn.SINGLE(IF(A1L549C17 = 0,A1L556C17, A1L549C17))</f>
        <v>0.91732283464566933</v>
      </c>
      <c r="AN16" s="16" t="s">
        <v>2971</v>
      </c>
      <c r="AO16" s="6">
        <v>9.4E-2</v>
      </c>
      <c r="AP16" s="16" t="s">
        <v>2971</v>
      </c>
      <c r="AQ16" s="6">
        <v>0.27500000000000002</v>
      </c>
      <c r="AR16" s="16" t="s">
        <v>2971</v>
      </c>
      <c r="AS16" s="6">
        <v>0.58699999999999997</v>
      </c>
      <c r="AT16" s="16" t="s">
        <v>2971</v>
      </c>
      <c r="AU16" s="6">
        <v>0</v>
      </c>
      <c r="AV16" s="16" t="s">
        <v>3462</v>
      </c>
      <c r="AW16" s="1">
        <f>(A1L549C19 * 2 + A1L549C20 + A1L549C21)</f>
        <v>1.05</v>
      </c>
      <c r="AX16" s="16" t="s">
        <v>3463</v>
      </c>
      <c r="AY16" s="1">
        <f>(A1L549C22 * 2 + A1L549C20 + A1L549C21)</f>
        <v>0.86199999999999999</v>
      </c>
      <c r="AZ16" s="16" t="s">
        <v>3464</v>
      </c>
      <c r="BA16" s="1">
        <f>(A1L549C19 + A1L549C20 + A1L549C21 + A1L549C22)</f>
        <v>0.95599999999999996</v>
      </c>
      <c r="BB16" s="16" t="s">
        <v>3465</v>
      </c>
      <c r="BC16" s="18">
        <f>IF(A1L549C23 &lt;&gt; 0,A1L549C24 / A1L549C23,0)</f>
        <v>0.82095238095238088</v>
      </c>
      <c r="BD16" s="16" t="s">
        <v>3466</v>
      </c>
      <c r="BE16" s="18">
        <f>_xlfn.SINGLE(IF(A1L549C26 = 0,A1L556C26, A1L549C26))</f>
        <v>0.82095238095238088</v>
      </c>
      <c r="BF16" s="16" t="s">
        <v>2977</v>
      </c>
      <c r="BG16" s="6">
        <v>7.0000000000000001E-3</v>
      </c>
      <c r="BH16" s="16" t="s">
        <v>2977</v>
      </c>
      <c r="BI16" s="6">
        <v>0.28100000000000003</v>
      </c>
      <c r="BJ16" s="16" t="s">
        <v>2977</v>
      </c>
      <c r="BK16" s="6">
        <v>0.439</v>
      </c>
      <c r="BL16" s="16" t="s">
        <v>2977</v>
      </c>
      <c r="BM16" s="6">
        <v>0</v>
      </c>
      <c r="BN16" s="16" t="s">
        <v>3467</v>
      </c>
      <c r="BO16" s="1">
        <f>(A1L549C28 * 2 + A1L549C29 + A1L549C30)</f>
        <v>0.73399999999999999</v>
      </c>
      <c r="BP16" s="16" t="s">
        <v>3468</v>
      </c>
      <c r="BQ16" s="1">
        <f>(A1L549C31 * 2 + A1L549C29 + A1L549C30)</f>
        <v>0.72</v>
      </c>
      <c r="BR16" s="16" t="s">
        <v>3469</v>
      </c>
      <c r="BS16" s="1">
        <f>(A1L549C28 + A1L549C29 + A1L549C30 + A1L549C31)</f>
        <v>0.72700000000000009</v>
      </c>
      <c r="BT16" s="16" t="s">
        <v>3470</v>
      </c>
      <c r="BU16" s="18">
        <f>IF(A1L549C32 &lt;&gt; 0,A1L549C33 / A1L549C32,0)</f>
        <v>0.98092643051771111</v>
      </c>
      <c r="BV16" s="16" t="s">
        <v>3471</v>
      </c>
      <c r="BW16" s="18">
        <f>_xlfn.SINGLE(IF(A1L549C35 = 0,A1L556C35, A1L549C35))</f>
        <v>0.98092643051771111</v>
      </c>
      <c r="BX16" s="16" t="s">
        <v>2983</v>
      </c>
      <c r="BY16" s="6">
        <v>0</v>
      </c>
      <c r="BZ16" s="16" t="s">
        <v>2983</v>
      </c>
      <c r="CA16" s="6">
        <v>0.311</v>
      </c>
      <c r="CB16" s="16" t="s">
        <v>2983</v>
      </c>
      <c r="CC16" s="6">
        <v>0.40500000000000003</v>
      </c>
      <c r="CD16" s="16" t="s">
        <v>2983</v>
      </c>
      <c r="CE16" s="6">
        <v>0</v>
      </c>
      <c r="CF16" s="16" t="s">
        <v>3472</v>
      </c>
      <c r="CG16" s="1">
        <f>(A1L549C37 * 2 + A1L549C38 + A1L549C39)</f>
        <v>0.71599999999999997</v>
      </c>
      <c r="CH16" s="16" t="s">
        <v>3473</v>
      </c>
      <c r="CI16" s="1">
        <f>(A1L549C40 * 2 + A1L549C38 + A1L549C39)</f>
        <v>0.71599999999999997</v>
      </c>
      <c r="CJ16" s="16" t="s">
        <v>3474</v>
      </c>
      <c r="CK16" s="1">
        <f>(A1L549C37 + A1L549C38 + A1L549C39 + A1L549C40)</f>
        <v>0.71599999999999997</v>
      </c>
      <c r="CL16" s="16" t="s">
        <v>3475</v>
      </c>
      <c r="CM16" s="18">
        <f>IF(A1L549C41 &lt;&gt; 0,A1L549C42 / A1L549C41,0)</f>
        <v>1</v>
      </c>
      <c r="CN16" s="16" t="s">
        <v>3476</v>
      </c>
      <c r="CO16" s="18">
        <f>_xlfn.SINGLE(IF(A1L549C44 = 0,A1L556C44, A1L549C44))</f>
        <v>1</v>
      </c>
      <c r="CP16" s="16" t="s">
        <v>3477</v>
      </c>
      <c r="CQ16" s="18">
        <f>IF(RUN_YEARS &gt; 1,(A1L549C1 + A1L549C10) / 2, 0)</f>
        <v>4.2999999999999997E-2</v>
      </c>
      <c r="CR16" s="16" t="s">
        <v>3478</v>
      </c>
      <c r="CS16" s="18">
        <f>IF(RUN_YEARS &gt; 1,(A1L549C2 + A1L549C11) / 2, 0)</f>
        <v>0.34050000000000002</v>
      </c>
      <c r="CT16" s="16" t="s">
        <v>3479</v>
      </c>
      <c r="CU16" s="18">
        <f>IF(RUN_YEARS &gt; 1,(A1L549C3 + A1L549C12) / 2, 0)</f>
        <v>0.64200000000000002</v>
      </c>
      <c r="CV16" s="16" t="s">
        <v>3480</v>
      </c>
      <c r="CW16" s="18">
        <f>IF(RUN_YEARS &gt; 1,(A1L549C4 + A1L549C13) / 2, 0)</f>
        <v>0</v>
      </c>
      <c r="CX16" s="16" t="s">
        <v>3481</v>
      </c>
      <c r="CY16" s="18">
        <f>IF(RUN_YEARS &gt; 1,(A1L549C5 + A1L549C14) / 2, 0)</f>
        <v>1.0685</v>
      </c>
      <c r="CZ16" s="16" t="s">
        <v>3482</v>
      </c>
      <c r="DA16" s="18">
        <f>IF(RUN_YEARS &gt; 1,(A1L549C6 + A1L549C15) / 2, 0)</f>
        <v>0.98249999999999993</v>
      </c>
      <c r="DB16" s="16" t="s">
        <v>3483</v>
      </c>
      <c r="DC16" s="18">
        <f>IF(RUN_YEARS &gt; 1,(A1L549C7 + A1L549C16) / 2, 0)</f>
        <v>1.0255000000000001</v>
      </c>
      <c r="DD16" s="16" t="s">
        <v>3484</v>
      </c>
      <c r="DE16" s="18">
        <f>IF(A1L549C50 &lt;&gt; 0,A1L549C51 / A1L549C50,0)</f>
        <v>0.9195133364529714</v>
      </c>
      <c r="DF16" s="16" t="s">
        <v>3485</v>
      </c>
      <c r="DG16" s="18">
        <f>_xlfn.SINGLE(IF(A1L549C53 = 0,A1L556C53, A1L549C53))</f>
        <v>0.9195133364529714</v>
      </c>
      <c r="DH16" s="16" t="s">
        <v>3486</v>
      </c>
      <c r="DI16" s="18">
        <f>IF(RUN_YEARS &gt; 2,(A1L549C1 + A1L549C10 + A1L549C19) / 3, 0)</f>
        <v>0.06</v>
      </c>
      <c r="DJ16" s="16" t="s">
        <v>3487</v>
      </c>
      <c r="DK16" s="18">
        <f>IF(RUN_YEARS &gt; 2,(A1L549C2 + A1L549C11 + A1L549C20) / 3, 0)</f>
        <v>0.31866666666666671</v>
      </c>
      <c r="DL16" s="16" t="s">
        <v>3488</v>
      </c>
      <c r="DM16" s="18">
        <f>IF(RUN_YEARS &gt; 2,(A1L549C3 + A1L549C12 + A1L549C21) / 3, 0)</f>
        <v>0.6236666666666667</v>
      </c>
      <c r="DN16" s="16" t="s">
        <v>3489</v>
      </c>
      <c r="DO16" s="18">
        <f>IF(RUN_YEARS &gt; 2,(A1L549C4 + A1L549C13 + A1L549C22) / 3, 0)</f>
        <v>0</v>
      </c>
      <c r="DP16" s="16" t="s">
        <v>3490</v>
      </c>
      <c r="DQ16" s="18">
        <f>IF(RUN_YEARS &gt; 2,(A1L549C5 + A1L549C14 + A1L549C23) / 3, 0)</f>
        <v>1.0623333333333334</v>
      </c>
      <c r="DR16" s="16" t="s">
        <v>3491</v>
      </c>
      <c r="DS16" s="18">
        <f>IF(RUN_YEARS &gt; 2,(A1L549C6 + A1L549C15 + A1L549C24) / 3, 0)</f>
        <v>0.94233333333333336</v>
      </c>
      <c r="DT16" s="16" t="s">
        <v>3492</v>
      </c>
      <c r="DU16" s="18">
        <f>IF(RUN_YEARS &gt; 2,(A1L549C7 + A1L549C16 + A1L549C25) / 3, 0)</f>
        <v>1.0023333333333333</v>
      </c>
      <c r="DV16" s="16" t="s">
        <v>3493</v>
      </c>
      <c r="DW16" s="18">
        <f>IF(A1L549C59 &lt;&gt; 0,A1L549C60 / A1L549C59,0)</f>
        <v>0.88704110448697837</v>
      </c>
      <c r="DX16" s="16" t="s">
        <v>3494</v>
      </c>
      <c r="DY16" s="18">
        <f>_xlfn.SINGLE(IF(A1L549C62 = 0,A1L556C62, A1L549C62))</f>
        <v>0.88704110448697837</v>
      </c>
      <c r="DZ16" s="16" t="s">
        <v>3495</v>
      </c>
      <c r="EA16" s="18">
        <f>IF(RUN_YEARS &gt; 3,(A1L549C1 + A1L549C10 + A1L549C19 + A1L549C28) / 4, 0)</f>
        <v>4.675E-2</v>
      </c>
      <c r="EB16" s="16" t="s">
        <v>3496</v>
      </c>
      <c r="EC16" s="18">
        <f>IF(RUN_YEARS &gt; 3,(A1L549C2 + A1L549C11 + A1L549C20 + A1L549C29) / 4, 0)</f>
        <v>0.30925000000000002</v>
      </c>
      <c r="ED16" s="16" t="s">
        <v>3497</v>
      </c>
      <c r="EE16" s="18">
        <f>IF(RUN_YEARS &gt; 3,(A1L549C3 + A1L549C12 + A1L549C21 + A1L549C30) / 4, 0)</f>
        <v>0.57750000000000001</v>
      </c>
      <c r="EF16" s="16" t="s">
        <v>3498</v>
      </c>
      <c r="EG16" s="18">
        <f>IF(RUN_YEARS &gt; 3,(A1L549C4 + A1L549C13 + A1L549C22 + A1L549C31) / 4, 0)</f>
        <v>0</v>
      </c>
      <c r="EH16" s="16" t="s">
        <v>3499</v>
      </c>
      <c r="EI16" s="18">
        <f>IF(RUN_YEARS &gt; 3,(A1L549C5 + A1L549C14 + A1L549C23 + A1L549C32) / 4, 0)</f>
        <v>0.98025000000000007</v>
      </c>
      <c r="EJ16" s="16" t="s">
        <v>3500</v>
      </c>
      <c r="EK16" s="18">
        <f>IF(RUN_YEARS &gt; 3,(A1L549C6 + A1L549C15 + A1L549C24 + A1L549C33) / 4, 0)</f>
        <v>0.88674999999999993</v>
      </c>
      <c r="EL16" s="16" t="s">
        <v>3501</v>
      </c>
      <c r="EM16" s="18">
        <f>IF(RUN_YEARS &gt; 3,(A1L549C7 + A1L549C16 + A1L549C25 + A1L549C34) / 4, 0)</f>
        <v>0.9335</v>
      </c>
      <c r="EN16" s="16" t="s">
        <v>3502</v>
      </c>
      <c r="EO16" s="18">
        <f>IF(A1L549C68 &lt;&gt; 0,A1L549C69 / A1L549C68,0)</f>
        <v>0.9046161693445548</v>
      </c>
      <c r="EP16" s="16" t="s">
        <v>3503</v>
      </c>
      <c r="EQ16" s="18">
        <f>_xlfn.SINGLE(IF(A1L549C71 = 0,A1L556C71, A1L549C71))</f>
        <v>0.9046161693445548</v>
      </c>
      <c r="ER16" s="16" t="s">
        <v>3504</v>
      </c>
      <c r="ES16" s="18">
        <f>IF(RUN_YEARS &gt; 4,(A1L549C1 + A1L549C10 + A1L549C19 + A1L549C28 + A1L549C37) / 5, 0)</f>
        <v>3.7400000000000003E-2</v>
      </c>
      <c r="ET16" s="16" t="s">
        <v>3505</v>
      </c>
      <c r="EU16" s="18">
        <f>IF(RUN_YEARS &gt; 4,(A1L549C2 + A1L549C11 + A1L549C20 + A1L549C29 + A1L549C38) / 5, 0)</f>
        <v>0.30959999999999999</v>
      </c>
      <c r="EV16" s="16" t="s">
        <v>3506</v>
      </c>
      <c r="EW16" s="18">
        <f>IF(RUN_YEARS &gt; 4,(A1L549C3 + A1L549C12 + A1L549C21 + A1L549C30 + A1L549C39) / 5, 0)</f>
        <v>0.54299999999999993</v>
      </c>
      <c r="EX16" s="16" t="s">
        <v>3507</v>
      </c>
      <c r="EY16" s="18">
        <f>IF(RUN_YEARS &gt; 4,(A1L549C4 + A1L549C13 + A1L549C22 + A1L549C31 + A1L549C40) / 5, 0)</f>
        <v>0</v>
      </c>
      <c r="EZ16" s="16" t="s">
        <v>3508</v>
      </c>
      <c r="FA16" s="18">
        <f>IF(RUN_YEARS &gt; 4,(A1L549C5 + A1L549C14 + A1L549C23 + A1L549C32 + A1L549C41) / 5, 0)</f>
        <v>0.92740000000000011</v>
      </c>
      <c r="FB16" s="16" t="s">
        <v>3509</v>
      </c>
      <c r="FC16" s="18">
        <f>IF(RUN_YEARS &gt; 4,(A1L549C6 + A1L549C15 + A1L549C24 + A1L549C33 + A1L549C42) / 5, 0)</f>
        <v>0.85260000000000002</v>
      </c>
      <c r="FD16" s="16" t="s">
        <v>3510</v>
      </c>
      <c r="FE16" s="18">
        <f>IF(RUN_YEARS &gt; 4,(A1L549C7 + A1L549C16 + A1L549C25 + A1L549C34 + A1L549C43) / 5, 0)</f>
        <v>0.89</v>
      </c>
      <c r="FF16" s="16" t="s">
        <v>3511</v>
      </c>
      <c r="FG16" s="18">
        <f>IF(A1L549C77 &lt;&gt; 0,A1L549C78 / A1L549C77,0)</f>
        <v>0.91934440370929471</v>
      </c>
      <c r="FH16" s="16" t="s">
        <v>3512</v>
      </c>
      <c r="FI16" s="18">
        <f>_xlfn.SINGLE(IF(A1L549C80 = 0,A1L556C80, A1L549C80))</f>
        <v>0.91934440370929471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0.03</v>
      </c>
      <c r="F17" s="16" t="s">
        <v>2959</v>
      </c>
      <c r="G17" s="6">
        <v>0</v>
      </c>
      <c r="H17" s="16" t="s">
        <v>2959</v>
      </c>
      <c r="I17" s="6">
        <v>0</v>
      </c>
      <c r="J17" s="16" t="s">
        <v>2959</v>
      </c>
      <c r="K17" s="6">
        <v>0</v>
      </c>
      <c r="L17" s="16" t="s">
        <v>3513</v>
      </c>
      <c r="M17" s="1">
        <f>(A1L550C1 * 2 + A1L550C2 + A1L550C3)</f>
        <v>0.06</v>
      </c>
      <c r="N17" s="16" t="s">
        <v>3514</v>
      </c>
      <c r="O17" s="1">
        <f>(A1L550C4 * 2 + A1L550C2 + A1L550C3)</f>
        <v>0</v>
      </c>
      <c r="P17" s="16" t="s">
        <v>3515</v>
      </c>
      <c r="Q17" s="1">
        <f>(A1L550C1 + A1L550C2 + A1L550C3 + A1L550C4)</f>
        <v>0.03</v>
      </c>
      <c r="R17" s="16" t="s">
        <v>3516</v>
      </c>
      <c r="S17" s="18">
        <f>IF(A1L550C5 &lt;&gt; 0,A1L550C6 / A1L550C5,0)</f>
        <v>0</v>
      </c>
      <c r="T17" s="16" t="s">
        <v>3517</v>
      </c>
      <c r="U17" s="18">
        <f>_xlfn.SINGLE(IF(A1L550C8 = 0,A1L556C8, A1L550C8))</f>
        <v>0.67174801570823506</v>
      </c>
      <c r="V17" s="16" t="s">
        <v>2965</v>
      </c>
      <c r="W17" s="6">
        <v>2.1000000000000001E-2</v>
      </c>
      <c r="X17" s="16" t="s">
        <v>2965</v>
      </c>
      <c r="Y17" s="6">
        <v>0</v>
      </c>
      <c r="Z17" s="16" t="s">
        <v>2965</v>
      </c>
      <c r="AA17" s="6">
        <v>0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4.2000000000000003E-2</v>
      </c>
      <c r="AF17" s="16" t="s">
        <v>3519</v>
      </c>
      <c r="AG17" s="1">
        <f>(A1L550C13 * 2 + A1L550C11 + A1L550C12)</f>
        <v>0</v>
      </c>
      <c r="AH17" s="16" t="s">
        <v>3520</v>
      </c>
      <c r="AI17" s="1">
        <f>(A1L550C10 + A1L550C11 + A1L550C12 + A1L550C13)</f>
        <v>2.1000000000000001E-2</v>
      </c>
      <c r="AJ17" s="16" t="s">
        <v>3521</v>
      </c>
      <c r="AK17" s="18">
        <f>IF(A1L550C14 &lt;&gt; 0,A1L550C15 / A1L550C14,0)</f>
        <v>0</v>
      </c>
      <c r="AL17" s="16" t="s">
        <v>3522</v>
      </c>
      <c r="AM17" s="18">
        <f>_xlfn.SINGLE(IF(A1L550C17 = 0,A1L556C17, A1L550C17))</f>
        <v>0.6892834800158566</v>
      </c>
      <c r="AN17" s="16" t="s">
        <v>2971</v>
      </c>
      <c r="AO17" s="6">
        <v>2.5999999999999999E-2</v>
      </c>
      <c r="AP17" s="16" t="s">
        <v>2971</v>
      </c>
      <c r="AQ17" s="6">
        <v>0.02</v>
      </c>
      <c r="AR17" s="16" t="s">
        <v>2971</v>
      </c>
      <c r="AS17" s="6">
        <v>0.13</v>
      </c>
      <c r="AT17" s="16" t="s">
        <v>2971</v>
      </c>
      <c r="AU17" s="6">
        <v>0</v>
      </c>
      <c r="AV17" s="16" t="s">
        <v>3523</v>
      </c>
      <c r="AW17" s="1">
        <f>(A1L550C19 * 2 + A1L550C20 + A1L550C21)</f>
        <v>0.20200000000000001</v>
      </c>
      <c r="AX17" s="16" t="s">
        <v>3524</v>
      </c>
      <c r="AY17" s="1">
        <f>(A1L550C22 * 2 + A1L550C20 + A1L550C21)</f>
        <v>0.15</v>
      </c>
      <c r="AZ17" s="16" t="s">
        <v>3525</v>
      </c>
      <c r="BA17" s="1">
        <f>(A1L550C19 + A1L550C20 + A1L550C21 + A1L550C22)</f>
        <v>0.17599999999999999</v>
      </c>
      <c r="BB17" s="16" t="s">
        <v>3526</v>
      </c>
      <c r="BC17" s="18">
        <f>IF(A1L550C23 &lt;&gt; 0,A1L550C24 / A1L550C23,0)</f>
        <v>0.74257425742574246</v>
      </c>
      <c r="BD17" s="16" t="s">
        <v>3527</v>
      </c>
      <c r="BE17" s="18">
        <f>_xlfn.SINGLE(IF(A1L550C26 = 0,A1L556C26, A1L550C26))</f>
        <v>0.74257425742574246</v>
      </c>
      <c r="BF17" s="16" t="s">
        <v>2977</v>
      </c>
      <c r="BG17" s="6">
        <v>0</v>
      </c>
      <c r="BH17" s="16" t="s">
        <v>2977</v>
      </c>
      <c r="BI17" s="6">
        <v>1.2999999999999999E-2</v>
      </c>
      <c r="BJ17" s="16" t="s">
        <v>2977</v>
      </c>
      <c r="BK17" s="6">
        <v>6.9000000000000006E-2</v>
      </c>
      <c r="BL17" s="16" t="s">
        <v>2977</v>
      </c>
      <c r="BM17" s="6">
        <v>1.2999999999999999E-2</v>
      </c>
      <c r="BN17" s="16" t="s">
        <v>3528</v>
      </c>
      <c r="BO17" s="1">
        <f>(A1L550C28 * 2 + A1L550C29 + A1L550C30)</f>
        <v>8.2000000000000003E-2</v>
      </c>
      <c r="BP17" s="16" t="s">
        <v>3529</v>
      </c>
      <c r="BQ17" s="1">
        <f>(A1L550C31 * 2 + A1L550C29 + A1L550C30)</f>
        <v>0.10800000000000001</v>
      </c>
      <c r="BR17" s="16" t="s">
        <v>3530</v>
      </c>
      <c r="BS17" s="1">
        <f>(A1L550C28 + A1L550C29 + A1L550C30 + A1L550C31)</f>
        <v>9.5000000000000001E-2</v>
      </c>
      <c r="BT17" s="16" t="s">
        <v>3531</v>
      </c>
      <c r="BU17" s="18">
        <f>IF(A1L550C32 &lt;&gt; 0,A1L550C33 / A1L550C32,0)</f>
        <v>1.3170731707317074</v>
      </c>
      <c r="BV17" s="16" t="s">
        <v>3532</v>
      </c>
      <c r="BW17" s="18">
        <f>_xlfn.SINGLE(IF(A1L550C35 = 0,A1L556C35, A1L550C35))</f>
        <v>1.3170731707317074</v>
      </c>
      <c r="BX17" s="16" t="s">
        <v>2983</v>
      </c>
      <c r="BY17" s="6">
        <v>0</v>
      </c>
      <c r="BZ17" s="16" t="s">
        <v>2983</v>
      </c>
      <c r="CA17" s="6">
        <v>0</v>
      </c>
      <c r="CB17" s="16" t="s">
        <v>2983</v>
      </c>
      <c r="CC17" s="6">
        <v>4.2999999999999997E-2</v>
      </c>
      <c r="CD17" s="16" t="s">
        <v>2983</v>
      </c>
      <c r="CE17" s="6">
        <v>0</v>
      </c>
      <c r="CF17" s="16" t="s">
        <v>3533</v>
      </c>
      <c r="CG17" s="1">
        <f>(A1L550C37 * 2 + A1L550C38 + A1L550C39)</f>
        <v>4.2999999999999997E-2</v>
      </c>
      <c r="CH17" s="16" t="s">
        <v>3534</v>
      </c>
      <c r="CI17" s="1">
        <f>(A1L550C40 * 2 + A1L550C38 + A1L550C39)</f>
        <v>4.2999999999999997E-2</v>
      </c>
      <c r="CJ17" s="16" t="s">
        <v>3535</v>
      </c>
      <c r="CK17" s="1">
        <f>(A1L550C37 + A1L550C38 + A1L550C39 + A1L550C40)</f>
        <v>4.2999999999999997E-2</v>
      </c>
      <c r="CL17" s="16" t="s">
        <v>3536</v>
      </c>
      <c r="CM17" s="18">
        <f>IF(A1L550C41 &lt;&gt; 0,A1L550C42 / A1L550C41,0)</f>
        <v>1</v>
      </c>
      <c r="CN17" s="16" t="s">
        <v>3537</v>
      </c>
      <c r="CO17" s="18">
        <f>_xlfn.SINGLE(IF(A1L550C44 = 0,A1L556C44, A1L550C44))</f>
        <v>1</v>
      </c>
      <c r="CP17" s="16" t="s">
        <v>3538</v>
      </c>
      <c r="CQ17" s="18">
        <f>IF(RUN_YEARS &gt; 1,(A1L550C1 + A1L550C10) / 2, 0)</f>
        <v>2.5500000000000002E-2</v>
      </c>
      <c r="CR17" s="16" t="s">
        <v>3539</v>
      </c>
      <c r="CS17" s="18">
        <f>IF(RUN_YEARS &gt; 1,(A1L550C2 + A1L550C11) / 2, 0)</f>
        <v>0</v>
      </c>
      <c r="CT17" s="16" t="s">
        <v>3540</v>
      </c>
      <c r="CU17" s="18">
        <f>IF(RUN_YEARS &gt; 1,(A1L550C3 + A1L550C12) / 2, 0)</f>
        <v>0</v>
      </c>
      <c r="CV17" s="16" t="s">
        <v>3541</v>
      </c>
      <c r="CW17" s="18">
        <f>IF(RUN_YEARS &gt; 1,(A1L550C4 + A1L550C13) / 2, 0)</f>
        <v>0</v>
      </c>
      <c r="CX17" s="16" t="s">
        <v>3542</v>
      </c>
      <c r="CY17" s="18">
        <f>IF(RUN_YEARS &gt; 1,(A1L550C5 + A1L550C14) / 2, 0)</f>
        <v>5.1000000000000004E-2</v>
      </c>
      <c r="CZ17" s="16" t="s">
        <v>3543</v>
      </c>
      <c r="DA17" s="18">
        <f>IF(RUN_YEARS &gt; 1,(A1L550C6 + A1L550C15) / 2, 0)</f>
        <v>0</v>
      </c>
      <c r="DB17" s="16" t="s">
        <v>3544</v>
      </c>
      <c r="DC17" s="18">
        <f>IF(RUN_YEARS &gt; 1,(A1L550C7 + A1L550C16) / 2, 0)</f>
        <v>2.5500000000000002E-2</v>
      </c>
      <c r="DD17" s="16" t="s">
        <v>3545</v>
      </c>
      <c r="DE17" s="18">
        <f>IF(A1L550C50 &lt;&gt; 0,A1L550C51 / A1L550C50,0)</f>
        <v>0</v>
      </c>
      <c r="DF17" s="16" t="s">
        <v>3546</v>
      </c>
      <c r="DG17" s="18">
        <f>_xlfn.SINGLE(IF(A1L550C53 = 0,A1L556C53, A1L550C53))</f>
        <v>0.68066804099223222</v>
      </c>
      <c r="DH17" s="16" t="s">
        <v>3547</v>
      </c>
      <c r="DI17" s="18">
        <f>IF(RUN_YEARS &gt; 2,(A1L550C1 + A1L550C10 + A1L550C19) / 3, 0)</f>
        <v>2.5666666666666667E-2</v>
      </c>
      <c r="DJ17" s="16" t="s">
        <v>3548</v>
      </c>
      <c r="DK17" s="18">
        <f>IF(RUN_YEARS &gt; 2,(A1L550C2 + A1L550C11 + A1L550C20) / 3, 0)</f>
        <v>6.6666666666666671E-3</v>
      </c>
      <c r="DL17" s="16" t="s">
        <v>3549</v>
      </c>
      <c r="DM17" s="18">
        <f>IF(RUN_YEARS &gt; 2,(A1L550C3 + A1L550C12 + A1L550C21) / 3, 0)</f>
        <v>4.3333333333333335E-2</v>
      </c>
      <c r="DN17" s="16" t="s">
        <v>3550</v>
      </c>
      <c r="DO17" s="18">
        <f>IF(RUN_YEARS &gt; 2,(A1L550C4 + A1L550C13 + A1L550C22) / 3, 0)</f>
        <v>0</v>
      </c>
      <c r="DP17" s="16" t="s">
        <v>3551</v>
      </c>
      <c r="DQ17" s="18">
        <f>IF(RUN_YEARS &gt; 2,(A1L550C5 + A1L550C14 + A1L550C23) / 3, 0)</f>
        <v>0.10133333333333334</v>
      </c>
      <c r="DR17" s="16" t="s">
        <v>3552</v>
      </c>
      <c r="DS17" s="18">
        <f>IF(RUN_YEARS &gt; 2,(A1L550C6 + A1L550C15 + A1L550C24) / 3, 0)</f>
        <v>4.9999999999999996E-2</v>
      </c>
      <c r="DT17" s="16" t="s">
        <v>3553</v>
      </c>
      <c r="DU17" s="18">
        <f>IF(RUN_YEARS &gt; 2,(A1L550C7 + A1L550C16 + A1L550C25) / 3, 0)</f>
        <v>7.566666666666666E-2</v>
      </c>
      <c r="DV17" s="16" t="s">
        <v>3554</v>
      </c>
      <c r="DW17" s="18">
        <f>IF(A1L550C59 &lt;&gt; 0,A1L550C60 / A1L550C59,0)</f>
        <v>0.49342105263157887</v>
      </c>
      <c r="DX17" s="16" t="s">
        <v>3555</v>
      </c>
      <c r="DY17" s="18">
        <f>_xlfn.SINGLE(IF(A1L550C62 = 0,A1L556C62, A1L550C62))</f>
        <v>0.49342105263157887</v>
      </c>
      <c r="DZ17" s="16" t="s">
        <v>3556</v>
      </c>
      <c r="EA17" s="18">
        <f>IF(RUN_YEARS &gt; 3,(A1L550C1 + A1L550C10 + A1L550C19 + A1L550C28) / 4, 0)</f>
        <v>1.925E-2</v>
      </c>
      <c r="EB17" s="16" t="s">
        <v>3557</v>
      </c>
      <c r="EC17" s="18">
        <f>IF(RUN_YEARS &gt; 3,(A1L550C2 + A1L550C11 + A1L550C20 + A1L550C29) / 4, 0)</f>
        <v>8.2500000000000004E-3</v>
      </c>
      <c r="ED17" s="16" t="s">
        <v>3558</v>
      </c>
      <c r="EE17" s="18">
        <f>IF(RUN_YEARS &gt; 3,(A1L550C3 + A1L550C12 + A1L550C21 + A1L550C30) / 4, 0)</f>
        <v>4.9750000000000003E-2</v>
      </c>
      <c r="EF17" s="16" t="s">
        <v>3559</v>
      </c>
      <c r="EG17" s="18">
        <f>IF(RUN_YEARS &gt; 3,(A1L550C4 + A1L550C13 + A1L550C22 + A1L550C31) / 4, 0)</f>
        <v>3.2499999999999999E-3</v>
      </c>
      <c r="EH17" s="16" t="s">
        <v>3560</v>
      </c>
      <c r="EI17" s="18">
        <f>IF(RUN_YEARS &gt; 3,(A1L550C5 + A1L550C14 + A1L550C23 + A1L550C32) / 4, 0)</f>
        <v>9.6500000000000016E-2</v>
      </c>
      <c r="EJ17" s="16" t="s">
        <v>3561</v>
      </c>
      <c r="EK17" s="18">
        <f>IF(RUN_YEARS &gt; 3,(A1L550C6 + A1L550C15 + A1L550C24 + A1L550C33) / 4, 0)</f>
        <v>6.4500000000000002E-2</v>
      </c>
      <c r="EL17" s="16" t="s">
        <v>3562</v>
      </c>
      <c r="EM17" s="18">
        <f>IF(RUN_YEARS &gt; 3,(A1L550C7 + A1L550C16 + A1L550C25 + A1L550C34) / 4, 0)</f>
        <v>8.0499999999999988E-2</v>
      </c>
      <c r="EN17" s="16" t="s">
        <v>3563</v>
      </c>
      <c r="EO17" s="18">
        <f>IF(A1L550C68 &lt;&gt; 0,A1L550C69 / A1L550C68,0)</f>
        <v>0.66839378238341962</v>
      </c>
      <c r="EP17" s="16" t="s">
        <v>3564</v>
      </c>
      <c r="EQ17" s="18">
        <f>_xlfn.SINGLE(IF(A1L550C71 = 0,A1L556C71, A1L550C71))</f>
        <v>0.66839378238341962</v>
      </c>
      <c r="ER17" s="16" t="s">
        <v>3565</v>
      </c>
      <c r="ES17" s="18">
        <f>IF(RUN_YEARS &gt; 4,(A1L550C1 + A1L550C10 + A1L550C19 + A1L550C28 + A1L550C37) / 5, 0)</f>
        <v>1.54E-2</v>
      </c>
      <c r="ET17" s="16" t="s">
        <v>3566</v>
      </c>
      <c r="EU17" s="18">
        <f>IF(RUN_YEARS &gt; 4,(A1L550C2 + A1L550C11 + A1L550C20 + A1L550C29 + A1L550C38) / 5, 0)</f>
        <v>6.6E-3</v>
      </c>
      <c r="EV17" s="16" t="s">
        <v>3567</v>
      </c>
      <c r="EW17" s="18">
        <f>IF(RUN_YEARS &gt; 4,(A1L550C3 + A1L550C12 + A1L550C21 + A1L550C30 + A1L550C39) / 5, 0)</f>
        <v>4.8399999999999999E-2</v>
      </c>
      <c r="EX17" s="16" t="s">
        <v>3568</v>
      </c>
      <c r="EY17" s="18">
        <f>IF(RUN_YEARS &gt; 4,(A1L550C4 + A1L550C13 + A1L550C22 + A1L550C31 + A1L550C40) / 5, 0)</f>
        <v>2.5999999999999999E-3</v>
      </c>
      <c r="EZ17" s="16" t="s">
        <v>3569</v>
      </c>
      <c r="FA17" s="18">
        <f>IF(RUN_YEARS &gt; 4,(A1L550C5 + A1L550C14 + A1L550C23 + A1L550C32 + A1L550C41) / 5, 0)</f>
        <v>8.5800000000000015E-2</v>
      </c>
      <c r="FB17" s="16" t="s">
        <v>3570</v>
      </c>
      <c r="FC17" s="18">
        <f>IF(RUN_YEARS &gt; 4,(A1L550C6 + A1L550C15 + A1L550C24 + A1L550C33 + A1L550C42) / 5, 0)</f>
        <v>6.0199999999999997E-2</v>
      </c>
      <c r="FD17" s="16" t="s">
        <v>3571</v>
      </c>
      <c r="FE17" s="18">
        <f>IF(RUN_YEARS &gt; 4,(A1L550C7 + A1L550C16 + A1L550C25 + A1L550C34 + A1L550C43) / 5, 0)</f>
        <v>7.2999999999999982E-2</v>
      </c>
      <c r="FF17" s="16" t="s">
        <v>3572</v>
      </c>
      <c r="FG17" s="18">
        <f>IF(A1L550C77 &lt;&gt; 0,A1L550C78 / A1L550C77,0)</f>
        <v>0.70163170163170152</v>
      </c>
      <c r="FH17" s="16" t="s">
        <v>3573</v>
      </c>
      <c r="FI17" s="18">
        <f>_xlfn.SINGLE(IF(A1L550C80 = 0,A1L556C80, A1L550C80))</f>
        <v>0.70163170163170152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84.977000000000004</v>
      </c>
      <c r="F18" s="16" t="s">
        <v>2959</v>
      </c>
      <c r="G18" s="6">
        <v>191.68100000000001</v>
      </c>
      <c r="H18" s="16" t="s">
        <v>2959</v>
      </c>
      <c r="I18" s="6">
        <v>210.55799999999999</v>
      </c>
      <c r="J18" s="16" t="s">
        <v>2959</v>
      </c>
      <c r="K18" s="6">
        <v>28.789000000000001</v>
      </c>
      <c r="L18" s="16" t="s">
        <v>3574</v>
      </c>
      <c r="M18" s="1">
        <f>(A1L551C1 * 2 + A1L551C2 + A1L551C3)</f>
        <v>572.19299999999998</v>
      </c>
      <c r="N18" s="16" t="s">
        <v>3575</v>
      </c>
      <c r="O18" s="1">
        <f>(A1L551C4 * 2 + A1L551C2 + A1L551C3)</f>
        <v>459.81700000000001</v>
      </c>
      <c r="P18" s="16" t="s">
        <v>3576</v>
      </c>
      <c r="Q18" s="1">
        <f>(A1L551C1 + A1L551C2 + A1L551C3 + A1L551C4)</f>
        <v>516.005</v>
      </c>
      <c r="R18" s="16" t="s">
        <v>3577</v>
      </c>
      <c r="S18" s="18">
        <f>IF(A1L551C5 &lt;&gt; 0,A1L551C6 / A1L551C5,0)</f>
        <v>0.80360472777541847</v>
      </c>
      <c r="T18" s="16" t="s">
        <v>3578</v>
      </c>
      <c r="U18" s="18">
        <f>_xlfn.SINGLE(IF(A1L551C8 = 0,A1L556C8, A1L551C8))</f>
        <v>0.80360472777541847</v>
      </c>
      <c r="V18" s="16" t="s">
        <v>2965</v>
      </c>
      <c r="W18" s="6">
        <v>97.352000000000004</v>
      </c>
      <c r="X18" s="16" t="s">
        <v>2965</v>
      </c>
      <c r="Y18" s="6">
        <v>206.786</v>
      </c>
      <c r="Z18" s="16" t="s">
        <v>2965</v>
      </c>
      <c r="AA18" s="6">
        <v>225.44499999999999</v>
      </c>
      <c r="AB18" s="16" t="s">
        <v>2965</v>
      </c>
      <c r="AC18" s="6">
        <v>40.395000000000003</v>
      </c>
      <c r="AD18" s="16" t="s">
        <v>3579</v>
      </c>
      <c r="AE18" s="1">
        <f>(A1L551C10 * 2 + A1L551C11 + A1L551C12)</f>
        <v>626.93499999999995</v>
      </c>
      <c r="AF18" s="16" t="s">
        <v>3580</v>
      </c>
      <c r="AG18" s="1">
        <f>(A1L551C13 * 2 + A1L551C11 + A1L551C12)</f>
        <v>513.02099999999996</v>
      </c>
      <c r="AH18" s="16" t="s">
        <v>3581</v>
      </c>
      <c r="AI18" s="1">
        <f>(A1L551C10 + A1L551C11 + A1L551C12 + A1L551C13)</f>
        <v>569.97800000000007</v>
      </c>
      <c r="AJ18" s="16" t="s">
        <v>3582</v>
      </c>
      <c r="AK18" s="18">
        <f>IF(A1L551C14 &lt;&gt; 0,A1L551C15 / A1L551C14,0)</f>
        <v>0.81830014275802121</v>
      </c>
      <c r="AL18" s="16" t="s">
        <v>3583</v>
      </c>
      <c r="AM18" s="18">
        <f>_xlfn.SINGLE(IF(A1L551C17 = 0,A1L556C17, A1L551C17))</f>
        <v>0.81830014275802121</v>
      </c>
      <c r="AN18" s="16" t="s">
        <v>2971</v>
      </c>
      <c r="AO18" s="6">
        <v>104.071</v>
      </c>
      <c r="AP18" s="16" t="s">
        <v>2971</v>
      </c>
      <c r="AQ18" s="6">
        <v>252.898</v>
      </c>
      <c r="AR18" s="16" t="s">
        <v>2971</v>
      </c>
      <c r="AS18" s="6">
        <v>278.56799999999998</v>
      </c>
      <c r="AT18" s="16" t="s">
        <v>2971</v>
      </c>
      <c r="AU18" s="6">
        <v>37.323</v>
      </c>
      <c r="AV18" s="16" t="s">
        <v>3584</v>
      </c>
      <c r="AW18" s="1">
        <f>(A1L551C19 * 2 + A1L551C20 + A1L551C21)</f>
        <v>739.60799999999995</v>
      </c>
      <c r="AX18" s="16" t="s">
        <v>3585</v>
      </c>
      <c r="AY18" s="1">
        <f>(A1L551C22 * 2 + A1L551C20 + A1L551C21)</f>
        <v>606.11199999999997</v>
      </c>
      <c r="AZ18" s="16" t="s">
        <v>3586</v>
      </c>
      <c r="BA18" s="1">
        <f>(A1L551C19 + A1L551C20 + A1L551C21 + A1L551C22)</f>
        <v>672.86</v>
      </c>
      <c r="BB18" s="16" t="s">
        <v>3587</v>
      </c>
      <c r="BC18" s="18">
        <f>IF(A1L551C23 &lt;&gt; 0,A1L551C24 / A1L551C23,0)</f>
        <v>0.81950438610723519</v>
      </c>
      <c r="BD18" s="16" t="s">
        <v>3588</v>
      </c>
      <c r="BE18" s="18">
        <f>_xlfn.SINGLE(IF(A1L551C26 = 0,A1L556C26, A1L551C26))</f>
        <v>0.81950438610723519</v>
      </c>
      <c r="BF18" s="16" t="s">
        <v>2977</v>
      </c>
      <c r="BG18" s="6">
        <v>126.809</v>
      </c>
      <c r="BH18" s="16" t="s">
        <v>2977</v>
      </c>
      <c r="BI18" s="6">
        <v>264.48599999999999</v>
      </c>
      <c r="BJ18" s="16" t="s">
        <v>2977</v>
      </c>
      <c r="BK18" s="6">
        <v>223.172</v>
      </c>
      <c r="BL18" s="16" t="s">
        <v>2977</v>
      </c>
      <c r="BM18" s="6">
        <v>26.713000000000001</v>
      </c>
      <c r="BN18" s="16" t="s">
        <v>3589</v>
      </c>
      <c r="BO18" s="1">
        <f>(A1L551C28 * 2 + A1L551C29 + A1L551C30)</f>
        <v>741.27600000000007</v>
      </c>
      <c r="BP18" s="16" t="s">
        <v>3590</v>
      </c>
      <c r="BQ18" s="1">
        <f>(A1L551C31 * 2 + A1L551C29 + A1L551C30)</f>
        <v>541.08399999999995</v>
      </c>
      <c r="BR18" s="16" t="s">
        <v>3591</v>
      </c>
      <c r="BS18" s="1">
        <f>(A1L551C28 + A1L551C29 + A1L551C30 + A1L551C31)</f>
        <v>641.17999999999995</v>
      </c>
      <c r="BT18" s="16" t="s">
        <v>3592</v>
      </c>
      <c r="BU18" s="18">
        <f>IF(A1L551C32 &lt;&gt; 0,A1L551C33 / A1L551C32,0)</f>
        <v>0.72993594828377006</v>
      </c>
      <c r="BV18" s="16" t="s">
        <v>3593</v>
      </c>
      <c r="BW18" s="18">
        <f>_xlfn.SINGLE(IF(A1L551C35 = 0,A1L556C35, A1L551C35))</f>
        <v>0.72993594828377006</v>
      </c>
      <c r="BX18" s="16" t="s">
        <v>2983</v>
      </c>
      <c r="BY18" s="6">
        <v>126.90900000000001</v>
      </c>
      <c r="BZ18" s="16" t="s">
        <v>2983</v>
      </c>
      <c r="CA18" s="6">
        <v>303.45999999999998</v>
      </c>
      <c r="CB18" s="16" t="s">
        <v>2983</v>
      </c>
      <c r="CC18" s="6">
        <v>270.86099999999999</v>
      </c>
      <c r="CD18" s="16" t="s">
        <v>2983</v>
      </c>
      <c r="CE18" s="6">
        <v>22.706</v>
      </c>
      <c r="CF18" s="16" t="s">
        <v>3594</v>
      </c>
      <c r="CG18" s="1">
        <f>(A1L551C37 * 2 + A1L551C38 + A1L551C39)</f>
        <v>828.13900000000001</v>
      </c>
      <c r="CH18" s="16" t="s">
        <v>3595</v>
      </c>
      <c r="CI18" s="1">
        <f>(A1L551C40 * 2 + A1L551C38 + A1L551C39)</f>
        <v>619.73299999999995</v>
      </c>
      <c r="CJ18" s="16" t="s">
        <v>3596</v>
      </c>
      <c r="CK18" s="1">
        <f>(A1L551C37 + A1L551C38 + A1L551C39 + A1L551C40)</f>
        <v>723.93600000000004</v>
      </c>
      <c r="CL18" s="16" t="s">
        <v>3597</v>
      </c>
      <c r="CM18" s="18">
        <f>IF(A1L551C41 &lt;&gt; 0,A1L551C42 / A1L551C41,0)</f>
        <v>0.74834417893614469</v>
      </c>
      <c r="CN18" s="16" t="s">
        <v>3598</v>
      </c>
      <c r="CO18" s="18">
        <f>_xlfn.SINGLE(IF(A1L551C44 = 0,A1L556C44, A1L551C44))</f>
        <v>0.74834417893614469</v>
      </c>
      <c r="CP18" s="16" t="s">
        <v>3599</v>
      </c>
      <c r="CQ18" s="18">
        <f>IF(RUN_YEARS &gt; 1,(A1L551C1 + A1L551C10) / 2, 0)</f>
        <v>91.164500000000004</v>
      </c>
      <c r="CR18" s="16" t="s">
        <v>3600</v>
      </c>
      <c r="CS18" s="18">
        <f>IF(RUN_YEARS &gt; 1,(A1L551C2 + A1L551C11) / 2, 0)</f>
        <v>199.23349999999999</v>
      </c>
      <c r="CT18" s="16" t="s">
        <v>3601</v>
      </c>
      <c r="CU18" s="18">
        <f>IF(RUN_YEARS &gt; 1,(A1L551C3 + A1L551C12) / 2, 0)</f>
        <v>218.00149999999999</v>
      </c>
      <c r="CV18" s="16" t="s">
        <v>3602</v>
      </c>
      <c r="CW18" s="18">
        <f>IF(RUN_YEARS &gt; 1,(A1L551C4 + A1L551C13) / 2, 0)</f>
        <v>34.591999999999999</v>
      </c>
      <c r="CX18" s="16" t="s">
        <v>3603</v>
      </c>
      <c r="CY18" s="18">
        <f>IF(RUN_YEARS &gt; 1,(A1L551C5 + A1L551C14) / 2, 0)</f>
        <v>599.56399999999996</v>
      </c>
      <c r="CZ18" s="16" t="s">
        <v>3604</v>
      </c>
      <c r="DA18" s="18">
        <f>IF(RUN_YEARS &gt; 1,(A1L551C6 + A1L551C15) / 2, 0)</f>
        <v>486.41899999999998</v>
      </c>
      <c r="DB18" s="16" t="s">
        <v>3605</v>
      </c>
      <c r="DC18" s="18">
        <f>IF(RUN_YEARS &gt; 1,(A1L551C7 + A1L551C16) / 2, 0)</f>
        <v>542.99150000000009</v>
      </c>
      <c r="DD18" s="16" t="s">
        <v>3606</v>
      </c>
      <c r="DE18" s="18">
        <f>IF(A1L551C50 &lt;&gt; 0,A1L551C51 / A1L551C50,0)</f>
        <v>0.81128786918494111</v>
      </c>
      <c r="DF18" s="16" t="s">
        <v>3607</v>
      </c>
      <c r="DG18" s="18">
        <f>_xlfn.SINGLE(IF(A1L551C53 = 0,A1L556C53, A1L551C53))</f>
        <v>0.81128786918494111</v>
      </c>
      <c r="DH18" s="16" t="s">
        <v>3608</v>
      </c>
      <c r="DI18" s="18">
        <f>IF(RUN_YEARS &gt; 2,(A1L551C1 + A1L551C10 + A1L551C19) / 3, 0)</f>
        <v>95.466666666666654</v>
      </c>
      <c r="DJ18" s="16" t="s">
        <v>3609</v>
      </c>
      <c r="DK18" s="18">
        <f>IF(RUN_YEARS &gt; 2,(A1L551C2 + A1L551C11 + A1L551C20) / 3, 0)</f>
        <v>217.12166666666667</v>
      </c>
      <c r="DL18" s="16" t="s">
        <v>3610</v>
      </c>
      <c r="DM18" s="18">
        <f>IF(RUN_YEARS &gt; 2,(A1L551C3 + A1L551C12 + A1L551C21) / 3, 0)</f>
        <v>238.19033333333331</v>
      </c>
      <c r="DN18" s="16" t="s">
        <v>3611</v>
      </c>
      <c r="DO18" s="18">
        <f>IF(RUN_YEARS &gt; 2,(A1L551C4 + A1L551C13 + A1L551C22) / 3, 0)</f>
        <v>35.502333333333333</v>
      </c>
      <c r="DP18" s="16" t="s">
        <v>3612</v>
      </c>
      <c r="DQ18" s="18">
        <f>IF(RUN_YEARS &gt; 2,(A1L551C5 + A1L551C14 + A1L551C23) / 3, 0)</f>
        <v>646.24533333333329</v>
      </c>
      <c r="DR18" s="16" t="s">
        <v>3613</v>
      </c>
      <c r="DS18" s="18">
        <f>IF(RUN_YEARS &gt; 2,(A1L551C6 + A1L551C15 + A1L551C24) / 3, 0)</f>
        <v>526.31666666666661</v>
      </c>
      <c r="DT18" s="16" t="s">
        <v>3614</v>
      </c>
      <c r="DU18" s="18">
        <f>IF(RUN_YEARS &gt; 2,(A1L551C7 + A1L551C16 + A1L551C25) / 3, 0)</f>
        <v>586.28100000000006</v>
      </c>
      <c r="DV18" s="16" t="s">
        <v>3615</v>
      </c>
      <c r="DW18" s="18">
        <f>IF(A1L551C59 &lt;&gt; 0,A1L551C60 / A1L551C59,0)</f>
        <v>0.81442238654463528</v>
      </c>
      <c r="DX18" s="16" t="s">
        <v>3616</v>
      </c>
      <c r="DY18" s="18">
        <f>_xlfn.SINGLE(IF(A1L551C62 = 0,A1L556C62, A1L551C62))</f>
        <v>0.81442238654463528</v>
      </c>
      <c r="DZ18" s="16" t="s">
        <v>3617</v>
      </c>
      <c r="EA18" s="18">
        <f>IF(RUN_YEARS &gt; 3,(A1L551C1 + A1L551C10 + A1L551C19 + A1L551C28) / 4, 0)</f>
        <v>103.30224999999999</v>
      </c>
      <c r="EB18" s="16" t="s">
        <v>3618</v>
      </c>
      <c r="EC18" s="18">
        <f>IF(RUN_YEARS &gt; 3,(A1L551C2 + A1L551C11 + A1L551C20 + A1L551C29) / 4, 0)</f>
        <v>228.96275</v>
      </c>
      <c r="ED18" s="16" t="s">
        <v>3619</v>
      </c>
      <c r="EE18" s="18">
        <f>IF(RUN_YEARS &gt; 3,(A1L551C3 + A1L551C12 + A1L551C21 + A1L551C30) / 4, 0)</f>
        <v>234.43574999999998</v>
      </c>
      <c r="EF18" s="16" t="s">
        <v>3620</v>
      </c>
      <c r="EG18" s="18">
        <f>IF(RUN_YEARS &gt; 3,(A1L551C4 + A1L551C13 + A1L551C22 + A1L551C31) / 4, 0)</f>
        <v>33.305</v>
      </c>
      <c r="EH18" s="16" t="s">
        <v>3621</v>
      </c>
      <c r="EI18" s="18">
        <f>IF(RUN_YEARS &gt; 3,(A1L551C5 + A1L551C14 + A1L551C23 + A1L551C32) / 4, 0)</f>
        <v>670.00299999999993</v>
      </c>
      <c r="EJ18" s="16" t="s">
        <v>3622</v>
      </c>
      <c r="EK18" s="18">
        <f>IF(RUN_YEARS &gt; 3,(A1L551C6 + A1L551C15 + A1L551C24 + A1L551C33) / 4, 0)</f>
        <v>530.00849999999991</v>
      </c>
      <c r="EL18" s="16" t="s">
        <v>3623</v>
      </c>
      <c r="EM18" s="18">
        <f>IF(RUN_YEARS &gt; 3,(A1L551C7 + A1L551C16 + A1L551C25 + A1L551C34) / 4, 0)</f>
        <v>600.00575000000003</v>
      </c>
      <c r="EN18" s="16" t="s">
        <v>3624</v>
      </c>
      <c r="EO18" s="18">
        <f>IF(A1L551C68 &lt;&gt; 0,A1L551C69 / A1L551C68,0)</f>
        <v>0.79105392065408653</v>
      </c>
      <c r="EP18" s="16" t="s">
        <v>3625</v>
      </c>
      <c r="EQ18" s="18">
        <f>_xlfn.SINGLE(IF(A1L551C71 = 0,A1L556C71, A1L551C71))</f>
        <v>0.79105392065408653</v>
      </c>
      <c r="ER18" s="16" t="s">
        <v>3626</v>
      </c>
      <c r="ES18" s="18">
        <f>IF(RUN_YEARS &gt; 4,(A1L551C1 + A1L551C10 + A1L551C19 + A1L551C28 + A1L551C37) / 5, 0)</f>
        <v>108.02359999999999</v>
      </c>
      <c r="ET18" s="16" t="s">
        <v>3627</v>
      </c>
      <c r="EU18" s="18">
        <f>IF(RUN_YEARS &gt; 4,(A1L551C2 + A1L551C11 + A1L551C20 + A1L551C29 + A1L551C38) / 5, 0)</f>
        <v>243.86219999999997</v>
      </c>
      <c r="EV18" s="16" t="s">
        <v>3628</v>
      </c>
      <c r="EW18" s="18">
        <f>IF(RUN_YEARS &gt; 4,(A1L551C3 + A1L551C12 + A1L551C21 + A1L551C30 + A1L551C39) / 5, 0)</f>
        <v>241.72079999999997</v>
      </c>
      <c r="EX18" s="16" t="s">
        <v>3629</v>
      </c>
      <c r="EY18" s="18">
        <f>IF(RUN_YEARS &gt; 4,(A1L551C4 + A1L551C13 + A1L551C22 + A1L551C31 + A1L551C40) / 5, 0)</f>
        <v>31.185199999999998</v>
      </c>
      <c r="EZ18" s="16" t="s">
        <v>3630</v>
      </c>
      <c r="FA18" s="18">
        <f>IF(RUN_YEARS &gt; 4,(A1L551C5 + A1L551C14 + A1L551C23 + A1L551C32 + A1L551C41) / 5, 0)</f>
        <v>701.63019999999995</v>
      </c>
      <c r="FB18" s="16" t="s">
        <v>3631</v>
      </c>
      <c r="FC18" s="18">
        <f>IF(RUN_YEARS &gt; 4,(A1L551C6 + A1L551C15 + A1L551C24 + A1L551C33 + A1L551C42) / 5, 0)</f>
        <v>547.95339999999999</v>
      </c>
      <c r="FD18" s="16" t="s">
        <v>3632</v>
      </c>
      <c r="FE18" s="18">
        <f>IF(RUN_YEARS &gt; 4,(A1L551C7 + A1L551C16 + A1L551C25 + A1L551C34 + A1L551C43) / 5, 0)</f>
        <v>624.79180000000008</v>
      </c>
      <c r="FF18" s="16" t="s">
        <v>3633</v>
      </c>
      <c r="FG18" s="18">
        <f>IF(A1L551C77 &lt;&gt; 0,A1L551C78 / A1L551C77,0)</f>
        <v>0.78097179967452945</v>
      </c>
      <c r="FH18" s="16" t="s">
        <v>3634</v>
      </c>
      <c r="FI18" s="18">
        <f>_xlfn.SINGLE(IF(A1L551C80 = 0,A1L556C80, A1L551C80))</f>
        <v>0.78097179967452945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70.494</v>
      </c>
      <c r="F19" s="16" t="s">
        <v>2959</v>
      </c>
      <c r="G19" s="6">
        <v>9.4109999999999996</v>
      </c>
      <c r="H19" s="16" t="s">
        <v>2959</v>
      </c>
      <c r="I19" s="6">
        <v>10.807</v>
      </c>
      <c r="J19" s="16" t="s">
        <v>2959</v>
      </c>
      <c r="K19" s="6">
        <v>1.667</v>
      </c>
      <c r="L19" s="16" t="s">
        <v>3635</v>
      </c>
      <c r="M19" s="1">
        <f>(A1L552C1 * 2 + A1L552C2 + A1L552C3)</f>
        <v>161.20599999999999</v>
      </c>
      <c r="N19" s="16" t="s">
        <v>3636</v>
      </c>
      <c r="O19" s="1">
        <f>(A1L552C4 * 2 + A1L552C2 + A1L552C3)</f>
        <v>23.552</v>
      </c>
      <c r="P19" s="16" t="s">
        <v>3637</v>
      </c>
      <c r="Q19" s="1">
        <f>(A1L552C1 + A1L552C2 + A1L552C3 + A1L552C4)</f>
        <v>92.379000000000005</v>
      </c>
      <c r="R19" s="16" t="s">
        <v>3638</v>
      </c>
      <c r="S19" s="18">
        <f>IF(A1L552C5 &lt;&gt; 0,A1L552C6 / A1L552C5,0)</f>
        <v>0.14609878044241531</v>
      </c>
      <c r="T19" s="16" t="s">
        <v>3639</v>
      </c>
      <c r="U19" s="18">
        <f>_xlfn.SINGLE(IF(A1L552C8 = 0,A1L556C8, A1L552C8))</f>
        <v>0.14609878044241531</v>
      </c>
      <c r="V19" s="16" t="s">
        <v>2965</v>
      </c>
      <c r="W19" s="6">
        <v>70.783000000000001</v>
      </c>
      <c r="X19" s="16" t="s">
        <v>2965</v>
      </c>
      <c r="Y19" s="6">
        <v>20.507999999999999</v>
      </c>
      <c r="Z19" s="16" t="s">
        <v>2965</v>
      </c>
      <c r="AA19" s="6">
        <v>23.722999999999999</v>
      </c>
      <c r="AB19" s="16" t="s">
        <v>2965</v>
      </c>
      <c r="AC19" s="6">
        <v>5.3999999999999999E-2</v>
      </c>
      <c r="AD19" s="16" t="s">
        <v>3640</v>
      </c>
      <c r="AE19" s="1">
        <f>(A1L552C10 * 2 + A1L552C11 + A1L552C12)</f>
        <v>185.79700000000003</v>
      </c>
      <c r="AF19" s="16" t="s">
        <v>3641</v>
      </c>
      <c r="AG19" s="1">
        <f>(A1L552C13 * 2 + A1L552C11 + A1L552C12)</f>
        <v>44.338999999999999</v>
      </c>
      <c r="AH19" s="16" t="s">
        <v>3642</v>
      </c>
      <c r="AI19" s="1">
        <f>(A1L552C10 + A1L552C11 + A1L552C12 + A1L552C13)</f>
        <v>115.068</v>
      </c>
      <c r="AJ19" s="16" t="s">
        <v>3643</v>
      </c>
      <c r="AK19" s="18">
        <f>IF(A1L552C14 &lt;&gt; 0,A1L552C15 / A1L552C14,0)</f>
        <v>0.23864217398558638</v>
      </c>
      <c r="AL19" s="16" t="s">
        <v>3644</v>
      </c>
      <c r="AM19" s="18">
        <f>_xlfn.SINGLE(IF(A1L552C17 = 0,A1L556C17, A1L552C17))</f>
        <v>0.23864217398558638</v>
      </c>
      <c r="AN19" s="16" t="s">
        <v>2971</v>
      </c>
      <c r="AO19" s="6">
        <v>68.001000000000005</v>
      </c>
      <c r="AP19" s="16" t="s">
        <v>2971</v>
      </c>
      <c r="AQ19" s="6">
        <v>12.759</v>
      </c>
      <c r="AR19" s="16" t="s">
        <v>2971</v>
      </c>
      <c r="AS19" s="6">
        <v>16.533999999999999</v>
      </c>
      <c r="AT19" s="16" t="s">
        <v>2971</v>
      </c>
      <c r="AU19" s="6">
        <v>0</v>
      </c>
      <c r="AV19" s="16" t="s">
        <v>3645</v>
      </c>
      <c r="AW19" s="1">
        <f>(A1L552C19 * 2 + A1L552C20 + A1L552C21)</f>
        <v>165.29500000000002</v>
      </c>
      <c r="AX19" s="16" t="s">
        <v>3646</v>
      </c>
      <c r="AY19" s="1">
        <f>(A1L552C22 * 2 + A1L552C20 + A1L552C21)</f>
        <v>29.292999999999999</v>
      </c>
      <c r="AZ19" s="16" t="s">
        <v>3647</v>
      </c>
      <c r="BA19" s="1">
        <f>(A1L552C19 + A1L552C20 + A1L552C21 + A1L552C22)</f>
        <v>97.294000000000011</v>
      </c>
      <c r="BB19" s="16" t="s">
        <v>3648</v>
      </c>
      <c r="BC19" s="18">
        <f>IF(A1L552C23 &lt;&gt; 0,A1L552C24 / A1L552C23,0)</f>
        <v>0.17721649172691248</v>
      </c>
      <c r="BD19" s="16" t="s">
        <v>3649</v>
      </c>
      <c r="BE19" s="18">
        <f>_xlfn.SINGLE(IF(A1L552C26 = 0,A1L556C26, A1L552C26))</f>
        <v>0.17721649172691248</v>
      </c>
      <c r="BF19" s="16" t="s">
        <v>2977</v>
      </c>
      <c r="BG19" s="6">
        <v>47.820999999999998</v>
      </c>
      <c r="BH19" s="16" t="s">
        <v>2977</v>
      </c>
      <c r="BI19" s="6">
        <v>8.83</v>
      </c>
      <c r="BJ19" s="16" t="s">
        <v>2977</v>
      </c>
      <c r="BK19" s="6">
        <v>31.013999999999999</v>
      </c>
      <c r="BL19" s="16" t="s">
        <v>2977</v>
      </c>
      <c r="BM19" s="6">
        <v>0.32500000000000001</v>
      </c>
      <c r="BN19" s="16" t="s">
        <v>3650</v>
      </c>
      <c r="BO19" s="1">
        <f>(A1L552C28 * 2 + A1L552C29 + A1L552C30)</f>
        <v>135.48599999999999</v>
      </c>
      <c r="BP19" s="16" t="s">
        <v>3651</v>
      </c>
      <c r="BQ19" s="1">
        <f>(A1L552C31 * 2 + A1L552C29 + A1L552C30)</f>
        <v>40.494</v>
      </c>
      <c r="BR19" s="16" t="s">
        <v>3652</v>
      </c>
      <c r="BS19" s="1">
        <f>(A1L552C28 + A1L552C29 + A1L552C30 + A1L552C31)</f>
        <v>87.99</v>
      </c>
      <c r="BT19" s="16" t="s">
        <v>3653</v>
      </c>
      <c r="BU19" s="18">
        <f>IF(A1L552C32 &lt;&gt; 0,A1L552C33 / A1L552C32,0)</f>
        <v>0.29887958903502948</v>
      </c>
      <c r="BV19" s="16" t="s">
        <v>3654</v>
      </c>
      <c r="BW19" s="18">
        <f>_xlfn.SINGLE(IF(A1L552C35 = 0,A1L556C35, A1L552C35))</f>
        <v>0.29887958903502948</v>
      </c>
      <c r="BX19" s="16" t="s">
        <v>2983</v>
      </c>
      <c r="BY19" s="6">
        <v>42.655999999999999</v>
      </c>
      <c r="BZ19" s="16" t="s">
        <v>2983</v>
      </c>
      <c r="CA19" s="6">
        <v>11.302</v>
      </c>
      <c r="CB19" s="16" t="s">
        <v>2983</v>
      </c>
      <c r="CC19" s="6">
        <v>31.425000000000001</v>
      </c>
      <c r="CD19" s="16" t="s">
        <v>2983</v>
      </c>
      <c r="CE19" s="6">
        <v>0.10100000000000001</v>
      </c>
      <c r="CF19" s="16" t="s">
        <v>3655</v>
      </c>
      <c r="CG19" s="1">
        <f>(A1L552C37 * 2 + A1L552C38 + A1L552C39)</f>
        <v>128.03900000000002</v>
      </c>
      <c r="CH19" s="16" t="s">
        <v>3656</v>
      </c>
      <c r="CI19" s="1">
        <f>(A1L552C40 * 2 + A1L552C38 + A1L552C39)</f>
        <v>42.929000000000002</v>
      </c>
      <c r="CJ19" s="16" t="s">
        <v>3657</v>
      </c>
      <c r="CK19" s="1">
        <f>(A1L552C37 + A1L552C38 + A1L552C39 + A1L552C40)</f>
        <v>85.483999999999995</v>
      </c>
      <c r="CL19" s="16" t="s">
        <v>3658</v>
      </c>
      <c r="CM19" s="18">
        <f>IF(A1L552C41 &lt;&gt; 0,A1L552C42 / A1L552C41,0)</f>
        <v>0.33528065667491935</v>
      </c>
      <c r="CN19" s="16" t="s">
        <v>3659</v>
      </c>
      <c r="CO19" s="18">
        <f>_xlfn.SINGLE(IF(A1L552C44 = 0,A1L556C44, A1L552C44))</f>
        <v>0.33528065667491935</v>
      </c>
      <c r="CP19" s="16" t="s">
        <v>3660</v>
      </c>
      <c r="CQ19" s="18">
        <f>IF(RUN_YEARS &gt; 1,(A1L552C1 + A1L552C10) / 2, 0)</f>
        <v>70.638499999999993</v>
      </c>
      <c r="CR19" s="16" t="s">
        <v>3661</v>
      </c>
      <c r="CS19" s="18">
        <f>IF(RUN_YEARS &gt; 1,(A1L552C2 + A1L552C11) / 2, 0)</f>
        <v>14.959499999999998</v>
      </c>
      <c r="CT19" s="16" t="s">
        <v>3662</v>
      </c>
      <c r="CU19" s="18">
        <f>IF(RUN_YEARS &gt; 1,(A1L552C3 + A1L552C12) / 2, 0)</f>
        <v>17.265000000000001</v>
      </c>
      <c r="CV19" s="16" t="s">
        <v>3663</v>
      </c>
      <c r="CW19" s="18">
        <f>IF(RUN_YEARS &gt; 1,(A1L552C4 + A1L552C13) / 2, 0)</f>
        <v>0.86050000000000004</v>
      </c>
      <c r="CX19" s="16" t="s">
        <v>3664</v>
      </c>
      <c r="CY19" s="18">
        <f>IF(RUN_YEARS &gt; 1,(A1L552C5 + A1L552C14) / 2, 0)</f>
        <v>173.50150000000002</v>
      </c>
      <c r="CZ19" s="16" t="s">
        <v>3665</v>
      </c>
      <c r="DA19" s="18">
        <f>IF(RUN_YEARS &gt; 1,(A1L552C6 + A1L552C15) / 2, 0)</f>
        <v>33.945499999999996</v>
      </c>
      <c r="DB19" s="16" t="s">
        <v>3666</v>
      </c>
      <c r="DC19" s="18">
        <f>IF(RUN_YEARS &gt; 1,(A1L552C7 + A1L552C16) / 2, 0)</f>
        <v>103.7235</v>
      </c>
      <c r="DD19" s="16" t="s">
        <v>3667</v>
      </c>
      <c r="DE19" s="18">
        <f>IF(A1L552C50 &lt;&gt; 0,A1L552C51 / A1L552C50,0)</f>
        <v>0.19564960533482414</v>
      </c>
      <c r="DF19" s="16" t="s">
        <v>3668</v>
      </c>
      <c r="DG19" s="18">
        <f>_xlfn.SINGLE(IF(A1L552C53 = 0,A1L556C53, A1L552C53))</f>
        <v>0.19564960533482414</v>
      </c>
      <c r="DH19" s="16" t="s">
        <v>3669</v>
      </c>
      <c r="DI19" s="18">
        <f>IF(RUN_YEARS &gt; 2,(A1L552C1 + A1L552C10 + A1L552C19) / 3, 0)</f>
        <v>69.759333333333331</v>
      </c>
      <c r="DJ19" s="16" t="s">
        <v>3670</v>
      </c>
      <c r="DK19" s="18">
        <f>IF(RUN_YEARS &gt; 2,(A1L552C2 + A1L552C11 + A1L552C20) / 3, 0)</f>
        <v>14.225999999999999</v>
      </c>
      <c r="DL19" s="16" t="s">
        <v>3671</v>
      </c>
      <c r="DM19" s="18">
        <f>IF(RUN_YEARS &gt; 2,(A1L552C3 + A1L552C12 + A1L552C21) / 3, 0)</f>
        <v>17.021333333333335</v>
      </c>
      <c r="DN19" s="16" t="s">
        <v>3672</v>
      </c>
      <c r="DO19" s="18">
        <f>IF(RUN_YEARS &gt; 2,(A1L552C4 + A1L552C13 + A1L552C22) / 3, 0)</f>
        <v>0.57366666666666666</v>
      </c>
      <c r="DP19" s="16" t="s">
        <v>3673</v>
      </c>
      <c r="DQ19" s="18">
        <f>IF(RUN_YEARS &gt; 2,(A1L552C5 + A1L552C14 + A1L552C23) / 3, 0)</f>
        <v>170.76599999999999</v>
      </c>
      <c r="DR19" s="16" t="s">
        <v>3674</v>
      </c>
      <c r="DS19" s="18">
        <f>IF(RUN_YEARS &gt; 2,(A1L552C6 + A1L552C15 + A1L552C24) / 3, 0)</f>
        <v>32.394666666666666</v>
      </c>
      <c r="DT19" s="16" t="s">
        <v>3675</v>
      </c>
      <c r="DU19" s="18">
        <f>IF(RUN_YEARS &gt; 2,(A1L552C7 + A1L552C16 + A1L552C25) / 3, 0)</f>
        <v>101.58033333333333</v>
      </c>
      <c r="DV19" s="16" t="s">
        <v>3676</v>
      </c>
      <c r="DW19" s="18">
        <f>IF(A1L552C59 &lt;&gt; 0,A1L552C60 / A1L552C59,0)</f>
        <v>0.18970208745690986</v>
      </c>
      <c r="DX19" s="16" t="s">
        <v>3677</v>
      </c>
      <c r="DY19" s="18">
        <f>_xlfn.SINGLE(IF(A1L552C62 = 0,A1L556C62, A1L552C62))</f>
        <v>0.18970208745690986</v>
      </c>
      <c r="DZ19" s="16" t="s">
        <v>3678</v>
      </c>
      <c r="EA19" s="18">
        <f>IF(RUN_YEARS &gt; 3,(A1L552C1 + A1L552C10 + A1L552C19 + A1L552C28) / 4, 0)</f>
        <v>64.274749999999997</v>
      </c>
      <c r="EB19" s="16" t="s">
        <v>3679</v>
      </c>
      <c r="EC19" s="18">
        <f>IF(RUN_YEARS &gt; 3,(A1L552C2 + A1L552C11 + A1L552C20 + A1L552C29) / 4, 0)</f>
        <v>12.876999999999999</v>
      </c>
      <c r="ED19" s="16" t="s">
        <v>3680</v>
      </c>
      <c r="EE19" s="18">
        <f>IF(RUN_YEARS &gt; 3,(A1L552C3 + A1L552C12 + A1L552C21 + A1L552C30) / 4, 0)</f>
        <v>20.519500000000001</v>
      </c>
      <c r="EF19" s="16" t="s">
        <v>3681</v>
      </c>
      <c r="EG19" s="18">
        <f>IF(RUN_YEARS &gt; 3,(A1L552C4 + A1L552C13 + A1L552C22 + A1L552C31) / 4, 0)</f>
        <v>0.51150000000000007</v>
      </c>
      <c r="EH19" s="16" t="s">
        <v>3682</v>
      </c>
      <c r="EI19" s="18">
        <f>IF(RUN_YEARS &gt; 3,(A1L552C5 + A1L552C14 + A1L552C23 + A1L552C32) / 4, 0)</f>
        <v>161.946</v>
      </c>
      <c r="EJ19" s="16" t="s">
        <v>3683</v>
      </c>
      <c r="EK19" s="18">
        <f>IF(RUN_YEARS &gt; 3,(A1L552C6 + A1L552C15 + A1L552C24 + A1L552C33) / 4, 0)</f>
        <v>34.419499999999999</v>
      </c>
      <c r="EL19" s="16" t="s">
        <v>3684</v>
      </c>
      <c r="EM19" s="18">
        <f>IF(RUN_YEARS &gt; 3,(A1L552C7 + A1L552C16 + A1L552C25 + A1L552C34) / 4, 0)</f>
        <v>98.182749999999999</v>
      </c>
      <c r="EN19" s="16" t="s">
        <v>3685</v>
      </c>
      <c r="EO19" s="18">
        <f>IF(A1L552C68 &lt;&gt; 0,A1L552C69 / A1L552C68,0)</f>
        <v>0.21253689501438752</v>
      </c>
      <c r="EP19" s="16" t="s">
        <v>3686</v>
      </c>
      <c r="EQ19" s="18">
        <f>_xlfn.SINGLE(IF(A1L552C71 = 0,A1L556C71, A1L552C71))</f>
        <v>0.21253689501438752</v>
      </c>
      <c r="ER19" s="16" t="s">
        <v>3687</v>
      </c>
      <c r="ES19" s="18">
        <f>IF(RUN_YEARS &gt; 4,(A1L552C1 + A1L552C10 + A1L552C19 + A1L552C28 + A1L552C37) / 5, 0)</f>
        <v>59.951000000000001</v>
      </c>
      <c r="ET19" s="16" t="s">
        <v>3688</v>
      </c>
      <c r="EU19" s="18">
        <f>IF(RUN_YEARS &gt; 4,(A1L552C2 + A1L552C11 + A1L552C20 + A1L552C29 + A1L552C38) / 5, 0)</f>
        <v>12.561999999999999</v>
      </c>
      <c r="EV19" s="16" t="s">
        <v>3689</v>
      </c>
      <c r="EW19" s="18">
        <f>IF(RUN_YEARS &gt; 4,(A1L552C3 + A1L552C12 + A1L552C21 + A1L552C30 + A1L552C39) / 5, 0)</f>
        <v>22.700600000000001</v>
      </c>
      <c r="EX19" s="16" t="s">
        <v>3690</v>
      </c>
      <c r="EY19" s="18">
        <f>IF(RUN_YEARS &gt; 4,(A1L552C4 + A1L552C13 + A1L552C22 + A1L552C31 + A1L552C40) / 5, 0)</f>
        <v>0.42940000000000006</v>
      </c>
      <c r="EZ19" s="16" t="s">
        <v>3691</v>
      </c>
      <c r="FA19" s="18">
        <f>IF(RUN_YEARS &gt; 4,(A1L552C5 + A1L552C14 + A1L552C23 + A1L552C32 + A1L552C41) / 5, 0)</f>
        <v>155.16460000000001</v>
      </c>
      <c r="FB19" s="16" t="s">
        <v>3692</v>
      </c>
      <c r="FC19" s="18">
        <f>IF(RUN_YEARS &gt; 4,(A1L552C6 + A1L552C15 + A1L552C24 + A1L552C33 + A1L552C42) / 5, 0)</f>
        <v>36.121400000000001</v>
      </c>
      <c r="FD19" s="16" t="s">
        <v>3693</v>
      </c>
      <c r="FE19" s="18">
        <f>IF(RUN_YEARS &gt; 4,(A1L552C7 + A1L552C16 + A1L552C25 + A1L552C34 + A1L552C43) / 5, 0)</f>
        <v>95.643000000000001</v>
      </c>
      <c r="FF19" s="16" t="s">
        <v>3694</v>
      </c>
      <c r="FG19" s="18">
        <f>IF(A1L552C77 &lt;&gt; 0,A1L552C78 / A1L552C77,0)</f>
        <v>0.23279407803068483</v>
      </c>
      <c r="FH19" s="16" t="s">
        <v>3695</v>
      </c>
      <c r="FI19" s="18">
        <f>_xlfn.SINGLE(IF(A1L552C80 = 0,A1L556C80, A1L552C80))</f>
        <v>0.23279407803068483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6.5000000000000002E-2</v>
      </c>
      <c r="F20" s="16" t="s">
        <v>2959</v>
      </c>
      <c r="G20" s="6">
        <v>0</v>
      </c>
      <c r="H20" s="16" t="s">
        <v>2959</v>
      </c>
      <c r="I20" s="6">
        <v>1.6E-2</v>
      </c>
      <c r="J20" s="16" t="s">
        <v>2959</v>
      </c>
      <c r="K20" s="6">
        <v>0</v>
      </c>
      <c r="L20" s="16" t="s">
        <v>3696</v>
      </c>
      <c r="M20" s="1">
        <f>(A1L553C1 * 2 + A1L553C2 + A1L553C3)</f>
        <v>0.14600000000000002</v>
      </c>
      <c r="N20" s="16" t="s">
        <v>3697</v>
      </c>
      <c r="O20" s="1">
        <f>(A1L553C4 * 2 + A1L553C2 + A1L553C3)</f>
        <v>1.6E-2</v>
      </c>
      <c r="P20" s="16" t="s">
        <v>3698</v>
      </c>
      <c r="Q20" s="1">
        <f>(A1L553C1 + A1L553C2 + A1L553C3 + A1L553C4)</f>
        <v>8.1000000000000003E-2</v>
      </c>
      <c r="R20" s="16" t="s">
        <v>3699</v>
      </c>
      <c r="S20" s="18">
        <f>IF(A1L553C5 &lt;&gt; 0,A1L553C6 / A1L553C5,0)</f>
        <v>0.1095890410958904</v>
      </c>
      <c r="T20" s="16" t="s">
        <v>3700</v>
      </c>
      <c r="U20" s="18">
        <f>_xlfn.SINGLE(IF(A1L553C8 = 0,A1L556C8, A1L553C8))</f>
        <v>0.1095890410958904</v>
      </c>
      <c r="V20" s="16" t="s">
        <v>2965</v>
      </c>
      <c r="W20" s="6">
        <v>0.22</v>
      </c>
      <c r="X20" s="16" t="s">
        <v>2965</v>
      </c>
      <c r="Y20" s="6">
        <v>0</v>
      </c>
      <c r="Z20" s="16" t="s">
        <v>2965</v>
      </c>
      <c r="AA20" s="6">
        <v>0.02</v>
      </c>
      <c r="AB20" s="16" t="s">
        <v>2965</v>
      </c>
      <c r="AC20" s="6">
        <v>0</v>
      </c>
      <c r="AD20" s="16" t="s">
        <v>3701</v>
      </c>
      <c r="AE20" s="1">
        <f>(A1L553C10 * 2 + A1L553C11 + A1L553C12)</f>
        <v>0.46</v>
      </c>
      <c r="AF20" s="16" t="s">
        <v>3702</v>
      </c>
      <c r="AG20" s="1">
        <f>(A1L553C13 * 2 + A1L553C11 + A1L553C12)</f>
        <v>0.02</v>
      </c>
      <c r="AH20" s="16" t="s">
        <v>3703</v>
      </c>
      <c r="AI20" s="1">
        <f>(A1L553C10 + A1L553C11 + A1L553C12 + A1L553C13)</f>
        <v>0.24</v>
      </c>
      <c r="AJ20" s="16" t="s">
        <v>3704</v>
      </c>
      <c r="AK20" s="18">
        <f>IF(A1L553C14 &lt;&gt; 0,A1L553C15 / A1L553C14,0)</f>
        <v>4.3478260869565216E-2</v>
      </c>
      <c r="AL20" s="16" t="s">
        <v>3705</v>
      </c>
      <c r="AM20" s="18">
        <f>_xlfn.SINGLE(IF(A1L553C17 = 0,A1L556C17, A1L553C17))</f>
        <v>4.3478260869565216E-2</v>
      </c>
      <c r="AN20" s="16" t="s">
        <v>2971</v>
      </c>
      <c r="AO20" s="6">
        <v>0.13600000000000001</v>
      </c>
      <c r="AP20" s="16" t="s">
        <v>2971</v>
      </c>
      <c r="AQ20" s="6">
        <v>0</v>
      </c>
      <c r="AR20" s="16" t="s">
        <v>2971</v>
      </c>
      <c r="AS20" s="6">
        <v>0.03</v>
      </c>
      <c r="AT20" s="16" t="s">
        <v>2971</v>
      </c>
      <c r="AU20" s="6">
        <v>3.5000000000000003E-2</v>
      </c>
      <c r="AV20" s="16" t="s">
        <v>3706</v>
      </c>
      <c r="AW20" s="1">
        <f>(A1L553C19 * 2 + A1L553C20 + A1L553C21)</f>
        <v>0.30200000000000005</v>
      </c>
      <c r="AX20" s="16" t="s">
        <v>3707</v>
      </c>
      <c r="AY20" s="1">
        <f>(A1L553C22 * 2 + A1L553C20 + A1L553C21)</f>
        <v>0.1</v>
      </c>
      <c r="AZ20" s="16" t="s">
        <v>3708</v>
      </c>
      <c r="BA20" s="1">
        <f>(A1L553C19 + A1L553C20 + A1L553C21 + A1L553C22)</f>
        <v>0.20100000000000001</v>
      </c>
      <c r="BB20" s="16" t="s">
        <v>3709</v>
      </c>
      <c r="BC20" s="18">
        <f>IF(A1L553C23 &lt;&gt; 0,A1L553C24 / A1L553C23,0)</f>
        <v>0.33112582781456951</v>
      </c>
      <c r="BD20" s="16" t="s">
        <v>3710</v>
      </c>
      <c r="BE20" s="18">
        <f>_xlfn.SINGLE(IF(A1L553C26 = 0,A1L556C26, A1L553C26))</f>
        <v>0.33112582781456951</v>
      </c>
      <c r="BF20" s="16" t="s">
        <v>2977</v>
      </c>
      <c r="BG20" s="6">
        <v>0</v>
      </c>
      <c r="BH20" s="16" t="s">
        <v>2977</v>
      </c>
      <c r="BI20" s="6">
        <v>0</v>
      </c>
      <c r="BJ20" s="16" t="s">
        <v>2977</v>
      </c>
      <c r="BK20" s="6">
        <v>0.14099999999999999</v>
      </c>
      <c r="BL20" s="16" t="s">
        <v>2977</v>
      </c>
      <c r="BM20" s="6">
        <v>0</v>
      </c>
      <c r="BN20" s="16" t="s">
        <v>3711</v>
      </c>
      <c r="BO20" s="1">
        <f>(A1L553C28 * 2 + A1L553C29 + A1L553C30)</f>
        <v>0.14099999999999999</v>
      </c>
      <c r="BP20" s="16" t="s">
        <v>3712</v>
      </c>
      <c r="BQ20" s="1">
        <f>(A1L553C31 * 2 + A1L553C29 + A1L553C30)</f>
        <v>0.14099999999999999</v>
      </c>
      <c r="BR20" s="16" t="s">
        <v>3713</v>
      </c>
      <c r="BS20" s="1">
        <f>(A1L553C28 + A1L553C29 + A1L553C30 + A1L553C31)</f>
        <v>0.14099999999999999</v>
      </c>
      <c r="BT20" s="16" t="s">
        <v>3714</v>
      </c>
      <c r="BU20" s="18">
        <f>IF(A1L553C32 &lt;&gt; 0,A1L553C33 / A1L553C32,0)</f>
        <v>1</v>
      </c>
      <c r="BV20" s="16" t="s">
        <v>3715</v>
      </c>
      <c r="BW20" s="18">
        <f>_xlfn.SINGLE(IF(A1L553C35 = 0,A1L556C35, A1L553C35))</f>
        <v>1</v>
      </c>
      <c r="BX20" s="16" t="s">
        <v>2983</v>
      </c>
      <c r="BY20" s="6">
        <v>0</v>
      </c>
      <c r="BZ20" s="16" t="s">
        <v>2983</v>
      </c>
      <c r="CA20" s="6">
        <v>2.4E-2</v>
      </c>
      <c r="CB20" s="16" t="s">
        <v>2983</v>
      </c>
      <c r="CC20" s="6">
        <v>0.23499999999999999</v>
      </c>
      <c r="CD20" s="16" t="s">
        <v>2983</v>
      </c>
      <c r="CE20" s="6">
        <v>0</v>
      </c>
      <c r="CF20" s="16" t="s">
        <v>3716</v>
      </c>
      <c r="CG20" s="1">
        <f>(A1L553C37 * 2 + A1L553C38 + A1L553C39)</f>
        <v>0.25900000000000001</v>
      </c>
      <c r="CH20" s="16" t="s">
        <v>3717</v>
      </c>
      <c r="CI20" s="1">
        <f>(A1L553C40 * 2 + A1L553C38 + A1L553C39)</f>
        <v>0.25900000000000001</v>
      </c>
      <c r="CJ20" s="16" t="s">
        <v>3718</v>
      </c>
      <c r="CK20" s="1">
        <f>(A1L553C37 + A1L553C38 + A1L553C39 + A1L553C40)</f>
        <v>0.25900000000000001</v>
      </c>
      <c r="CL20" s="16" t="s">
        <v>3719</v>
      </c>
      <c r="CM20" s="18">
        <f>IF(A1L553C41 &lt;&gt; 0,A1L553C42 / A1L553C41,0)</f>
        <v>1</v>
      </c>
      <c r="CN20" s="16" t="s">
        <v>3720</v>
      </c>
      <c r="CO20" s="18">
        <f>_xlfn.SINGLE(IF(A1L553C44 = 0,A1L556C44, A1L553C44))</f>
        <v>1</v>
      </c>
      <c r="CP20" s="16" t="s">
        <v>3721</v>
      </c>
      <c r="CQ20" s="18">
        <f>IF(RUN_YEARS &gt; 1,(A1L553C1 + A1L553C10) / 2, 0)</f>
        <v>0.14250000000000002</v>
      </c>
      <c r="CR20" s="16" t="s">
        <v>3722</v>
      </c>
      <c r="CS20" s="18">
        <f>IF(RUN_YEARS &gt; 1,(A1L553C2 + A1L553C11) / 2, 0)</f>
        <v>0</v>
      </c>
      <c r="CT20" s="16" t="s">
        <v>3723</v>
      </c>
      <c r="CU20" s="18">
        <f>IF(RUN_YEARS &gt; 1,(A1L553C3 + A1L553C12) / 2, 0)</f>
        <v>1.8000000000000002E-2</v>
      </c>
      <c r="CV20" s="16" t="s">
        <v>3724</v>
      </c>
      <c r="CW20" s="18">
        <f>IF(RUN_YEARS &gt; 1,(A1L553C4 + A1L553C13) / 2, 0)</f>
        <v>0</v>
      </c>
      <c r="CX20" s="16" t="s">
        <v>3725</v>
      </c>
      <c r="CY20" s="18">
        <f>IF(RUN_YEARS &gt; 1,(A1L553C5 + A1L553C14) / 2, 0)</f>
        <v>0.30300000000000005</v>
      </c>
      <c r="CZ20" s="16" t="s">
        <v>3726</v>
      </c>
      <c r="DA20" s="18">
        <f>IF(RUN_YEARS &gt; 1,(A1L553C6 + A1L553C15) / 2, 0)</f>
        <v>1.8000000000000002E-2</v>
      </c>
      <c r="DB20" s="16" t="s">
        <v>3727</v>
      </c>
      <c r="DC20" s="18">
        <f>IF(RUN_YEARS &gt; 1,(A1L553C7 + A1L553C16) / 2, 0)</f>
        <v>0.1605</v>
      </c>
      <c r="DD20" s="16" t="s">
        <v>3728</v>
      </c>
      <c r="DE20" s="18">
        <f>IF(A1L553C50 &lt;&gt; 0,A1L553C51 / A1L553C50,0)</f>
        <v>5.9405940594059403E-2</v>
      </c>
      <c r="DF20" s="16" t="s">
        <v>3729</v>
      </c>
      <c r="DG20" s="18">
        <f>_xlfn.SINGLE(IF(A1L553C53 = 0,A1L556C53, A1L553C53))</f>
        <v>5.9405940594059403E-2</v>
      </c>
      <c r="DH20" s="16" t="s">
        <v>3730</v>
      </c>
      <c r="DI20" s="18">
        <f>IF(RUN_YEARS &gt; 2,(A1L553C1 + A1L553C10 + A1L553C19) / 3, 0)</f>
        <v>0.14033333333333334</v>
      </c>
      <c r="DJ20" s="16" t="s">
        <v>3731</v>
      </c>
      <c r="DK20" s="18">
        <f>IF(RUN_YEARS &gt; 2,(A1L553C2 + A1L553C11 + A1L553C20) / 3, 0)</f>
        <v>0</v>
      </c>
      <c r="DL20" s="16" t="s">
        <v>3732</v>
      </c>
      <c r="DM20" s="18">
        <f>IF(RUN_YEARS &gt; 2,(A1L553C3 + A1L553C12 + A1L553C21) / 3, 0)</f>
        <v>2.2000000000000002E-2</v>
      </c>
      <c r="DN20" s="16" t="s">
        <v>3733</v>
      </c>
      <c r="DO20" s="18">
        <f>IF(RUN_YEARS &gt; 2,(A1L553C4 + A1L553C13 + A1L553C22) / 3, 0)</f>
        <v>1.1666666666666667E-2</v>
      </c>
      <c r="DP20" s="16" t="s">
        <v>3734</v>
      </c>
      <c r="DQ20" s="18">
        <f>IF(RUN_YEARS &gt; 2,(A1L553C5 + A1L553C14 + A1L553C23) / 3, 0)</f>
        <v>0.30266666666666669</v>
      </c>
      <c r="DR20" s="16" t="s">
        <v>3735</v>
      </c>
      <c r="DS20" s="18">
        <f>IF(RUN_YEARS &gt; 2,(A1L553C6 + A1L553C15 + A1L553C24) / 3, 0)</f>
        <v>4.5333333333333337E-2</v>
      </c>
      <c r="DT20" s="16" t="s">
        <v>3736</v>
      </c>
      <c r="DU20" s="18">
        <f>IF(RUN_YEARS &gt; 2,(A1L553C7 + A1L553C16 + A1L553C25) / 3, 0)</f>
        <v>0.17400000000000002</v>
      </c>
      <c r="DV20" s="16" t="s">
        <v>3737</v>
      </c>
      <c r="DW20" s="18">
        <f>IF(A1L553C59 &lt;&gt; 0,A1L553C60 / A1L553C59,0)</f>
        <v>0.14977973568281938</v>
      </c>
      <c r="DX20" s="16" t="s">
        <v>3738</v>
      </c>
      <c r="DY20" s="18">
        <f>_xlfn.SINGLE(IF(A1L553C62 = 0,A1L556C62, A1L553C62))</f>
        <v>0.14977973568281938</v>
      </c>
      <c r="DZ20" s="16" t="s">
        <v>3739</v>
      </c>
      <c r="EA20" s="18">
        <f>IF(RUN_YEARS &gt; 3,(A1L553C1 + A1L553C10 + A1L553C19 + A1L553C28) / 4, 0)</f>
        <v>0.10525000000000001</v>
      </c>
      <c r="EB20" s="16" t="s">
        <v>3740</v>
      </c>
      <c r="EC20" s="18">
        <f>IF(RUN_YEARS &gt; 3,(A1L553C2 + A1L553C11 + A1L553C20 + A1L553C29) / 4, 0)</f>
        <v>0</v>
      </c>
      <c r="ED20" s="16" t="s">
        <v>3741</v>
      </c>
      <c r="EE20" s="18">
        <f>IF(RUN_YEARS &gt; 3,(A1L553C3 + A1L553C12 + A1L553C21 + A1L553C30) / 4, 0)</f>
        <v>5.1749999999999997E-2</v>
      </c>
      <c r="EF20" s="16" t="s">
        <v>3742</v>
      </c>
      <c r="EG20" s="18">
        <f>IF(RUN_YEARS &gt; 3,(A1L553C4 + A1L553C13 + A1L553C22 + A1L553C31) / 4, 0)</f>
        <v>8.7500000000000008E-3</v>
      </c>
      <c r="EH20" s="16" t="s">
        <v>3743</v>
      </c>
      <c r="EI20" s="18">
        <f>IF(RUN_YEARS &gt; 3,(A1L553C5 + A1L553C14 + A1L553C23 + A1L553C32) / 4, 0)</f>
        <v>0.26225000000000004</v>
      </c>
      <c r="EJ20" s="16" t="s">
        <v>3744</v>
      </c>
      <c r="EK20" s="18">
        <f>IF(RUN_YEARS &gt; 3,(A1L553C6 + A1L553C15 + A1L553C24 + A1L553C33) / 4, 0)</f>
        <v>6.9250000000000006E-2</v>
      </c>
      <c r="EL20" s="16" t="s">
        <v>3745</v>
      </c>
      <c r="EM20" s="18">
        <f>IF(RUN_YEARS &gt; 3,(A1L553C7 + A1L553C16 + A1L553C25 + A1L553C34) / 4, 0)</f>
        <v>0.16575000000000001</v>
      </c>
      <c r="EN20" s="16" t="s">
        <v>3746</v>
      </c>
      <c r="EO20" s="18">
        <f>IF(A1L553C68 &lt;&gt; 0,A1L553C69 / A1L553C68,0)</f>
        <v>0.26406101048617731</v>
      </c>
      <c r="EP20" s="16" t="s">
        <v>3747</v>
      </c>
      <c r="EQ20" s="18">
        <f>_xlfn.SINGLE(IF(A1L553C71 = 0,A1L556C71, A1L553C71))</f>
        <v>0.26406101048617731</v>
      </c>
      <c r="ER20" s="16" t="s">
        <v>3748</v>
      </c>
      <c r="ES20" s="18">
        <f>IF(RUN_YEARS &gt; 4,(A1L553C1 + A1L553C10 + A1L553C19 + A1L553C28 + A1L553C37) / 5, 0)</f>
        <v>8.4200000000000011E-2</v>
      </c>
      <c r="ET20" s="16" t="s">
        <v>3749</v>
      </c>
      <c r="EU20" s="18">
        <f>IF(RUN_YEARS &gt; 4,(A1L553C2 + A1L553C11 + A1L553C20 + A1L553C29 + A1L553C38) / 5, 0)</f>
        <v>4.8000000000000004E-3</v>
      </c>
      <c r="EV20" s="16" t="s">
        <v>3750</v>
      </c>
      <c r="EW20" s="18">
        <f>IF(RUN_YEARS &gt; 4,(A1L553C3 + A1L553C12 + A1L553C21 + A1L553C30 + A1L553C39) / 5, 0)</f>
        <v>8.8399999999999992E-2</v>
      </c>
      <c r="EX20" s="16" t="s">
        <v>3751</v>
      </c>
      <c r="EY20" s="18">
        <f>IF(RUN_YEARS &gt; 4,(A1L553C4 + A1L553C13 + A1L553C22 + A1L553C31 + A1L553C40) / 5, 0)</f>
        <v>7.000000000000001E-3</v>
      </c>
      <c r="EZ20" s="16" t="s">
        <v>3752</v>
      </c>
      <c r="FA20" s="18">
        <f>IF(RUN_YEARS &gt; 4,(A1L553C5 + A1L553C14 + A1L553C23 + A1L553C32 + A1L553C41) / 5, 0)</f>
        <v>0.26160000000000005</v>
      </c>
      <c r="FB20" s="16" t="s">
        <v>3753</v>
      </c>
      <c r="FC20" s="18">
        <f>IF(RUN_YEARS &gt; 4,(A1L553C6 + A1L553C15 + A1L553C24 + A1L553C33 + A1L553C42) / 5, 0)</f>
        <v>0.1072</v>
      </c>
      <c r="FD20" s="16" t="s">
        <v>3754</v>
      </c>
      <c r="FE20" s="18">
        <f>IF(RUN_YEARS &gt; 4,(A1L553C7 + A1L553C16 + A1L553C25 + A1L553C34 + A1L553C43) / 5, 0)</f>
        <v>0.18440000000000001</v>
      </c>
      <c r="FF20" s="16" t="s">
        <v>3755</v>
      </c>
      <c r="FG20" s="18">
        <f>IF(A1L553C77 &lt;&gt; 0,A1L553C78 / A1L553C77,0)</f>
        <v>0.40978593272171249</v>
      </c>
      <c r="FH20" s="16" t="s">
        <v>3756</v>
      </c>
      <c r="FI20" s="18">
        <f>_xlfn.SINGLE(IF(A1L553C80 = 0,A1L556C80, A1L553C80))</f>
        <v>0.40978593272171249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7.0469999999999997</v>
      </c>
      <c r="F21" s="16" t="s">
        <v>2959</v>
      </c>
      <c r="G21" s="6">
        <v>49.162999999999997</v>
      </c>
      <c r="H21" s="16" t="s">
        <v>2959</v>
      </c>
      <c r="I21" s="6">
        <v>28.960999999999999</v>
      </c>
      <c r="J21" s="16" t="s">
        <v>2959</v>
      </c>
      <c r="K21" s="6">
        <v>94.492000000000004</v>
      </c>
      <c r="L21" s="16" t="s">
        <v>3757</v>
      </c>
      <c r="M21" s="1">
        <f>(A1L554C1 * 2 + A1L554C2 + A1L554C3)</f>
        <v>92.217999999999989</v>
      </c>
      <c r="N21" s="16" t="s">
        <v>3758</v>
      </c>
      <c r="O21" s="1">
        <f>(A1L554C4 * 2 + A1L554C2 + A1L554C3)</f>
        <v>267.108</v>
      </c>
      <c r="P21" s="16" t="s">
        <v>3759</v>
      </c>
      <c r="Q21" s="1">
        <f>(A1L554C1 + A1L554C2 + A1L554C3 + A1L554C4)</f>
        <v>179.66300000000001</v>
      </c>
      <c r="R21" s="16" t="s">
        <v>3760</v>
      </c>
      <c r="S21" s="18">
        <f>IF(A1L554C5 &lt;&gt; 0,A1L554C6 / A1L554C5,0)</f>
        <v>2.8964844173588675</v>
      </c>
      <c r="T21" s="16" t="s">
        <v>3761</v>
      </c>
      <c r="U21" s="18">
        <f>_xlfn.SINGLE(IF(A1L554C8 = 0,A1L556C8, A1L554C8))</f>
        <v>2.8964844173588675</v>
      </c>
      <c r="V21" s="16" t="s">
        <v>2965</v>
      </c>
      <c r="W21" s="6">
        <v>9.0510000000000002</v>
      </c>
      <c r="X21" s="16" t="s">
        <v>2965</v>
      </c>
      <c r="Y21" s="6">
        <v>52.031999999999996</v>
      </c>
      <c r="Z21" s="16" t="s">
        <v>2965</v>
      </c>
      <c r="AA21" s="6">
        <v>31.384</v>
      </c>
      <c r="AB21" s="16" t="s">
        <v>2965</v>
      </c>
      <c r="AC21" s="6">
        <v>89.703000000000003</v>
      </c>
      <c r="AD21" s="16" t="s">
        <v>3762</v>
      </c>
      <c r="AE21" s="1">
        <f>(A1L554C10 * 2 + A1L554C11 + A1L554C12)</f>
        <v>101.518</v>
      </c>
      <c r="AF21" s="16" t="s">
        <v>3763</v>
      </c>
      <c r="AG21" s="1">
        <f>(A1L554C13 * 2 + A1L554C11 + A1L554C12)</f>
        <v>262.822</v>
      </c>
      <c r="AH21" s="16" t="s">
        <v>3764</v>
      </c>
      <c r="AI21" s="1">
        <f>(A1L554C10 + A1L554C11 + A1L554C12 + A1L554C13)</f>
        <v>182.17000000000002</v>
      </c>
      <c r="AJ21" s="16" t="s">
        <v>3765</v>
      </c>
      <c r="AK21" s="18">
        <f>IF(A1L554C14 &lt;&gt; 0,A1L554C15 / A1L554C14,0)</f>
        <v>2.5889201914931341</v>
      </c>
      <c r="AL21" s="16" t="s">
        <v>3766</v>
      </c>
      <c r="AM21" s="18">
        <f>_xlfn.SINGLE(IF(A1L554C17 = 0,A1L556C17, A1L554C17))</f>
        <v>2.5889201914931341</v>
      </c>
      <c r="AN21" s="16" t="s">
        <v>2971</v>
      </c>
      <c r="AO21" s="6">
        <v>9.6999999999999993</v>
      </c>
      <c r="AP21" s="16" t="s">
        <v>2971</v>
      </c>
      <c r="AQ21" s="6">
        <v>55.228999999999999</v>
      </c>
      <c r="AR21" s="16" t="s">
        <v>2971</v>
      </c>
      <c r="AS21" s="6">
        <v>34.518999999999998</v>
      </c>
      <c r="AT21" s="16" t="s">
        <v>2971</v>
      </c>
      <c r="AU21" s="6">
        <v>90.691999999999993</v>
      </c>
      <c r="AV21" s="16" t="s">
        <v>3767</v>
      </c>
      <c r="AW21" s="1">
        <f>(A1L554C19 * 2 + A1L554C20 + A1L554C21)</f>
        <v>109.148</v>
      </c>
      <c r="AX21" s="16" t="s">
        <v>3768</v>
      </c>
      <c r="AY21" s="1">
        <f>(A1L554C22 * 2 + A1L554C20 + A1L554C21)</f>
        <v>271.13200000000001</v>
      </c>
      <c r="AZ21" s="16" t="s">
        <v>3769</v>
      </c>
      <c r="BA21" s="1">
        <f>(A1L554C19 + A1L554C20 + A1L554C21 + A1L554C22)</f>
        <v>190.14</v>
      </c>
      <c r="BB21" s="16" t="s">
        <v>3770</v>
      </c>
      <c r="BC21" s="18">
        <f>IF(A1L554C23 &lt;&gt; 0,A1L554C24 / A1L554C23,0)</f>
        <v>2.4840766665445084</v>
      </c>
      <c r="BD21" s="16" t="s">
        <v>3771</v>
      </c>
      <c r="BE21" s="18">
        <f>_xlfn.SINGLE(IF(A1L554C26 = 0,A1L556C26, A1L554C26))</f>
        <v>2.4840766665445084</v>
      </c>
      <c r="BF21" s="16" t="s">
        <v>2977</v>
      </c>
      <c r="BG21" s="6">
        <v>5.0490000000000004</v>
      </c>
      <c r="BH21" s="16" t="s">
        <v>2977</v>
      </c>
      <c r="BI21" s="6">
        <v>51.533000000000001</v>
      </c>
      <c r="BJ21" s="16" t="s">
        <v>2977</v>
      </c>
      <c r="BK21" s="6">
        <v>28.317</v>
      </c>
      <c r="BL21" s="16" t="s">
        <v>2977</v>
      </c>
      <c r="BM21" s="6">
        <v>76.671000000000006</v>
      </c>
      <c r="BN21" s="16" t="s">
        <v>3772</v>
      </c>
      <c r="BO21" s="1">
        <f>(A1L554C28 * 2 + A1L554C29 + A1L554C30)</f>
        <v>89.948000000000008</v>
      </c>
      <c r="BP21" s="16" t="s">
        <v>3773</v>
      </c>
      <c r="BQ21" s="1">
        <f>(A1L554C31 * 2 + A1L554C29 + A1L554C30)</f>
        <v>233.19200000000001</v>
      </c>
      <c r="BR21" s="16" t="s">
        <v>3774</v>
      </c>
      <c r="BS21" s="1">
        <f>(A1L554C28 + A1L554C29 + A1L554C30 + A1L554C31)</f>
        <v>161.57</v>
      </c>
      <c r="BT21" s="16" t="s">
        <v>3775</v>
      </c>
      <c r="BU21" s="18">
        <f>IF(A1L554C32 &lt;&gt; 0,A1L554C33 / A1L554C32,0)</f>
        <v>2.5925201227375814</v>
      </c>
      <c r="BV21" s="16" t="s">
        <v>3776</v>
      </c>
      <c r="BW21" s="18">
        <f>_xlfn.SINGLE(IF(A1L554C35 = 0,A1L556C35, A1L554C35))</f>
        <v>2.5925201227375814</v>
      </c>
      <c r="BX21" s="16" t="s">
        <v>2983</v>
      </c>
      <c r="BY21" s="6">
        <v>6.7460000000000004</v>
      </c>
      <c r="BZ21" s="16" t="s">
        <v>2983</v>
      </c>
      <c r="CA21" s="6">
        <v>44.95</v>
      </c>
      <c r="CB21" s="16" t="s">
        <v>2983</v>
      </c>
      <c r="CC21" s="6">
        <v>26.794</v>
      </c>
      <c r="CD21" s="16" t="s">
        <v>2983</v>
      </c>
      <c r="CE21" s="6">
        <v>67.003</v>
      </c>
      <c r="CF21" s="16" t="s">
        <v>3777</v>
      </c>
      <c r="CG21" s="1">
        <f>(A1L554C37 * 2 + A1L554C38 + A1L554C39)</f>
        <v>85.236000000000004</v>
      </c>
      <c r="CH21" s="16" t="s">
        <v>3778</v>
      </c>
      <c r="CI21" s="1">
        <f>(A1L554C40 * 2 + A1L554C38 + A1L554C39)</f>
        <v>205.75000000000003</v>
      </c>
      <c r="CJ21" s="16" t="s">
        <v>3779</v>
      </c>
      <c r="CK21" s="1">
        <f>(A1L554C37 + A1L554C38 + A1L554C39 + A1L554C40)</f>
        <v>145.49299999999999</v>
      </c>
      <c r="CL21" s="16" t="s">
        <v>3780</v>
      </c>
      <c r="CM21" s="18">
        <f>IF(A1L554C41 &lt;&gt; 0,A1L554C42 / A1L554C41,0)</f>
        <v>2.4138861513914311</v>
      </c>
      <c r="CN21" s="16" t="s">
        <v>3781</v>
      </c>
      <c r="CO21" s="18">
        <f>_xlfn.SINGLE(IF(A1L554C44 = 0,A1L556C44, A1L554C44))</f>
        <v>2.4138861513914311</v>
      </c>
      <c r="CP21" s="16" t="s">
        <v>3782</v>
      </c>
      <c r="CQ21" s="18">
        <f>IF(RUN_YEARS &gt; 1,(A1L554C1 + A1L554C10) / 2, 0)</f>
        <v>8.0489999999999995</v>
      </c>
      <c r="CR21" s="16" t="s">
        <v>3783</v>
      </c>
      <c r="CS21" s="18">
        <f>IF(RUN_YEARS &gt; 1,(A1L554C2 + A1L554C11) / 2, 0)</f>
        <v>50.597499999999997</v>
      </c>
      <c r="CT21" s="16" t="s">
        <v>3784</v>
      </c>
      <c r="CU21" s="18">
        <f>IF(RUN_YEARS &gt; 1,(A1L554C3 + A1L554C12) / 2, 0)</f>
        <v>30.172499999999999</v>
      </c>
      <c r="CV21" s="16" t="s">
        <v>3785</v>
      </c>
      <c r="CW21" s="18">
        <f>IF(RUN_YEARS &gt; 1,(A1L554C4 + A1L554C13) / 2, 0)</f>
        <v>92.097499999999997</v>
      </c>
      <c r="CX21" s="16" t="s">
        <v>3786</v>
      </c>
      <c r="CY21" s="18">
        <f>IF(RUN_YEARS &gt; 1,(A1L554C5 + A1L554C14) / 2, 0)</f>
        <v>96.867999999999995</v>
      </c>
      <c r="CZ21" s="16" t="s">
        <v>3787</v>
      </c>
      <c r="DA21" s="18">
        <f>IF(RUN_YEARS &gt; 1,(A1L554C6 + A1L554C15) / 2, 0)</f>
        <v>264.96500000000003</v>
      </c>
      <c r="DB21" s="16" t="s">
        <v>3788</v>
      </c>
      <c r="DC21" s="18">
        <f>IF(RUN_YEARS &gt; 1,(A1L554C7 + A1L554C16) / 2, 0)</f>
        <v>180.91650000000001</v>
      </c>
      <c r="DD21" s="16" t="s">
        <v>3789</v>
      </c>
      <c r="DE21" s="18">
        <f>IF(A1L554C50 &lt;&gt; 0,A1L554C51 / A1L554C50,0)</f>
        <v>2.7353202295907839</v>
      </c>
      <c r="DF21" s="16" t="s">
        <v>3790</v>
      </c>
      <c r="DG21" s="18">
        <f>_xlfn.SINGLE(IF(A1L554C53 = 0,A1L556C53, A1L554C53))</f>
        <v>2.7353202295907839</v>
      </c>
      <c r="DH21" s="16" t="s">
        <v>3791</v>
      </c>
      <c r="DI21" s="18">
        <f>IF(RUN_YEARS &gt; 2,(A1L554C1 + A1L554C10 + A1L554C19) / 3, 0)</f>
        <v>8.5993333333333322</v>
      </c>
      <c r="DJ21" s="16" t="s">
        <v>3792</v>
      </c>
      <c r="DK21" s="18">
        <f>IF(RUN_YEARS &gt; 2,(A1L554C2 + A1L554C11 + A1L554C20) / 3, 0)</f>
        <v>52.141333333333328</v>
      </c>
      <c r="DL21" s="16" t="s">
        <v>3793</v>
      </c>
      <c r="DM21" s="18">
        <f>IF(RUN_YEARS &gt; 2,(A1L554C3 + A1L554C12 + A1L554C21) / 3, 0)</f>
        <v>31.621333333333336</v>
      </c>
      <c r="DN21" s="16" t="s">
        <v>3794</v>
      </c>
      <c r="DO21" s="18">
        <f>IF(RUN_YEARS &gt; 2,(A1L554C4 + A1L554C13 + A1L554C22) / 3, 0)</f>
        <v>91.629000000000005</v>
      </c>
      <c r="DP21" s="16" t="s">
        <v>3795</v>
      </c>
      <c r="DQ21" s="18">
        <f>IF(RUN_YEARS &gt; 2,(A1L554C5 + A1L554C14 + A1L554C23) / 3, 0)</f>
        <v>100.96133333333334</v>
      </c>
      <c r="DR21" s="16" t="s">
        <v>3796</v>
      </c>
      <c r="DS21" s="18">
        <f>IF(RUN_YEARS &gt; 2,(A1L554C6 + A1L554C15 + A1L554C24) / 3, 0)</f>
        <v>267.02066666666673</v>
      </c>
      <c r="DT21" s="16" t="s">
        <v>3797</v>
      </c>
      <c r="DU21" s="18">
        <f>IF(RUN_YEARS &gt; 2,(A1L554C7 + A1L554C16 + A1L554C25) / 3, 0)</f>
        <v>183.99099999999999</v>
      </c>
      <c r="DV21" s="16" t="s">
        <v>3798</v>
      </c>
      <c r="DW21" s="18">
        <f>IF(A1L554C59 &lt;&gt; 0,A1L554C60 / A1L554C59,0)</f>
        <v>2.6447815005084458</v>
      </c>
      <c r="DX21" s="16" t="s">
        <v>3799</v>
      </c>
      <c r="DY21" s="18">
        <f>_xlfn.SINGLE(IF(A1L554C62 = 0,A1L556C62, A1L554C62))</f>
        <v>2.6447815005084458</v>
      </c>
      <c r="DZ21" s="16" t="s">
        <v>3800</v>
      </c>
      <c r="EA21" s="18">
        <f>IF(RUN_YEARS &gt; 3,(A1L554C1 + A1L554C10 + A1L554C19 + A1L554C28) / 4, 0)</f>
        <v>7.7117499999999994</v>
      </c>
      <c r="EB21" s="16" t="s">
        <v>3801</v>
      </c>
      <c r="EC21" s="18">
        <f>IF(RUN_YEARS &gt; 3,(A1L554C2 + A1L554C11 + A1L554C20 + A1L554C29) / 4, 0)</f>
        <v>51.989249999999998</v>
      </c>
      <c r="ED21" s="16" t="s">
        <v>3802</v>
      </c>
      <c r="EE21" s="18">
        <f>IF(RUN_YEARS &gt; 3,(A1L554C3 + A1L554C12 + A1L554C21 + A1L554C30) / 4, 0)</f>
        <v>30.795250000000003</v>
      </c>
      <c r="EF21" s="16" t="s">
        <v>3803</v>
      </c>
      <c r="EG21" s="18">
        <f>IF(RUN_YEARS &gt; 3,(A1L554C4 + A1L554C13 + A1L554C22 + A1L554C31) / 4, 0)</f>
        <v>87.889499999999998</v>
      </c>
      <c r="EH21" s="16" t="s">
        <v>3804</v>
      </c>
      <c r="EI21" s="18">
        <f>IF(RUN_YEARS &gt; 3,(A1L554C5 + A1L554C14 + A1L554C23 + A1L554C32) / 4, 0)</f>
        <v>98.207999999999998</v>
      </c>
      <c r="EJ21" s="16" t="s">
        <v>3805</v>
      </c>
      <c r="EK21" s="18">
        <f>IF(RUN_YEARS &gt; 3,(A1L554C6 + A1L554C15 + A1L554C24 + A1L554C33) / 4, 0)</f>
        <v>258.56350000000003</v>
      </c>
      <c r="EL21" s="16" t="s">
        <v>3806</v>
      </c>
      <c r="EM21" s="18">
        <f>IF(RUN_YEARS &gt; 3,(A1L554C7 + A1L554C16 + A1L554C25 + A1L554C34) / 4, 0)</f>
        <v>178.38574999999997</v>
      </c>
      <c r="EN21" s="16" t="s">
        <v>3807</v>
      </c>
      <c r="EO21" s="18">
        <f>IF(A1L554C68 &lt;&gt; 0,A1L554C69 / A1L554C68,0)</f>
        <v>2.6328150456174653</v>
      </c>
      <c r="EP21" s="16" t="s">
        <v>3808</v>
      </c>
      <c r="EQ21" s="18">
        <f>_xlfn.SINGLE(IF(A1L554C71 = 0,A1L556C71, A1L554C71))</f>
        <v>2.6328150456174653</v>
      </c>
      <c r="ER21" s="16" t="s">
        <v>3809</v>
      </c>
      <c r="ES21" s="18">
        <f>IF(RUN_YEARS &gt; 4,(A1L554C1 + A1L554C10 + A1L554C19 + A1L554C28 + A1L554C37) / 5, 0)</f>
        <v>7.5185999999999993</v>
      </c>
      <c r="ET21" s="16" t="s">
        <v>3810</v>
      </c>
      <c r="EU21" s="18">
        <f>IF(RUN_YEARS &gt; 4,(A1L554C2 + A1L554C11 + A1L554C20 + A1L554C29 + A1L554C38) / 5, 0)</f>
        <v>50.581399999999995</v>
      </c>
      <c r="EV21" s="16" t="s">
        <v>3811</v>
      </c>
      <c r="EW21" s="18">
        <f>IF(RUN_YEARS &gt; 4,(A1L554C3 + A1L554C12 + A1L554C21 + A1L554C30 + A1L554C39) / 5, 0)</f>
        <v>29.995000000000005</v>
      </c>
      <c r="EX21" s="16" t="s">
        <v>3812</v>
      </c>
      <c r="EY21" s="18">
        <f>IF(RUN_YEARS &gt; 4,(A1L554C4 + A1L554C13 + A1L554C22 + A1L554C31 + A1L554C40) / 5, 0)</f>
        <v>83.712199999999996</v>
      </c>
      <c r="EZ21" s="16" t="s">
        <v>3813</v>
      </c>
      <c r="FA21" s="18">
        <f>IF(RUN_YEARS &gt; 4,(A1L554C5 + A1L554C14 + A1L554C23 + A1L554C32 + A1L554C41) / 5, 0)</f>
        <v>95.613599999999991</v>
      </c>
      <c r="FB21" s="16" t="s">
        <v>3814</v>
      </c>
      <c r="FC21" s="18">
        <f>IF(RUN_YEARS &gt; 4,(A1L554C6 + A1L554C15 + A1L554C24 + A1L554C33 + A1L554C42) / 5, 0)</f>
        <v>248.00080000000003</v>
      </c>
      <c r="FD21" s="16" t="s">
        <v>3815</v>
      </c>
      <c r="FE21" s="18">
        <f>IF(RUN_YEARS &gt; 4,(A1L554C7 + A1L554C16 + A1L554C25 + A1L554C34 + A1L554C43) / 5, 0)</f>
        <v>171.80719999999997</v>
      </c>
      <c r="FF21" s="16" t="s">
        <v>3816</v>
      </c>
      <c r="FG21" s="18">
        <f>IF(A1L554C77 &lt;&gt; 0,A1L554C78 / A1L554C77,0)</f>
        <v>2.5937816377586458</v>
      </c>
      <c r="FH21" s="16" t="s">
        <v>3817</v>
      </c>
      <c r="FI21" s="18">
        <f>_xlfn.SINGLE(IF(A1L554C80 = 0,A1L556C80, A1L554C80))</f>
        <v>2.5937816377586458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118.416</v>
      </c>
      <c r="F22" s="16" t="s">
        <v>2959</v>
      </c>
      <c r="G22" s="6">
        <v>107.94799999999999</v>
      </c>
      <c r="H22" s="16" t="s">
        <v>2959</v>
      </c>
      <c r="I22" s="6">
        <v>77.906000000000006</v>
      </c>
      <c r="J22" s="16" t="s">
        <v>2959</v>
      </c>
      <c r="K22" s="6">
        <v>83.73</v>
      </c>
      <c r="L22" s="16" t="s">
        <v>3818</v>
      </c>
      <c r="M22" s="1">
        <f>(A1L555C1 * 2 + A1L555C2 + A1L555C3)</f>
        <v>422.68599999999998</v>
      </c>
      <c r="N22" s="16" t="s">
        <v>3819</v>
      </c>
      <c r="O22" s="1">
        <f>(A1L555C4 * 2 + A1L555C2 + A1L555C3)</f>
        <v>353.31400000000002</v>
      </c>
      <c r="P22" s="16" t="s">
        <v>3820</v>
      </c>
      <c r="Q22" s="1">
        <f>(A1L555C1 + A1L555C2 + A1L555C3 + A1L555C4)</f>
        <v>388</v>
      </c>
      <c r="R22" s="16" t="s">
        <v>3821</v>
      </c>
      <c r="S22" s="18">
        <f>IF(A1L555C5 &lt;&gt; 0,A1L555C6 / A1L555C5,0)</f>
        <v>0.8358781696105384</v>
      </c>
      <c r="T22" s="16" t="s">
        <v>3822</v>
      </c>
      <c r="U22" s="18">
        <f>_xlfn.SINGLE(IF(A1L555C8 = 0,A1L556C8, A1L555C8))</f>
        <v>0.8358781696105384</v>
      </c>
      <c r="V22" s="16" t="s">
        <v>2965</v>
      </c>
      <c r="W22" s="6">
        <v>112.64400000000001</v>
      </c>
      <c r="X22" s="16" t="s">
        <v>2965</v>
      </c>
      <c r="Y22" s="6">
        <v>107.137</v>
      </c>
      <c r="Z22" s="16" t="s">
        <v>2965</v>
      </c>
      <c r="AA22" s="6">
        <v>73.022999999999996</v>
      </c>
      <c r="AB22" s="16" t="s">
        <v>2965</v>
      </c>
      <c r="AC22" s="6">
        <v>114.551</v>
      </c>
      <c r="AD22" s="16" t="s">
        <v>3823</v>
      </c>
      <c r="AE22" s="1">
        <f>(A1L555C10 * 2 + A1L555C11 + A1L555C12)</f>
        <v>405.44799999999998</v>
      </c>
      <c r="AF22" s="16" t="s">
        <v>3824</v>
      </c>
      <c r="AG22" s="1">
        <f>(A1L555C13 * 2 + A1L555C11 + A1L555C12)</f>
        <v>409.26200000000006</v>
      </c>
      <c r="AH22" s="16" t="s">
        <v>3825</v>
      </c>
      <c r="AI22" s="1">
        <f>(A1L555C10 + A1L555C11 + A1L555C12 + A1L555C13)</f>
        <v>407.35499999999996</v>
      </c>
      <c r="AJ22" s="16" t="s">
        <v>3826</v>
      </c>
      <c r="AK22" s="18">
        <f>IF(A1L555C14 &lt;&gt; 0,A1L555C15 / A1L555C14,0)</f>
        <v>1.0094068783173182</v>
      </c>
      <c r="AL22" s="16" t="s">
        <v>3827</v>
      </c>
      <c r="AM22" s="18">
        <f>_xlfn.SINGLE(IF(A1L555C17 = 0,A1L556C17, A1L555C17))</f>
        <v>1.0094068783173182</v>
      </c>
      <c r="AN22" s="16" t="s">
        <v>2971</v>
      </c>
      <c r="AO22" s="6">
        <v>114.065</v>
      </c>
      <c r="AP22" s="16" t="s">
        <v>2971</v>
      </c>
      <c r="AQ22" s="6">
        <v>115.84699999999999</v>
      </c>
      <c r="AR22" s="16" t="s">
        <v>2971</v>
      </c>
      <c r="AS22" s="6">
        <v>84.995000000000005</v>
      </c>
      <c r="AT22" s="16" t="s">
        <v>2971</v>
      </c>
      <c r="AU22" s="6">
        <v>129.261</v>
      </c>
      <c r="AV22" s="16" t="s">
        <v>3828</v>
      </c>
      <c r="AW22" s="1">
        <f>(A1L555C19 * 2 + A1L555C20 + A1L555C21)</f>
        <v>428.97199999999998</v>
      </c>
      <c r="AX22" s="16" t="s">
        <v>3829</v>
      </c>
      <c r="AY22" s="1">
        <f>(A1L555C22 * 2 + A1L555C20 + A1L555C21)</f>
        <v>459.36399999999998</v>
      </c>
      <c r="AZ22" s="16" t="s">
        <v>3830</v>
      </c>
      <c r="BA22" s="1">
        <f>(A1L555C19 + A1L555C20 + A1L555C21 + A1L555C22)</f>
        <v>444.16800000000001</v>
      </c>
      <c r="BB22" s="16" t="s">
        <v>3831</v>
      </c>
      <c r="BC22" s="18">
        <f>IF(A1L555C23 &lt;&gt; 0,A1L555C24 / A1L555C23,0)</f>
        <v>1.0708484469848847</v>
      </c>
      <c r="BD22" s="16" t="s">
        <v>3832</v>
      </c>
      <c r="BE22" s="18">
        <f>_xlfn.SINGLE(IF(A1L555C26 = 0,A1L556C26, A1L555C26))</f>
        <v>1.0708484469848847</v>
      </c>
      <c r="BF22" s="16" t="s">
        <v>2977</v>
      </c>
      <c r="BG22" s="6">
        <v>76.518000000000001</v>
      </c>
      <c r="BH22" s="16" t="s">
        <v>2977</v>
      </c>
      <c r="BI22" s="6">
        <v>106.438</v>
      </c>
      <c r="BJ22" s="16" t="s">
        <v>2977</v>
      </c>
      <c r="BK22" s="6">
        <v>98.87</v>
      </c>
      <c r="BL22" s="16" t="s">
        <v>2977</v>
      </c>
      <c r="BM22" s="6">
        <v>155.96899999999999</v>
      </c>
      <c r="BN22" s="16" t="s">
        <v>3833</v>
      </c>
      <c r="BO22" s="1">
        <f>(A1L555C28 * 2 + A1L555C29 + A1L555C30)</f>
        <v>358.34399999999999</v>
      </c>
      <c r="BP22" s="16" t="s">
        <v>3834</v>
      </c>
      <c r="BQ22" s="1">
        <f>(A1L555C31 * 2 + A1L555C29 + A1L555C30)</f>
        <v>517.24599999999998</v>
      </c>
      <c r="BR22" s="16" t="s">
        <v>3835</v>
      </c>
      <c r="BS22" s="1">
        <f>(A1L555C28 + A1L555C29 + A1L555C30 + A1L555C31)</f>
        <v>437.79500000000002</v>
      </c>
      <c r="BT22" s="16" t="s">
        <v>3836</v>
      </c>
      <c r="BU22" s="18">
        <f>IF(A1L555C32 &lt;&gt; 0,A1L555C33 / A1L555C32,0)</f>
        <v>1.4434342419574486</v>
      </c>
      <c r="BV22" s="16" t="s">
        <v>3837</v>
      </c>
      <c r="BW22" s="18">
        <f>_xlfn.SINGLE(IF(A1L555C35 = 0,A1L556C35, A1L555C35))</f>
        <v>1.4434342419574486</v>
      </c>
      <c r="BX22" s="16" t="s">
        <v>2983</v>
      </c>
      <c r="BY22" s="6">
        <v>75.563999999999993</v>
      </c>
      <c r="BZ22" s="16" t="s">
        <v>2983</v>
      </c>
      <c r="CA22" s="6">
        <v>104.71</v>
      </c>
      <c r="CB22" s="16" t="s">
        <v>2983</v>
      </c>
      <c r="CC22" s="6">
        <v>102.911</v>
      </c>
      <c r="CD22" s="16" t="s">
        <v>2983</v>
      </c>
      <c r="CE22" s="6">
        <v>166.50399999999999</v>
      </c>
      <c r="CF22" s="16" t="s">
        <v>3838</v>
      </c>
      <c r="CG22" s="1">
        <f>(A1L555C37 * 2 + A1L555C38 + A1L555C39)</f>
        <v>358.74899999999997</v>
      </c>
      <c r="CH22" s="16" t="s">
        <v>3839</v>
      </c>
      <c r="CI22" s="1">
        <f>(A1L555C40 * 2 + A1L555C38 + A1L555C39)</f>
        <v>540.62899999999991</v>
      </c>
      <c r="CJ22" s="16" t="s">
        <v>3840</v>
      </c>
      <c r="CK22" s="1">
        <f>(A1L555C37 + A1L555C38 + A1L555C39 + A1L555C40)</f>
        <v>449.68899999999996</v>
      </c>
      <c r="CL22" s="16" t="s">
        <v>3841</v>
      </c>
      <c r="CM22" s="18">
        <f>IF(A1L555C41 &lt;&gt; 0,A1L555C42 / A1L555C41,0)</f>
        <v>1.5069839915930079</v>
      </c>
      <c r="CN22" s="16" t="s">
        <v>3842</v>
      </c>
      <c r="CO22" s="18">
        <f>_xlfn.SINGLE(IF(A1L555C44 = 0,A1L556C44, A1L555C44))</f>
        <v>1.5069839915930079</v>
      </c>
      <c r="CP22" s="16" t="s">
        <v>3843</v>
      </c>
      <c r="CQ22" s="18">
        <f>IF(RUN_YEARS &gt; 1,(A1L555C1 + A1L555C10) / 2, 0)</f>
        <v>115.53</v>
      </c>
      <c r="CR22" s="16" t="s">
        <v>3844</v>
      </c>
      <c r="CS22" s="18">
        <f>IF(RUN_YEARS &gt; 1,(A1L555C2 + A1L555C11) / 2, 0)</f>
        <v>107.54249999999999</v>
      </c>
      <c r="CT22" s="16" t="s">
        <v>3845</v>
      </c>
      <c r="CU22" s="18">
        <f>IF(RUN_YEARS &gt; 1,(A1L555C3 + A1L555C12) / 2, 0)</f>
        <v>75.464500000000001</v>
      </c>
      <c r="CV22" s="16" t="s">
        <v>3846</v>
      </c>
      <c r="CW22" s="18">
        <f>IF(RUN_YEARS &gt; 1,(A1L555C4 + A1L555C13) / 2, 0)</f>
        <v>99.140500000000003</v>
      </c>
      <c r="CX22" s="16" t="s">
        <v>3847</v>
      </c>
      <c r="CY22" s="18">
        <f>IF(RUN_YEARS &gt; 1,(A1L555C5 + A1L555C14) / 2, 0)</f>
        <v>414.06700000000001</v>
      </c>
      <c r="CZ22" s="16" t="s">
        <v>3848</v>
      </c>
      <c r="DA22" s="18">
        <f>IF(RUN_YEARS &gt; 1,(A1L555C6 + A1L555C15) / 2, 0)</f>
        <v>381.28800000000001</v>
      </c>
      <c r="DB22" s="16" t="s">
        <v>3849</v>
      </c>
      <c r="DC22" s="18">
        <f>IF(RUN_YEARS &gt; 1,(A1L555C7 + A1L555C16) / 2, 0)</f>
        <v>397.67750000000001</v>
      </c>
      <c r="DD22" s="16" t="s">
        <v>3850</v>
      </c>
      <c r="DE22" s="18">
        <f>IF(A1L555C50 &lt;&gt; 0,A1L555C51 / A1L555C50,0)</f>
        <v>0.92083648298463772</v>
      </c>
      <c r="DF22" s="16" t="s">
        <v>3851</v>
      </c>
      <c r="DG22" s="18">
        <f>_xlfn.SINGLE(IF(A1L555C53 = 0,A1L556C53, A1L555C53))</f>
        <v>0.92083648298463772</v>
      </c>
      <c r="DH22" s="16" t="s">
        <v>3852</v>
      </c>
      <c r="DI22" s="18">
        <f>IF(RUN_YEARS &gt; 2,(A1L555C1 + A1L555C10 + A1L555C19) / 3, 0)</f>
        <v>115.04166666666667</v>
      </c>
      <c r="DJ22" s="16" t="s">
        <v>3853</v>
      </c>
      <c r="DK22" s="18">
        <f>IF(RUN_YEARS &gt; 2,(A1L555C2 + A1L555C11 + A1L555C20) / 3, 0)</f>
        <v>110.31066666666665</v>
      </c>
      <c r="DL22" s="16" t="s">
        <v>3854</v>
      </c>
      <c r="DM22" s="18">
        <f>IF(RUN_YEARS &gt; 2,(A1L555C3 + A1L555C12 + A1L555C21) / 3, 0)</f>
        <v>78.641333333333336</v>
      </c>
      <c r="DN22" s="16" t="s">
        <v>3855</v>
      </c>
      <c r="DO22" s="18">
        <f>IF(RUN_YEARS &gt; 2,(A1L555C4 + A1L555C13 + A1L555C22) / 3, 0)</f>
        <v>109.18066666666668</v>
      </c>
      <c r="DP22" s="16" t="s">
        <v>3856</v>
      </c>
      <c r="DQ22" s="18">
        <f>IF(RUN_YEARS &gt; 2,(A1L555C5 + A1L555C14 + A1L555C23) / 3, 0)</f>
        <v>419.03533333333331</v>
      </c>
      <c r="DR22" s="16" t="s">
        <v>3857</v>
      </c>
      <c r="DS22" s="18">
        <f>IF(RUN_YEARS &gt; 2,(A1L555C6 + A1L555C15 + A1L555C24) / 3, 0)</f>
        <v>407.31333333333333</v>
      </c>
      <c r="DT22" s="16" t="s">
        <v>3858</v>
      </c>
      <c r="DU22" s="18">
        <f>IF(RUN_YEARS &gt; 2,(A1L555C7 + A1L555C16 + A1L555C25) / 3, 0)</f>
        <v>413.17433333333338</v>
      </c>
      <c r="DV22" s="16" t="s">
        <v>3859</v>
      </c>
      <c r="DW22" s="18">
        <f>IF(A1L555C59 &lt;&gt; 0,A1L555C60 / A1L555C59,0)</f>
        <v>0.97202622531433314</v>
      </c>
      <c r="DX22" s="16" t="s">
        <v>3860</v>
      </c>
      <c r="DY22" s="18">
        <f>_xlfn.SINGLE(IF(A1L555C62 = 0,A1L556C62, A1L555C62))</f>
        <v>0.97202622531433314</v>
      </c>
      <c r="DZ22" s="16" t="s">
        <v>3861</v>
      </c>
      <c r="EA22" s="18">
        <f>IF(RUN_YEARS &gt; 3,(A1L555C1 + A1L555C10 + A1L555C19 + A1L555C28) / 4, 0)</f>
        <v>105.41075000000001</v>
      </c>
      <c r="EB22" s="16" t="s">
        <v>3862</v>
      </c>
      <c r="EC22" s="18">
        <f>IF(RUN_YEARS &gt; 3,(A1L555C2 + A1L555C11 + A1L555C20 + A1L555C29) / 4, 0)</f>
        <v>109.34249999999999</v>
      </c>
      <c r="ED22" s="16" t="s">
        <v>3863</v>
      </c>
      <c r="EE22" s="18">
        <f>IF(RUN_YEARS &gt; 3,(A1L555C3 + A1L555C12 + A1L555C21 + A1L555C30) / 4, 0)</f>
        <v>83.698499999999996</v>
      </c>
      <c r="EF22" s="16" t="s">
        <v>3864</v>
      </c>
      <c r="EG22" s="18">
        <f>IF(RUN_YEARS &gt; 3,(A1L555C4 + A1L555C13 + A1L555C22 + A1L555C31) / 4, 0)</f>
        <v>120.87775000000001</v>
      </c>
      <c r="EH22" s="16" t="s">
        <v>3865</v>
      </c>
      <c r="EI22" s="18">
        <f>IF(RUN_YEARS &gt; 3,(A1L555C5 + A1L555C14 + A1L555C23 + A1L555C32) / 4, 0)</f>
        <v>403.86250000000001</v>
      </c>
      <c r="EJ22" s="16" t="s">
        <v>3866</v>
      </c>
      <c r="EK22" s="18">
        <f>IF(RUN_YEARS &gt; 3,(A1L555C6 + A1L555C15 + A1L555C24 + A1L555C33) / 4, 0)</f>
        <v>434.79650000000004</v>
      </c>
      <c r="EL22" s="16" t="s">
        <v>3867</v>
      </c>
      <c r="EM22" s="18">
        <f>IF(RUN_YEARS &gt; 3,(A1L555C7 + A1L555C16 + A1L555C25 + A1L555C34) / 4, 0)</f>
        <v>419.32950000000005</v>
      </c>
      <c r="EN22" s="16" t="s">
        <v>3868</v>
      </c>
      <c r="EO22" s="18">
        <f>IF(A1L555C68 &lt;&gt; 0,A1L555C69 / A1L555C68,0)</f>
        <v>1.0765953759014517</v>
      </c>
      <c r="EP22" s="16" t="s">
        <v>3869</v>
      </c>
      <c r="EQ22" s="18">
        <f>_xlfn.SINGLE(IF(A1L555C71 = 0,A1L556C71, A1L555C71))</f>
        <v>1.0765953759014517</v>
      </c>
      <c r="ER22" s="16" t="s">
        <v>3870</v>
      </c>
      <c r="ES22" s="18">
        <f>IF(RUN_YEARS &gt; 4,(A1L555C1 + A1L555C10 + A1L555C19 + A1L555C28 + A1L555C37) / 5, 0)</f>
        <v>99.441400000000002</v>
      </c>
      <c r="ET22" s="16" t="s">
        <v>3871</v>
      </c>
      <c r="EU22" s="18">
        <f>IF(RUN_YEARS &gt; 4,(A1L555C2 + A1L555C11 + A1L555C20 + A1L555C29 + A1L555C38) / 5, 0)</f>
        <v>108.41599999999998</v>
      </c>
      <c r="EV22" s="16" t="s">
        <v>3872</v>
      </c>
      <c r="EW22" s="18">
        <f>IF(RUN_YEARS &gt; 4,(A1L555C3 + A1L555C12 + A1L555C21 + A1L555C30 + A1L555C39) / 5, 0)</f>
        <v>87.540999999999997</v>
      </c>
      <c r="EX22" s="16" t="s">
        <v>3873</v>
      </c>
      <c r="EY22" s="18">
        <f>IF(RUN_YEARS &gt; 4,(A1L555C4 + A1L555C13 + A1L555C22 + A1L555C31 + A1L555C40) / 5, 0)</f>
        <v>130.00299999999999</v>
      </c>
      <c r="EZ22" s="16" t="s">
        <v>3874</v>
      </c>
      <c r="FA22" s="18">
        <f>IF(RUN_YEARS &gt; 4,(A1L555C5 + A1L555C14 + A1L555C23 + A1L555C32 + A1L555C41) / 5, 0)</f>
        <v>394.83980000000003</v>
      </c>
      <c r="FB22" s="16" t="s">
        <v>3875</v>
      </c>
      <c r="FC22" s="18">
        <f>IF(RUN_YEARS &gt; 4,(A1L555C6 + A1L555C15 + A1L555C24 + A1L555C33 + A1L555C42) / 5, 0)</f>
        <v>455.96300000000002</v>
      </c>
      <c r="FD22" s="16" t="s">
        <v>3876</v>
      </c>
      <c r="FE22" s="18">
        <f>IF(RUN_YEARS &gt; 4,(A1L555C7 + A1L555C16 + A1L555C25 + A1L555C34 + A1L555C43) / 5, 0)</f>
        <v>425.40140000000002</v>
      </c>
      <c r="FF22" s="16" t="s">
        <v>3877</v>
      </c>
      <c r="FG22" s="18">
        <f>IF(A1L555C77 &lt;&gt; 0,A1L555C78 / A1L555C77,0)</f>
        <v>1.1548050627115098</v>
      </c>
      <c r="FH22" s="16" t="s">
        <v>3878</v>
      </c>
      <c r="FI22" s="18">
        <f>_xlfn.SINGLE(IF(A1L555C80 = 0,A1L556C80, A1L555C80))</f>
        <v>1.1548050627115098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846.22</v>
      </c>
      <c r="F23" s="16" t="s">
        <v>2959</v>
      </c>
      <c r="G23" s="6">
        <v>525.74199999999996</v>
      </c>
      <c r="H23" s="16" t="s">
        <v>2959</v>
      </c>
      <c r="I23" s="6">
        <v>479.00200000000001</v>
      </c>
      <c r="J23" s="16" t="s">
        <v>2959</v>
      </c>
      <c r="K23" s="6">
        <v>403.54199999999997</v>
      </c>
      <c r="L23" s="16" t="s">
        <v>3879</v>
      </c>
      <c r="M23" s="1">
        <f>(A1L556C1 * 2 + A1L556C2 + A1L556C3)</f>
        <v>2697.1839999999997</v>
      </c>
      <c r="N23" s="16" t="s">
        <v>3880</v>
      </c>
      <c r="O23" s="1">
        <f>(A1L556C4 * 2 + A1L556C2 + A1L556C3)</f>
        <v>1811.828</v>
      </c>
      <c r="P23" s="16" t="s">
        <v>3881</v>
      </c>
      <c r="Q23" s="1">
        <f>(A1L556C1 + A1L556C2 + A1L556C3 + A1L556C4)</f>
        <v>2254.5059999999999</v>
      </c>
      <c r="R23" s="16" t="s">
        <v>3882</v>
      </c>
      <c r="S23" s="18">
        <f>IF(A1L556C5 &lt;&gt; 0,A1L556C6 / A1L556C5,0)</f>
        <v>0.67174801570823506</v>
      </c>
      <c r="T23" s="16" t="s">
        <v>3883</v>
      </c>
      <c r="U23" s="18">
        <f>IF(A1L556C8 = 0,A1L556C8, A1L556C8)</f>
        <v>0.67174801570823506</v>
      </c>
      <c r="V23" s="16" t="s">
        <v>2965</v>
      </c>
      <c r="W23" s="6">
        <v>864.31</v>
      </c>
      <c r="X23" s="16" t="s">
        <v>2965</v>
      </c>
      <c r="Y23" s="6">
        <v>555.53499999999997</v>
      </c>
      <c r="Z23" s="16" t="s">
        <v>2965</v>
      </c>
      <c r="AA23" s="6">
        <v>508.38400000000001</v>
      </c>
      <c r="AB23" s="16" t="s">
        <v>2965</v>
      </c>
      <c r="AC23" s="6">
        <v>430.46600000000001</v>
      </c>
      <c r="AD23" s="16" t="s">
        <v>3884</v>
      </c>
      <c r="AE23" s="1">
        <f>(A1L556C10 * 2 + A1L556C11 + A1L556C12)</f>
        <v>2792.5389999999998</v>
      </c>
      <c r="AF23" s="16" t="s">
        <v>3885</v>
      </c>
      <c r="AG23" s="1">
        <f>(A1L556C13 * 2 + A1L556C11 + A1L556C12)</f>
        <v>1924.8510000000001</v>
      </c>
      <c r="AH23" s="16" t="s">
        <v>3886</v>
      </c>
      <c r="AI23" s="1">
        <f>(A1L556C10 + A1L556C11 + A1L556C12 + A1L556C13)</f>
        <v>2358.6949999999997</v>
      </c>
      <c r="AJ23" s="16" t="s">
        <v>3887</v>
      </c>
      <c r="AK23" s="18">
        <f>IF(A1L556C14 &lt;&gt; 0,A1L556C15 / A1L556C14,0)</f>
        <v>0.6892834800158566</v>
      </c>
      <c r="AL23" s="16" t="s">
        <v>3888</v>
      </c>
      <c r="AM23" s="18">
        <f>IF(A1L556C17 = 0,A1L556C17, A1L556C17)</f>
        <v>0.6892834800158566</v>
      </c>
      <c r="AN23" s="16" t="s">
        <v>2971</v>
      </c>
      <c r="AO23" s="6">
        <v>857.18299999999999</v>
      </c>
      <c r="AP23" s="16" t="s">
        <v>2971</v>
      </c>
      <c r="AQ23" s="6">
        <v>593.86900000000003</v>
      </c>
      <c r="AR23" s="16" t="s">
        <v>2971</v>
      </c>
      <c r="AS23" s="6">
        <v>564.52</v>
      </c>
      <c r="AT23" s="16" t="s">
        <v>2971</v>
      </c>
      <c r="AU23" s="6">
        <v>440.42899999999997</v>
      </c>
      <c r="AV23" s="16" t="s">
        <v>3889</v>
      </c>
      <c r="AW23" s="1">
        <f>(A1L556C19 * 2 + A1L556C20 + A1L556C21)</f>
        <v>2872.7550000000001</v>
      </c>
      <c r="AX23" s="16" t="s">
        <v>3890</v>
      </c>
      <c r="AY23" s="1">
        <f>(A1L556C22 * 2 + A1L556C20 + A1L556C21)</f>
        <v>2039.2469999999998</v>
      </c>
      <c r="AZ23" s="16" t="s">
        <v>3891</v>
      </c>
      <c r="BA23" s="1">
        <f>(A1L556C19 + A1L556C20 + A1L556C21 + A1L556C22)</f>
        <v>2456.0010000000002</v>
      </c>
      <c r="BB23" s="16" t="s">
        <v>3892</v>
      </c>
      <c r="BC23" s="18">
        <f>IF(A1L556C23 &lt;&gt; 0,A1L556C24 / A1L556C23,0)</f>
        <v>0.70985761055154362</v>
      </c>
      <c r="BD23" s="16" t="s">
        <v>3893</v>
      </c>
      <c r="BE23" s="18">
        <f>IF(A1L556C26 = 0,A1L556C26, A1L556C26)</f>
        <v>0.70985761055154362</v>
      </c>
      <c r="BF23" s="16" t="s">
        <v>2977</v>
      </c>
      <c r="BG23" s="6">
        <v>864.02800000000002</v>
      </c>
      <c r="BH23" s="16" t="s">
        <v>2977</v>
      </c>
      <c r="BI23" s="6">
        <v>575.52599999999995</v>
      </c>
      <c r="BJ23" s="16" t="s">
        <v>2977</v>
      </c>
      <c r="BK23" s="6">
        <v>556.72500000000002</v>
      </c>
      <c r="BL23" s="16" t="s">
        <v>2977</v>
      </c>
      <c r="BM23" s="6">
        <v>425.64299999999997</v>
      </c>
      <c r="BN23" s="16" t="s">
        <v>3894</v>
      </c>
      <c r="BO23" s="1">
        <f>(A1L556C28 * 2 + A1L556C29 + A1L556C30)</f>
        <v>2860.3069999999998</v>
      </c>
      <c r="BP23" s="16" t="s">
        <v>3895</v>
      </c>
      <c r="BQ23" s="1">
        <f>(A1L556C31 * 2 + A1L556C29 + A1L556C30)</f>
        <v>1983.5369999999998</v>
      </c>
      <c r="BR23" s="16" t="s">
        <v>3896</v>
      </c>
      <c r="BS23" s="1">
        <f>(A1L556C28 + A1L556C29 + A1L556C30 + A1L556C31)</f>
        <v>2421.922</v>
      </c>
      <c r="BT23" s="16" t="s">
        <v>3897</v>
      </c>
      <c r="BU23" s="18">
        <f>IF(A1L556C32 &lt;&gt; 0,A1L556C33 / A1L556C32,0)</f>
        <v>0.69346996668539429</v>
      </c>
      <c r="BV23" s="16" t="s">
        <v>3898</v>
      </c>
      <c r="BW23" s="18">
        <f>IF(A1L556C35 = 0,A1L556C35, A1L556C35)</f>
        <v>0.69346996668539429</v>
      </c>
      <c r="BX23" s="16" t="s">
        <v>2983</v>
      </c>
      <c r="BY23" s="6">
        <v>804.33299999999997</v>
      </c>
      <c r="BZ23" s="16" t="s">
        <v>2983</v>
      </c>
      <c r="CA23" s="6">
        <v>586.89400000000001</v>
      </c>
      <c r="CB23" s="16" t="s">
        <v>2983</v>
      </c>
      <c r="CC23" s="6">
        <v>597.76700000000005</v>
      </c>
      <c r="CD23" s="16" t="s">
        <v>2983</v>
      </c>
      <c r="CE23" s="6">
        <v>404.91899999999998</v>
      </c>
      <c r="CF23" s="16" t="s">
        <v>3899</v>
      </c>
      <c r="CG23" s="1">
        <f>(A1L556C37 * 2 + A1L556C38 + A1L556C39)</f>
        <v>2793.3270000000002</v>
      </c>
      <c r="CH23" s="16" t="s">
        <v>3900</v>
      </c>
      <c r="CI23" s="1">
        <f>(A1L556C40 * 2 + A1L556C38 + A1L556C39)</f>
        <v>1994.499</v>
      </c>
      <c r="CJ23" s="16" t="s">
        <v>3901</v>
      </c>
      <c r="CK23" s="1">
        <f>(A1L556C37 + A1L556C38 + A1L556C39 + A1L556C40)</f>
        <v>2393.913</v>
      </c>
      <c r="CL23" s="16" t="s">
        <v>3902</v>
      </c>
      <c r="CM23" s="18">
        <f>IF(A1L556C41 &lt;&gt; 0,A1L556C42 / A1L556C41,0)</f>
        <v>0.71402274062435223</v>
      </c>
      <c r="CN23" s="16" t="s">
        <v>3903</v>
      </c>
      <c r="CO23" s="18">
        <f>IF(A1L556C44 = 0,A1L556C44, A1L556C44)</f>
        <v>0.71402274062435223</v>
      </c>
      <c r="CP23" s="16" t="s">
        <v>3904</v>
      </c>
      <c r="CQ23" s="18">
        <f>IF(RUN_YEARS &gt; 1,(A1L556C1 + A1L556C10) / 2, 0)</f>
        <v>855.26499999999999</v>
      </c>
      <c r="CR23" s="16" t="s">
        <v>3905</v>
      </c>
      <c r="CS23" s="18">
        <f>IF(RUN_YEARS &gt; 1,(A1L556C2 + A1L556C11) / 2, 0)</f>
        <v>540.63850000000002</v>
      </c>
      <c r="CT23" s="16" t="s">
        <v>3906</v>
      </c>
      <c r="CU23" s="18">
        <f>IF(RUN_YEARS &gt; 1,(A1L556C3 + A1L556C12) / 2, 0)</f>
        <v>493.69299999999998</v>
      </c>
      <c r="CV23" s="16" t="s">
        <v>3907</v>
      </c>
      <c r="CW23" s="18">
        <f>IF(RUN_YEARS &gt; 1,(A1L556C4 + A1L556C13) / 2, 0)</f>
        <v>417.00400000000002</v>
      </c>
      <c r="CX23" s="16" t="s">
        <v>3908</v>
      </c>
      <c r="CY23" s="18">
        <f>IF(RUN_YEARS &gt; 1,(A1L556C5 + A1L556C14) / 2, 0)</f>
        <v>2744.8615</v>
      </c>
      <c r="CZ23" s="16" t="s">
        <v>3909</v>
      </c>
      <c r="DA23" s="18">
        <f>IF(RUN_YEARS &gt; 1,(A1L556C6 + A1L556C15) / 2, 0)</f>
        <v>1868.3395</v>
      </c>
      <c r="DB23" s="16" t="s">
        <v>3910</v>
      </c>
      <c r="DC23" s="18">
        <f>IF(RUN_YEARS &gt; 1,(A1L556C7 + A1L556C16) / 2, 0)</f>
        <v>2306.6004999999996</v>
      </c>
      <c r="DD23" s="16" t="s">
        <v>3911</v>
      </c>
      <c r="DE23" s="18">
        <f>IF(A1L556C50 &lt;&gt; 0,A1L556C51 / A1L556C50,0)</f>
        <v>0.68066804099223222</v>
      </c>
      <c r="DF23" s="16" t="s">
        <v>3912</v>
      </c>
      <c r="DG23" s="18">
        <f>IF(A1L556C53 = 0,A1L556C53, A1L556C53)</f>
        <v>0.68066804099223222</v>
      </c>
      <c r="DH23" s="16" t="s">
        <v>3913</v>
      </c>
      <c r="DI23" s="18">
        <f>IF(RUN_YEARS &gt; 2,(A1L556C1 + A1L556C10 + A1L556C19) / 3, 0)</f>
        <v>855.90433333333328</v>
      </c>
      <c r="DJ23" s="16" t="s">
        <v>3914</v>
      </c>
      <c r="DK23" s="18">
        <f>IF(RUN_YEARS &gt; 2,(A1L556C2 + A1L556C11 + A1L556C20) / 3, 0)</f>
        <v>558.38200000000006</v>
      </c>
      <c r="DL23" s="16" t="s">
        <v>3915</v>
      </c>
      <c r="DM23" s="18">
        <f>IF(RUN_YEARS &gt; 2,(A1L556C3 + A1L556C12 + A1L556C21) / 3, 0)</f>
        <v>517.30200000000002</v>
      </c>
      <c r="DN23" s="16" t="s">
        <v>3916</v>
      </c>
      <c r="DO23" s="18">
        <f>IF(RUN_YEARS &gt; 2,(A1L556C4 + A1L556C13 + A1L556C22) / 3, 0)</f>
        <v>424.8123333333333</v>
      </c>
      <c r="DP23" s="16" t="s">
        <v>3917</v>
      </c>
      <c r="DQ23" s="18">
        <f>IF(RUN_YEARS &gt; 2,(A1L556C5 + A1L556C14 + A1L556C23) / 3, 0)</f>
        <v>2787.4926666666665</v>
      </c>
      <c r="DR23" s="16" t="s">
        <v>3918</v>
      </c>
      <c r="DS23" s="18">
        <f>IF(RUN_YEARS &gt; 2,(A1L556C6 + A1L556C15 + A1L556C24) / 3, 0)</f>
        <v>1925.3086666666666</v>
      </c>
      <c r="DT23" s="16" t="s">
        <v>3919</v>
      </c>
      <c r="DU23" s="18">
        <f>IF(RUN_YEARS &gt; 2,(A1L556C7 + A1L556C16 + A1L556C25) / 3, 0)</f>
        <v>2356.4006666666664</v>
      </c>
      <c r="DV23" s="16" t="s">
        <v>3920</v>
      </c>
      <c r="DW23" s="18">
        <f>IF(A1L556C59 &lt;&gt; 0,A1L556C60 / A1L556C59,0)</f>
        <v>0.69069550915410483</v>
      </c>
      <c r="DX23" s="16" t="s">
        <v>3921</v>
      </c>
      <c r="DY23" s="18">
        <f>IF(A1L556C62 = 0,A1L556C62, A1L556C62)</f>
        <v>0.69069550915410483</v>
      </c>
      <c r="DZ23" s="16" t="s">
        <v>3922</v>
      </c>
      <c r="EA23" s="18">
        <f>IF(RUN_YEARS &gt; 3,(A1L556C1 + A1L556C10 + A1L556C19 + A1L556C28) / 4, 0)</f>
        <v>857.93525</v>
      </c>
      <c r="EB23" s="16" t="s">
        <v>3923</v>
      </c>
      <c r="EC23" s="18">
        <f>IF(RUN_YEARS &gt; 3,(A1L556C2 + A1L556C11 + A1L556C20 + A1L556C29) / 4, 0)</f>
        <v>562.66800000000001</v>
      </c>
      <c r="ED23" s="16" t="s">
        <v>3924</v>
      </c>
      <c r="EE23" s="18">
        <f>IF(RUN_YEARS &gt; 3,(A1L556C3 + A1L556C12 + A1L556C21 + A1L556C30) / 4, 0)</f>
        <v>527.15774999999996</v>
      </c>
      <c r="EF23" s="16" t="s">
        <v>3925</v>
      </c>
      <c r="EG23" s="18">
        <f>IF(RUN_YEARS &gt; 3,(A1L556C4 + A1L556C13 + A1L556C22 + A1L556C31) / 4, 0)</f>
        <v>425.02</v>
      </c>
      <c r="EH23" s="16" t="s">
        <v>3926</v>
      </c>
      <c r="EI23" s="18">
        <f>IF(RUN_YEARS &gt; 3,(A1L556C5 + A1L556C14 + A1L556C23 + A1L556C32) / 4, 0)</f>
        <v>2805.69625</v>
      </c>
      <c r="EJ23" s="16" t="s">
        <v>3927</v>
      </c>
      <c r="EK23" s="18">
        <f>IF(RUN_YEARS &gt; 3,(A1L556C6 + A1L556C15 + A1L556C24 + A1L556C33) / 4, 0)</f>
        <v>1939.8657499999999</v>
      </c>
      <c r="EL23" s="16" t="s">
        <v>3928</v>
      </c>
      <c r="EM23" s="18">
        <f>IF(RUN_YEARS &gt; 3,(A1L556C7 + A1L556C16 + A1L556C25 + A1L556C34) / 4, 0)</f>
        <v>2372.7809999999999</v>
      </c>
      <c r="EN23" s="16" t="s">
        <v>3929</v>
      </c>
      <c r="EO23" s="18">
        <f>IF(A1L556C68 &lt;&gt; 0,A1L556C69 / A1L556C68,0)</f>
        <v>0.69140262421493415</v>
      </c>
      <c r="EP23" s="16" t="s">
        <v>3930</v>
      </c>
      <c r="EQ23" s="18">
        <f>IF(A1L556C71 = 0,A1L556C71, A1L556C71)</f>
        <v>0.69140262421493415</v>
      </c>
      <c r="ER23" s="16" t="s">
        <v>3931</v>
      </c>
      <c r="ES23" s="18">
        <f>IF(RUN_YEARS &gt; 4,(A1L556C1 + A1L556C10 + A1L556C19 + A1L556C28 + A1L556C37) / 5, 0)</f>
        <v>847.21479999999997</v>
      </c>
      <c r="ET23" s="16" t="s">
        <v>3932</v>
      </c>
      <c r="EU23" s="18">
        <f>IF(RUN_YEARS &gt; 4,(A1L556C2 + A1L556C11 + A1L556C20 + A1L556C29 + A1L556C38) / 5, 0)</f>
        <v>567.51319999999998</v>
      </c>
      <c r="EV23" s="16" t="s">
        <v>3933</v>
      </c>
      <c r="EW23" s="18">
        <f>IF(RUN_YEARS &gt; 4,(A1L556C3 + A1L556C12 + A1L556C21 + A1L556C30 + A1L556C39) / 5, 0)</f>
        <v>541.27960000000007</v>
      </c>
      <c r="EX23" s="16" t="s">
        <v>3934</v>
      </c>
      <c r="EY23" s="18">
        <f>IF(RUN_YEARS &gt; 4,(A1L556C4 + A1L556C13 + A1L556C22 + A1L556C31 + A1L556C40) / 5, 0)</f>
        <v>420.99979999999994</v>
      </c>
      <c r="EZ23" s="16" t="s">
        <v>3935</v>
      </c>
      <c r="FA23" s="18">
        <f>IF(RUN_YEARS &gt; 4,(A1L556C5 + A1L556C14 + A1L556C23 + A1L556C32 + A1L556C41) / 5, 0)</f>
        <v>2803.2224000000001</v>
      </c>
      <c r="FB23" s="16" t="s">
        <v>3936</v>
      </c>
      <c r="FC23" s="18">
        <f>IF(RUN_YEARS &gt; 4,(A1L556C6 + A1L556C15 + A1L556C24 + A1L556C33 + A1L556C42) / 5, 0)</f>
        <v>1950.7923999999998</v>
      </c>
      <c r="FD23" s="16" t="s">
        <v>3937</v>
      </c>
      <c r="FE23" s="18">
        <f>IF(RUN_YEARS &gt; 4,(A1L556C7 + A1L556C16 + A1L556C25 + A1L556C34 + A1L556C43) / 5, 0)</f>
        <v>2377.0074</v>
      </c>
      <c r="FF23" s="16" t="s">
        <v>3938</v>
      </c>
      <c r="FG23" s="18">
        <f>IF(A1L556C77 &lt;&gt; 0,A1L556C78 / A1L556C77,0)</f>
        <v>0.69591067765440218</v>
      </c>
      <c r="FH23" s="16" t="s">
        <v>3939</v>
      </c>
      <c r="FI23" s="18">
        <f>IF(A1L556C80 = 0,A1L556C80, A1L556C80)</f>
        <v>0.69591067765440218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1471-9B0B-49D0-A0FD-EFCB564E40A4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1E5C-4C26-49A5-8711-AC1DF35F7376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1.33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5.08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343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7.23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0.84699999999999998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0.153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0.18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0.82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1830.7739999999999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13442.254000000001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757797.08499999996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D9AB7-6D23-4590-BCD8-917FDFA296F3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0.10549921817131297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0.10685974069166551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0.11575570171708081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0.12396920212486698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0.13365820746064233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193.14522564836733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195.63603490504323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211.92252905538689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226.95959205095122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244.69797110554998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193.14522564836733</v>
      </c>
      <c r="F18" s="16" t="s">
        <v>4022</v>
      </c>
      <c r="G18" s="15">
        <f>SUM(A1L906C2:A1L910C2)</f>
        <v>195.63603490504323</v>
      </c>
      <c r="H18" s="16" t="s">
        <v>4023</v>
      </c>
      <c r="I18" s="15">
        <f>SUM(A1L906C3:A1L910C3)</f>
        <v>211.92252905538689</v>
      </c>
      <c r="J18" s="16" t="s">
        <v>4024</v>
      </c>
      <c r="K18" s="15">
        <f>SUM(A1L906C4:A1L910C4)</f>
        <v>226.95959205095122</v>
      </c>
      <c r="L18" s="16" t="s">
        <v>4025</v>
      </c>
      <c r="M18" s="15">
        <f>SUM(A1L906C5:A1L910C5)</f>
        <v>244.69797110554998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1418.1472874602046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1436.4357767515037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1556.0175444292365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1666.4255031398018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1796.6675738706492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1418.1472874602046</v>
      </c>
      <c r="F24" s="16" t="s">
        <v>4032</v>
      </c>
      <c r="G24" s="15">
        <f>SUM(A1L912C2:A1L916C2)</f>
        <v>1436.4357767515037</v>
      </c>
      <c r="H24" s="16" t="s">
        <v>4033</v>
      </c>
      <c r="I24" s="15">
        <f>SUM(A1L912C3:A1L916C3)</f>
        <v>1556.0175444292365</v>
      </c>
      <c r="J24" s="16" t="s">
        <v>4034</v>
      </c>
      <c r="K24" s="15">
        <f>SUM(A1L912C4:A1L916C4)</f>
        <v>1666.4255031398018</v>
      </c>
      <c r="L24" s="16" t="s">
        <v>4035</v>
      </c>
      <c r="M24" s="15">
        <f>SUM(A1L912C5:A1L916C5)</f>
        <v>1796.6675738706492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15.882999999999999</v>
      </c>
      <c r="F25" s="16" t="s">
        <v>4037</v>
      </c>
      <c r="G25" s="1">
        <f>A1L159C6</f>
        <v>18.035499999999999</v>
      </c>
      <c r="H25" s="16" t="s">
        <v>4038</v>
      </c>
      <c r="I25" s="1">
        <f>A1L159C7</f>
        <v>22.097666666666669</v>
      </c>
      <c r="J25" s="16" t="s">
        <v>4039</v>
      </c>
      <c r="K25" s="1">
        <f>A1L159C8</f>
        <v>25.349250000000001</v>
      </c>
      <c r="L25" s="16" t="s">
        <v>4040</v>
      </c>
      <c r="M25" s="1">
        <f>A1L159C9</f>
        <v>27.749599999999997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43E5-DB09-493D-ACC1-2E87C55D9E0F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60</v>
      </c>
      <c r="H8" s="16" t="s">
        <v>4253</v>
      </c>
      <c r="I8" s="20">
        <v>1</v>
      </c>
      <c r="J8" s="16" t="s">
        <v>4252</v>
      </c>
      <c r="K8" s="15">
        <v>22</v>
      </c>
      <c r="L8" s="16" t="s">
        <v>4253</v>
      </c>
      <c r="M8" s="20">
        <v>1</v>
      </c>
      <c r="N8" s="16" t="s">
        <v>4252</v>
      </c>
      <c r="O8" s="15">
        <v>13</v>
      </c>
      <c r="P8" s="16" t="s">
        <v>4253</v>
      </c>
      <c r="Q8" s="20">
        <v>1</v>
      </c>
      <c r="R8" s="16" t="s">
        <v>4252</v>
      </c>
      <c r="S8" s="15">
        <v>3</v>
      </c>
      <c r="T8" s="16" t="s">
        <v>4253</v>
      </c>
      <c r="U8" s="20">
        <v>1</v>
      </c>
      <c r="V8" s="16" t="s">
        <v>4252</v>
      </c>
      <c r="W8" s="15">
        <v>98</v>
      </c>
      <c r="X8" s="16" t="s">
        <v>4252</v>
      </c>
      <c r="Y8" s="15">
        <v>98</v>
      </c>
      <c r="Z8" s="16" t="s">
        <v>4254</v>
      </c>
      <c r="AA8" s="15">
        <v>432</v>
      </c>
      <c r="AB8" s="16" t="s">
        <v>4255</v>
      </c>
      <c r="AC8" s="20">
        <v>0.96293399999999996</v>
      </c>
      <c r="AD8" s="16" t="s">
        <v>4254</v>
      </c>
      <c r="AE8" s="15">
        <v>110</v>
      </c>
      <c r="AF8" s="16" t="s">
        <v>4255</v>
      </c>
      <c r="AG8" s="20">
        <v>1.07901</v>
      </c>
      <c r="AH8" s="16" t="s">
        <v>4254</v>
      </c>
      <c r="AI8" s="15">
        <v>80</v>
      </c>
      <c r="AJ8" s="16" t="s">
        <v>4255</v>
      </c>
      <c r="AK8" s="20">
        <v>0.90467889999999995</v>
      </c>
      <c r="AL8" s="16" t="s">
        <v>4254</v>
      </c>
      <c r="AM8" s="15">
        <v>91</v>
      </c>
      <c r="AN8" s="16" t="s">
        <v>4255</v>
      </c>
      <c r="AO8" s="20">
        <v>0.9774699</v>
      </c>
      <c r="AP8" s="16" t="s">
        <v>4256</v>
      </c>
      <c r="AQ8" s="15">
        <v>695</v>
      </c>
      <c r="AR8" s="16" t="s">
        <v>4257</v>
      </c>
      <c r="AS8" s="20">
        <v>1.100865</v>
      </c>
      <c r="AT8" s="16" t="s">
        <v>4256</v>
      </c>
      <c r="AU8" s="15">
        <v>64</v>
      </c>
      <c r="AV8" s="16" t="s">
        <v>4257</v>
      </c>
      <c r="AW8" s="20">
        <v>1.215325</v>
      </c>
      <c r="AX8" s="16" t="s">
        <v>4256</v>
      </c>
      <c r="AY8" s="15">
        <v>37</v>
      </c>
      <c r="AZ8" s="16" t="s">
        <v>4257</v>
      </c>
      <c r="BA8" s="20">
        <v>0.95526610000000001</v>
      </c>
      <c r="BB8" s="16" t="s">
        <v>4256</v>
      </c>
      <c r="BC8" s="15">
        <v>131</v>
      </c>
      <c r="BD8" s="16" t="s">
        <v>4257</v>
      </c>
      <c r="BE8" s="20">
        <v>1.11528</v>
      </c>
      <c r="BF8" s="16" t="s">
        <v>4258</v>
      </c>
      <c r="BG8" s="15">
        <v>313</v>
      </c>
      <c r="BH8" s="16" t="s">
        <v>4259</v>
      </c>
      <c r="BI8" s="20">
        <v>1.1797249999999999</v>
      </c>
      <c r="BJ8" s="16" t="s">
        <v>4258</v>
      </c>
      <c r="BK8" s="15">
        <v>6</v>
      </c>
      <c r="BL8" s="16" t="s">
        <v>4259</v>
      </c>
      <c r="BM8" s="20">
        <v>1.431182</v>
      </c>
      <c r="BN8" s="16" t="s">
        <v>4258</v>
      </c>
      <c r="BO8" s="15">
        <v>43</v>
      </c>
      <c r="BP8" s="16" t="s">
        <v>4259</v>
      </c>
      <c r="BQ8" s="20">
        <v>1.2658039999999999</v>
      </c>
      <c r="BR8" s="16" t="s">
        <v>4258</v>
      </c>
      <c r="BS8" s="15">
        <v>52</v>
      </c>
      <c r="BT8" s="16" t="s">
        <v>4259</v>
      </c>
      <c r="BU8" s="20">
        <v>1.2091050000000001</v>
      </c>
      <c r="BV8" s="16" t="s">
        <v>4260</v>
      </c>
      <c r="BW8" s="15">
        <v>626</v>
      </c>
      <c r="BX8" s="16" t="s">
        <v>4261</v>
      </c>
      <c r="BY8" s="20">
        <v>1.2124900000000001</v>
      </c>
      <c r="BZ8" s="16" t="s">
        <v>4260</v>
      </c>
      <c r="CA8" s="15">
        <v>13</v>
      </c>
      <c r="CB8" s="16" t="s">
        <v>4261</v>
      </c>
      <c r="CC8" s="20">
        <v>1.521093</v>
      </c>
      <c r="CD8" s="16" t="s">
        <v>4260</v>
      </c>
      <c r="CE8" s="15">
        <v>71</v>
      </c>
      <c r="CF8" s="16" t="s">
        <v>4261</v>
      </c>
      <c r="CG8" s="20">
        <v>1.393351</v>
      </c>
      <c r="CH8" s="16" t="s">
        <v>4260</v>
      </c>
      <c r="CI8" s="15">
        <v>156</v>
      </c>
      <c r="CJ8" s="16" t="s">
        <v>4261</v>
      </c>
      <c r="CK8" s="20">
        <v>1.247544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677.16258892000008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713</v>
      </c>
      <c r="H9" s="16" t="s">
        <v>4253</v>
      </c>
      <c r="I9" s="20">
        <v>1</v>
      </c>
      <c r="J9" s="16" t="s">
        <v>4252</v>
      </c>
      <c r="K9" s="15">
        <v>61</v>
      </c>
      <c r="L9" s="16" t="s">
        <v>4253</v>
      </c>
      <c r="M9" s="20">
        <v>1</v>
      </c>
      <c r="N9" s="16" t="s">
        <v>4252</v>
      </c>
      <c r="O9" s="15">
        <v>19</v>
      </c>
      <c r="P9" s="16" t="s">
        <v>4253</v>
      </c>
      <c r="Q9" s="20">
        <v>1</v>
      </c>
      <c r="R9" s="16" t="s">
        <v>4252</v>
      </c>
      <c r="S9" s="15">
        <v>79</v>
      </c>
      <c r="T9" s="16" t="s">
        <v>4253</v>
      </c>
      <c r="U9" s="20">
        <v>1</v>
      </c>
      <c r="V9" s="16" t="s">
        <v>4252</v>
      </c>
      <c r="W9" s="15">
        <v>872</v>
      </c>
      <c r="X9" s="16" t="s">
        <v>4252</v>
      </c>
      <c r="Y9" s="15">
        <v>872</v>
      </c>
      <c r="Z9" s="16" t="s">
        <v>4254</v>
      </c>
      <c r="AA9" s="15">
        <v>966</v>
      </c>
      <c r="AB9" s="16" t="s">
        <v>4255</v>
      </c>
      <c r="AC9" s="20">
        <v>0.96293399999999996</v>
      </c>
      <c r="AD9" s="16" t="s">
        <v>4254</v>
      </c>
      <c r="AE9" s="15">
        <v>102</v>
      </c>
      <c r="AF9" s="16" t="s">
        <v>4255</v>
      </c>
      <c r="AG9" s="20">
        <v>1.07901</v>
      </c>
      <c r="AH9" s="16" t="s">
        <v>4254</v>
      </c>
      <c r="AI9" s="15">
        <v>48</v>
      </c>
      <c r="AJ9" s="16" t="s">
        <v>4255</v>
      </c>
      <c r="AK9" s="20">
        <v>0.90467889999999995</v>
      </c>
      <c r="AL9" s="16" t="s">
        <v>4254</v>
      </c>
      <c r="AM9" s="15">
        <v>133</v>
      </c>
      <c r="AN9" s="16" t="s">
        <v>4255</v>
      </c>
      <c r="AO9" s="20">
        <v>0.9774699</v>
      </c>
      <c r="AP9" s="16" t="s">
        <v>4256</v>
      </c>
      <c r="AQ9" s="15">
        <v>1103</v>
      </c>
      <c r="AR9" s="16" t="s">
        <v>4257</v>
      </c>
      <c r="AS9" s="20">
        <v>1.100865</v>
      </c>
      <c r="AT9" s="16" t="s">
        <v>4256</v>
      </c>
      <c r="AU9" s="15">
        <v>95</v>
      </c>
      <c r="AV9" s="16" t="s">
        <v>4257</v>
      </c>
      <c r="AW9" s="20">
        <v>1.215325</v>
      </c>
      <c r="AX9" s="16" t="s">
        <v>4256</v>
      </c>
      <c r="AY9" s="15">
        <v>162</v>
      </c>
      <c r="AZ9" s="16" t="s">
        <v>4257</v>
      </c>
      <c r="BA9" s="20">
        <v>0.95526610000000001</v>
      </c>
      <c r="BB9" s="16" t="s">
        <v>4256</v>
      </c>
      <c r="BC9" s="15">
        <v>108</v>
      </c>
      <c r="BD9" s="16" t="s">
        <v>4257</v>
      </c>
      <c r="BE9" s="20">
        <v>1.11528</v>
      </c>
      <c r="BF9" s="16" t="s">
        <v>4258</v>
      </c>
      <c r="BG9" s="15">
        <v>1082</v>
      </c>
      <c r="BH9" s="16" t="s">
        <v>4259</v>
      </c>
      <c r="BI9" s="20">
        <v>1.1797249999999999</v>
      </c>
      <c r="BJ9" s="16" t="s">
        <v>4258</v>
      </c>
      <c r="BK9" s="15">
        <v>83</v>
      </c>
      <c r="BL9" s="16" t="s">
        <v>4259</v>
      </c>
      <c r="BM9" s="20">
        <v>1.431182</v>
      </c>
      <c r="BN9" s="16" t="s">
        <v>4258</v>
      </c>
      <c r="BO9" s="15">
        <v>0</v>
      </c>
      <c r="BP9" s="16" t="s">
        <v>4259</v>
      </c>
      <c r="BQ9" s="20">
        <v>0</v>
      </c>
      <c r="BR9" s="16" t="s">
        <v>4258</v>
      </c>
      <c r="BS9" s="15">
        <v>65</v>
      </c>
      <c r="BT9" s="16" t="s">
        <v>4259</v>
      </c>
      <c r="BU9" s="20">
        <v>1.2091050000000001</v>
      </c>
      <c r="BV9" s="16" t="s">
        <v>4260</v>
      </c>
      <c r="BW9" s="15">
        <v>745</v>
      </c>
      <c r="BX9" s="16" t="s">
        <v>4261</v>
      </c>
      <c r="BY9" s="20">
        <v>1.2124900000000001</v>
      </c>
      <c r="BZ9" s="16" t="s">
        <v>4260</v>
      </c>
      <c r="CA9" s="15">
        <v>64</v>
      </c>
      <c r="CB9" s="16" t="s">
        <v>4261</v>
      </c>
      <c r="CC9" s="20">
        <v>1.521093</v>
      </c>
      <c r="CD9" s="16" t="s">
        <v>4260</v>
      </c>
      <c r="CE9" s="15">
        <v>33</v>
      </c>
      <c r="CF9" s="16" t="s">
        <v>4261</v>
      </c>
      <c r="CG9" s="20">
        <v>1.393351</v>
      </c>
      <c r="CH9" s="16" t="s">
        <v>4260</v>
      </c>
      <c r="CI9" s="15">
        <v>50</v>
      </c>
      <c r="CJ9" s="16" t="s">
        <v>4261</v>
      </c>
      <c r="CK9" s="20">
        <v>1.247544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1254.6899664199998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4303</v>
      </c>
      <c r="H10" s="16" t="s">
        <v>4253</v>
      </c>
      <c r="I10" s="20">
        <v>1</v>
      </c>
      <c r="J10" s="16" t="s">
        <v>4252</v>
      </c>
      <c r="K10" s="15">
        <v>113</v>
      </c>
      <c r="L10" s="16" t="s">
        <v>4253</v>
      </c>
      <c r="M10" s="20">
        <v>1</v>
      </c>
      <c r="N10" s="16" t="s">
        <v>4252</v>
      </c>
      <c r="O10" s="15">
        <v>334</v>
      </c>
      <c r="P10" s="16" t="s">
        <v>4253</v>
      </c>
      <c r="Q10" s="20">
        <v>1</v>
      </c>
      <c r="R10" s="16" t="s">
        <v>4252</v>
      </c>
      <c r="S10" s="15">
        <v>479</v>
      </c>
      <c r="T10" s="16" t="s">
        <v>4253</v>
      </c>
      <c r="U10" s="20">
        <v>1</v>
      </c>
      <c r="V10" s="16" t="s">
        <v>4252</v>
      </c>
      <c r="W10" s="15">
        <v>5229</v>
      </c>
      <c r="X10" s="16" t="s">
        <v>4252</v>
      </c>
      <c r="Y10" s="15">
        <v>5229</v>
      </c>
      <c r="Z10" s="16" t="s">
        <v>4254</v>
      </c>
      <c r="AA10" s="15">
        <v>3516</v>
      </c>
      <c r="AB10" s="16" t="s">
        <v>4255</v>
      </c>
      <c r="AC10" s="20">
        <v>0.96293399999999996</v>
      </c>
      <c r="AD10" s="16" t="s">
        <v>4254</v>
      </c>
      <c r="AE10" s="15">
        <v>134</v>
      </c>
      <c r="AF10" s="16" t="s">
        <v>4255</v>
      </c>
      <c r="AG10" s="20">
        <v>1.07901</v>
      </c>
      <c r="AH10" s="16" t="s">
        <v>4254</v>
      </c>
      <c r="AI10" s="15">
        <v>75</v>
      </c>
      <c r="AJ10" s="16" t="s">
        <v>4255</v>
      </c>
      <c r="AK10" s="20">
        <v>0.90467889999999995</v>
      </c>
      <c r="AL10" s="16" t="s">
        <v>4254</v>
      </c>
      <c r="AM10" s="15">
        <v>369</v>
      </c>
      <c r="AN10" s="16" t="s">
        <v>4255</v>
      </c>
      <c r="AO10" s="20">
        <v>0.9774699</v>
      </c>
      <c r="AP10" s="16" t="s">
        <v>4256</v>
      </c>
      <c r="AQ10" s="15">
        <v>4296</v>
      </c>
      <c r="AR10" s="16" t="s">
        <v>4257</v>
      </c>
      <c r="AS10" s="20">
        <v>1.100865</v>
      </c>
      <c r="AT10" s="16" t="s">
        <v>4256</v>
      </c>
      <c r="AU10" s="15">
        <v>174</v>
      </c>
      <c r="AV10" s="16" t="s">
        <v>4257</v>
      </c>
      <c r="AW10" s="20">
        <v>1.215325</v>
      </c>
      <c r="AX10" s="16" t="s">
        <v>4256</v>
      </c>
      <c r="AY10" s="15">
        <v>291</v>
      </c>
      <c r="AZ10" s="16" t="s">
        <v>4257</v>
      </c>
      <c r="BA10" s="20">
        <v>0.95526610000000001</v>
      </c>
      <c r="BB10" s="16" t="s">
        <v>4256</v>
      </c>
      <c r="BC10" s="15">
        <v>403</v>
      </c>
      <c r="BD10" s="16" t="s">
        <v>4257</v>
      </c>
      <c r="BE10" s="20">
        <v>1.11528</v>
      </c>
      <c r="BF10" s="16" t="s">
        <v>4258</v>
      </c>
      <c r="BG10" s="15">
        <v>3040</v>
      </c>
      <c r="BH10" s="16" t="s">
        <v>4259</v>
      </c>
      <c r="BI10" s="20">
        <v>1.1797249999999999</v>
      </c>
      <c r="BJ10" s="16" t="s">
        <v>4258</v>
      </c>
      <c r="BK10" s="15">
        <v>170</v>
      </c>
      <c r="BL10" s="16" t="s">
        <v>4259</v>
      </c>
      <c r="BM10" s="20">
        <v>1.431182</v>
      </c>
      <c r="BN10" s="16" t="s">
        <v>4258</v>
      </c>
      <c r="BO10" s="15">
        <v>182</v>
      </c>
      <c r="BP10" s="16" t="s">
        <v>4259</v>
      </c>
      <c r="BQ10" s="20">
        <v>1.2658039999999999</v>
      </c>
      <c r="BR10" s="16" t="s">
        <v>4258</v>
      </c>
      <c r="BS10" s="15">
        <v>164</v>
      </c>
      <c r="BT10" s="16" t="s">
        <v>4259</v>
      </c>
      <c r="BU10" s="20">
        <v>1.2091050000000001</v>
      </c>
      <c r="BV10" s="16" t="s">
        <v>4260</v>
      </c>
      <c r="BW10" s="15">
        <v>1201</v>
      </c>
      <c r="BX10" s="16" t="s">
        <v>4261</v>
      </c>
      <c r="BY10" s="20">
        <v>1.2124900000000001</v>
      </c>
      <c r="BZ10" s="16" t="s">
        <v>4260</v>
      </c>
      <c r="CA10" s="15">
        <v>78</v>
      </c>
      <c r="CB10" s="16" t="s">
        <v>4261</v>
      </c>
      <c r="CC10" s="20">
        <v>1.521093</v>
      </c>
      <c r="CD10" s="16" t="s">
        <v>4260</v>
      </c>
      <c r="CE10" s="15">
        <v>6</v>
      </c>
      <c r="CF10" s="16" t="s">
        <v>4261</v>
      </c>
      <c r="CG10" s="20">
        <v>1.393351</v>
      </c>
      <c r="CH10" s="16" t="s">
        <v>4260</v>
      </c>
      <c r="CI10" s="15">
        <v>6</v>
      </c>
      <c r="CJ10" s="16" t="s">
        <v>4261</v>
      </c>
      <c r="CK10" s="20">
        <v>1.247544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4141.0098123400003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48</v>
      </c>
      <c r="H11" s="16" t="s">
        <v>4253</v>
      </c>
      <c r="I11" s="20">
        <v>1</v>
      </c>
      <c r="J11" s="16" t="s">
        <v>4252</v>
      </c>
      <c r="K11" s="15">
        <v>2</v>
      </c>
      <c r="L11" s="16" t="s">
        <v>4253</v>
      </c>
      <c r="M11" s="20">
        <v>1</v>
      </c>
      <c r="N11" s="16" t="s">
        <v>4252</v>
      </c>
      <c r="O11" s="15">
        <v>5</v>
      </c>
      <c r="P11" s="16" t="s">
        <v>4253</v>
      </c>
      <c r="Q11" s="20">
        <v>1</v>
      </c>
      <c r="R11" s="16" t="s">
        <v>4252</v>
      </c>
      <c r="S11" s="15">
        <v>5</v>
      </c>
      <c r="T11" s="16" t="s">
        <v>4253</v>
      </c>
      <c r="U11" s="20">
        <v>1</v>
      </c>
      <c r="V11" s="16" t="s">
        <v>4252</v>
      </c>
      <c r="W11" s="15">
        <v>60</v>
      </c>
      <c r="X11" s="16" t="s">
        <v>4252</v>
      </c>
      <c r="Y11" s="15">
        <v>60</v>
      </c>
      <c r="Z11" s="16" t="s">
        <v>4254</v>
      </c>
      <c r="AA11" s="15">
        <v>350</v>
      </c>
      <c r="AB11" s="16" t="s">
        <v>4255</v>
      </c>
      <c r="AC11" s="20">
        <v>0.96293399999999996</v>
      </c>
      <c r="AD11" s="16" t="s">
        <v>4254</v>
      </c>
      <c r="AE11" s="15">
        <v>12</v>
      </c>
      <c r="AF11" s="16" t="s">
        <v>4255</v>
      </c>
      <c r="AG11" s="20">
        <v>1.07901</v>
      </c>
      <c r="AH11" s="16" t="s">
        <v>4254</v>
      </c>
      <c r="AI11" s="15">
        <v>10</v>
      </c>
      <c r="AJ11" s="16" t="s">
        <v>4255</v>
      </c>
      <c r="AK11" s="20">
        <v>0.90467889999999995</v>
      </c>
      <c r="AL11" s="16" t="s">
        <v>4254</v>
      </c>
      <c r="AM11" s="15">
        <v>39</v>
      </c>
      <c r="AN11" s="16" t="s">
        <v>4255</v>
      </c>
      <c r="AO11" s="20">
        <v>0.9774699</v>
      </c>
      <c r="AP11" s="16" t="s">
        <v>4256</v>
      </c>
      <c r="AQ11" s="15">
        <v>443</v>
      </c>
      <c r="AR11" s="16" t="s">
        <v>4257</v>
      </c>
      <c r="AS11" s="20">
        <v>1.100865</v>
      </c>
      <c r="AT11" s="16" t="s">
        <v>4256</v>
      </c>
      <c r="AU11" s="15">
        <v>14</v>
      </c>
      <c r="AV11" s="16" t="s">
        <v>4257</v>
      </c>
      <c r="AW11" s="20">
        <v>1.215325</v>
      </c>
      <c r="AX11" s="16" t="s">
        <v>4256</v>
      </c>
      <c r="AY11" s="15">
        <v>30</v>
      </c>
      <c r="AZ11" s="16" t="s">
        <v>4257</v>
      </c>
      <c r="BA11" s="20">
        <v>0.95526610000000001</v>
      </c>
      <c r="BB11" s="16" t="s">
        <v>4256</v>
      </c>
      <c r="BC11" s="15">
        <v>41</v>
      </c>
      <c r="BD11" s="16" t="s">
        <v>4257</v>
      </c>
      <c r="BE11" s="20">
        <v>1.11528</v>
      </c>
      <c r="BF11" s="16" t="s">
        <v>4258</v>
      </c>
      <c r="BG11" s="15">
        <v>206</v>
      </c>
      <c r="BH11" s="16" t="s">
        <v>4259</v>
      </c>
      <c r="BI11" s="20">
        <v>1.1797249999999999</v>
      </c>
      <c r="BJ11" s="16" t="s">
        <v>4258</v>
      </c>
      <c r="BK11" s="15">
        <v>13</v>
      </c>
      <c r="BL11" s="16" t="s">
        <v>4259</v>
      </c>
      <c r="BM11" s="20">
        <v>1.431182</v>
      </c>
      <c r="BN11" s="16" t="s">
        <v>4258</v>
      </c>
      <c r="BO11" s="15">
        <v>14</v>
      </c>
      <c r="BP11" s="16" t="s">
        <v>4259</v>
      </c>
      <c r="BQ11" s="20">
        <v>1.2658039999999999</v>
      </c>
      <c r="BR11" s="16" t="s">
        <v>4258</v>
      </c>
      <c r="BS11" s="15">
        <v>10</v>
      </c>
      <c r="BT11" s="16" t="s">
        <v>4259</v>
      </c>
      <c r="BU11" s="20">
        <v>1.2091050000000001</v>
      </c>
      <c r="BV11" s="16" t="s">
        <v>4260</v>
      </c>
      <c r="BW11" s="15">
        <v>212</v>
      </c>
      <c r="BX11" s="16" t="s">
        <v>4261</v>
      </c>
      <c r="BY11" s="20">
        <v>1.2124900000000001</v>
      </c>
      <c r="BZ11" s="16" t="s">
        <v>4260</v>
      </c>
      <c r="CA11" s="15">
        <v>14</v>
      </c>
      <c r="CB11" s="16" t="s">
        <v>4261</v>
      </c>
      <c r="CC11" s="20">
        <v>1.521093</v>
      </c>
      <c r="CD11" s="16" t="s">
        <v>4260</v>
      </c>
      <c r="CE11" s="15">
        <v>1</v>
      </c>
      <c r="CF11" s="16" t="s">
        <v>4261</v>
      </c>
      <c r="CG11" s="20">
        <v>1.393351</v>
      </c>
      <c r="CH11" s="16" t="s">
        <v>4260</v>
      </c>
      <c r="CI11" s="15">
        <v>1</v>
      </c>
      <c r="CJ11" s="16" t="s">
        <v>4261</v>
      </c>
      <c r="CK11" s="20">
        <v>1.247544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321.73008842000002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3171</v>
      </c>
      <c r="H12" s="16" t="s">
        <v>4253</v>
      </c>
      <c r="I12" s="20">
        <v>1</v>
      </c>
      <c r="J12" s="16" t="s">
        <v>4252</v>
      </c>
      <c r="K12" s="15">
        <v>18</v>
      </c>
      <c r="L12" s="16" t="s">
        <v>4253</v>
      </c>
      <c r="M12" s="20">
        <v>1</v>
      </c>
      <c r="N12" s="16" t="s">
        <v>4252</v>
      </c>
      <c r="O12" s="15">
        <v>150</v>
      </c>
      <c r="P12" s="16" t="s">
        <v>4253</v>
      </c>
      <c r="Q12" s="20">
        <v>1</v>
      </c>
      <c r="R12" s="16" t="s">
        <v>4252</v>
      </c>
      <c r="S12" s="15">
        <v>498</v>
      </c>
      <c r="T12" s="16" t="s">
        <v>4253</v>
      </c>
      <c r="U12" s="20">
        <v>1</v>
      </c>
      <c r="V12" s="16" t="s">
        <v>4252</v>
      </c>
      <c r="W12" s="15">
        <v>3837</v>
      </c>
      <c r="X12" s="16" t="s">
        <v>4252</v>
      </c>
      <c r="Y12" s="15">
        <v>3837</v>
      </c>
      <c r="Z12" s="16" t="s">
        <v>4254</v>
      </c>
      <c r="AA12" s="15">
        <v>4290</v>
      </c>
      <c r="AB12" s="16" t="s">
        <v>4255</v>
      </c>
      <c r="AC12" s="20">
        <v>0.96293399999999996</v>
      </c>
      <c r="AD12" s="16" t="s">
        <v>4254</v>
      </c>
      <c r="AE12" s="15">
        <v>97</v>
      </c>
      <c r="AF12" s="16" t="s">
        <v>4255</v>
      </c>
      <c r="AG12" s="20">
        <v>1.07901</v>
      </c>
      <c r="AH12" s="16" t="s">
        <v>4254</v>
      </c>
      <c r="AI12" s="15">
        <v>367</v>
      </c>
      <c r="AJ12" s="16" t="s">
        <v>4255</v>
      </c>
      <c r="AK12" s="20">
        <v>0.90467889999999995</v>
      </c>
      <c r="AL12" s="16" t="s">
        <v>4254</v>
      </c>
      <c r="AM12" s="15">
        <v>457</v>
      </c>
      <c r="AN12" s="16" t="s">
        <v>4255</v>
      </c>
      <c r="AO12" s="20">
        <v>0.9774699</v>
      </c>
      <c r="AP12" s="16" t="s">
        <v>4256</v>
      </c>
      <c r="AQ12" s="15">
        <v>5592</v>
      </c>
      <c r="AR12" s="16" t="s">
        <v>4257</v>
      </c>
      <c r="AS12" s="20">
        <v>1.100865</v>
      </c>
      <c r="AT12" s="16" t="s">
        <v>4256</v>
      </c>
      <c r="AU12" s="15">
        <v>89</v>
      </c>
      <c r="AV12" s="16" t="s">
        <v>4257</v>
      </c>
      <c r="AW12" s="20">
        <v>1.215325</v>
      </c>
      <c r="AX12" s="16" t="s">
        <v>4256</v>
      </c>
      <c r="AY12" s="15">
        <v>856</v>
      </c>
      <c r="AZ12" s="16" t="s">
        <v>4257</v>
      </c>
      <c r="BA12" s="20">
        <v>0.95526610000000001</v>
      </c>
      <c r="BB12" s="16" t="s">
        <v>4256</v>
      </c>
      <c r="BC12" s="15">
        <v>579</v>
      </c>
      <c r="BD12" s="16" t="s">
        <v>4257</v>
      </c>
      <c r="BE12" s="20">
        <v>1.11528</v>
      </c>
      <c r="BF12" s="16" t="s">
        <v>4258</v>
      </c>
      <c r="BG12" s="15">
        <v>4361</v>
      </c>
      <c r="BH12" s="16" t="s">
        <v>4259</v>
      </c>
      <c r="BI12" s="20">
        <v>1.1797249999999999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226</v>
      </c>
      <c r="BP12" s="16" t="s">
        <v>4259</v>
      </c>
      <c r="BQ12" s="20">
        <v>1.2658039999999999</v>
      </c>
      <c r="BR12" s="16" t="s">
        <v>4258</v>
      </c>
      <c r="BS12" s="15">
        <v>224</v>
      </c>
      <c r="BT12" s="16" t="s">
        <v>4259</v>
      </c>
      <c r="BU12" s="20">
        <v>1.2091050000000001</v>
      </c>
      <c r="BV12" s="16" t="s">
        <v>4260</v>
      </c>
      <c r="BW12" s="15">
        <v>2606</v>
      </c>
      <c r="BX12" s="16" t="s">
        <v>4261</v>
      </c>
      <c r="BY12" s="20">
        <v>1.2124900000000001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153</v>
      </c>
      <c r="CF12" s="16" t="s">
        <v>4261</v>
      </c>
      <c r="CG12" s="20">
        <v>1.393351</v>
      </c>
      <c r="CH12" s="16" t="s">
        <v>4260</v>
      </c>
      <c r="CI12" s="15">
        <v>186</v>
      </c>
      <c r="CJ12" s="16" t="s">
        <v>4261</v>
      </c>
      <c r="CK12" s="20">
        <v>1.247544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5177.1388826400007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56553</v>
      </c>
      <c r="H13" s="16" t="s">
        <v>4253</v>
      </c>
      <c r="I13" s="20">
        <v>1</v>
      </c>
      <c r="J13" s="16" t="s">
        <v>4252</v>
      </c>
      <c r="K13" s="15">
        <v>8338</v>
      </c>
      <c r="L13" s="16" t="s">
        <v>4253</v>
      </c>
      <c r="M13" s="20">
        <v>1</v>
      </c>
      <c r="N13" s="16" t="s">
        <v>4252</v>
      </c>
      <c r="O13" s="15">
        <v>64761</v>
      </c>
      <c r="P13" s="16" t="s">
        <v>4253</v>
      </c>
      <c r="Q13" s="20">
        <v>1</v>
      </c>
      <c r="R13" s="16" t="s">
        <v>4252</v>
      </c>
      <c r="S13" s="15">
        <v>817</v>
      </c>
      <c r="T13" s="16" t="s">
        <v>4253</v>
      </c>
      <c r="U13" s="20">
        <v>1</v>
      </c>
      <c r="V13" s="16" t="s">
        <v>4252</v>
      </c>
      <c r="W13" s="15">
        <v>130469</v>
      </c>
      <c r="X13" s="16" t="s">
        <v>4252</v>
      </c>
      <c r="Y13" s="15">
        <v>130469</v>
      </c>
      <c r="Z13" s="16" t="s">
        <v>4254</v>
      </c>
      <c r="AA13" s="15">
        <v>40952</v>
      </c>
      <c r="AB13" s="16" t="s">
        <v>4255</v>
      </c>
      <c r="AC13" s="20">
        <v>0.96293399999999996</v>
      </c>
      <c r="AD13" s="16" t="s">
        <v>4254</v>
      </c>
      <c r="AE13" s="15">
        <v>7896</v>
      </c>
      <c r="AF13" s="16" t="s">
        <v>4255</v>
      </c>
      <c r="AG13" s="20">
        <v>1.07901</v>
      </c>
      <c r="AH13" s="16" t="s">
        <v>4254</v>
      </c>
      <c r="AI13" s="15">
        <v>55590</v>
      </c>
      <c r="AJ13" s="16" t="s">
        <v>4255</v>
      </c>
      <c r="AK13" s="20">
        <v>0.90467889999999995</v>
      </c>
      <c r="AL13" s="16" t="s">
        <v>4254</v>
      </c>
      <c r="AM13" s="15">
        <v>3617</v>
      </c>
      <c r="AN13" s="16" t="s">
        <v>4255</v>
      </c>
      <c r="AO13" s="20">
        <v>0.9774699</v>
      </c>
      <c r="AP13" s="16" t="s">
        <v>4256</v>
      </c>
      <c r="AQ13" s="15">
        <v>41363</v>
      </c>
      <c r="AR13" s="16" t="s">
        <v>4257</v>
      </c>
      <c r="AS13" s="20">
        <v>1.100865</v>
      </c>
      <c r="AT13" s="16" t="s">
        <v>4256</v>
      </c>
      <c r="AU13" s="15">
        <v>5473</v>
      </c>
      <c r="AV13" s="16" t="s">
        <v>4257</v>
      </c>
      <c r="AW13" s="20">
        <v>1.215325</v>
      </c>
      <c r="AX13" s="16" t="s">
        <v>4256</v>
      </c>
      <c r="AY13" s="15">
        <v>47138</v>
      </c>
      <c r="AZ13" s="16" t="s">
        <v>4257</v>
      </c>
      <c r="BA13" s="20">
        <v>0.95526610000000001</v>
      </c>
      <c r="BB13" s="16" t="s">
        <v>4256</v>
      </c>
      <c r="BC13" s="15">
        <v>1614</v>
      </c>
      <c r="BD13" s="16" t="s">
        <v>4257</v>
      </c>
      <c r="BE13" s="20">
        <v>1.11528</v>
      </c>
      <c r="BF13" s="16" t="s">
        <v>4258</v>
      </c>
      <c r="BG13" s="15">
        <v>38818</v>
      </c>
      <c r="BH13" s="16" t="s">
        <v>4259</v>
      </c>
      <c r="BI13" s="20">
        <v>1.1797249999999999</v>
      </c>
      <c r="BJ13" s="16" t="s">
        <v>4258</v>
      </c>
      <c r="BK13" s="15">
        <v>7807</v>
      </c>
      <c r="BL13" s="16" t="s">
        <v>4259</v>
      </c>
      <c r="BM13" s="20">
        <v>1.431182</v>
      </c>
      <c r="BN13" s="16" t="s">
        <v>4258</v>
      </c>
      <c r="BO13" s="15">
        <v>49354</v>
      </c>
      <c r="BP13" s="16" t="s">
        <v>4259</v>
      </c>
      <c r="BQ13" s="20">
        <v>1.2658039999999999</v>
      </c>
      <c r="BR13" s="16" t="s">
        <v>4258</v>
      </c>
      <c r="BS13" s="15">
        <v>1550</v>
      </c>
      <c r="BT13" s="16" t="s">
        <v>4259</v>
      </c>
      <c r="BU13" s="20">
        <v>1.2091050000000001</v>
      </c>
      <c r="BV13" s="16" t="s">
        <v>4260</v>
      </c>
      <c r="BW13" s="15">
        <v>36413</v>
      </c>
      <c r="BX13" s="16" t="s">
        <v>4261</v>
      </c>
      <c r="BY13" s="20">
        <v>1.2124900000000001</v>
      </c>
      <c r="BZ13" s="16" t="s">
        <v>4260</v>
      </c>
      <c r="CA13" s="15">
        <v>6205</v>
      </c>
      <c r="CB13" s="16" t="s">
        <v>4261</v>
      </c>
      <c r="CC13" s="20">
        <v>1.521093</v>
      </c>
      <c r="CD13" s="16" t="s">
        <v>4260</v>
      </c>
      <c r="CE13" s="15">
        <v>51373</v>
      </c>
      <c r="CF13" s="16" t="s">
        <v>4261</v>
      </c>
      <c r="CG13" s="20">
        <v>1.393351</v>
      </c>
      <c r="CH13" s="16" t="s">
        <v>4260</v>
      </c>
      <c r="CI13" s="15">
        <v>2069</v>
      </c>
      <c r="CJ13" s="16" t="s">
        <v>4261</v>
      </c>
      <c r="CK13" s="20">
        <v>1.247544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116066.09381061998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13642</v>
      </c>
      <c r="H14" s="16" t="s">
        <v>4253</v>
      </c>
      <c r="I14" s="20">
        <v>1</v>
      </c>
      <c r="J14" s="16" t="s">
        <v>4252</v>
      </c>
      <c r="K14" s="15">
        <v>2007</v>
      </c>
      <c r="L14" s="16" t="s">
        <v>4253</v>
      </c>
      <c r="M14" s="20">
        <v>1</v>
      </c>
      <c r="N14" s="16" t="s">
        <v>4252</v>
      </c>
      <c r="O14" s="15">
        <v>14049</v>
      </c>
      <c r="P14" s="16" t="s">
        <v>4253</v>
      </c>
      <c r="Q14" s="20">
        <v>1</v>
      </c>
      <c r="R14" s="16" t="s">
        <v>4252</v>
      </c>
      <c r="S14" s="15">
        <v>102</v>
      </c>
      <c r="T14" s="16" t="s">
        <v>4253</v>
      </c>
      <c r="U14" s="20">
        <v>1</v>
      </c>
      <c r="V14" s="16" t="s">
        <v>4252</v>
      </c>
      <c r="W14" s="15">
        <v>29800</v>
      </c>
      <c r="X14" s="16" t="s">
        <v>4252</v>
      </c>
      <c r="Y14" s="15">
        <v>29800</v>
      </c>
      <c r="Z14" s="16" t="s">
        <v>4254</v>
      </c>
      <c r="AA14" s="15">
        <v>9891</v>
      </c>
      <c r="AB14" s="16" t="s">
        <v>4255</v>
      </c>
      <c r="AC14" s="20">
        <v>0.96293399999999996</v>
      </c>
      <c r="AD14" s="16" t="s">
        <v>4254</v>
      </c>
      <c r="AE14" s="15">
        <v>1846</v>
      </c>
      <c r="AF14" s="16" t="s">
        <v>4255</v>
      </c>
      <c r="AG14" s="20">
        <v>1.07901</v>
      </c>
      <c r="AH14" s="16" t="s">
        <v>4254</v>
      </c>
      <c r="AI14" s="15">
        <v>12291</v>
      </c>
      <c r="AJ14" s="16" t="s">
        <v>4255</v>
      </c>
      <c r="AK14" s="20">
        <v>0.90467889999999995</v>
      </c>
      <c r="AL14" s="16" t="s">
        <v>4254</v>
      </c>
      <c r="AM14" s="15">
        <v>843</v>
      </c>
      <c r="AN14" s="16" t="s">
        <v>4255</v>
      </c>
      <c r="AO14" s="20">
        <v>0.9774699</v>
      </c>
      <c r="AP14" s="16" t="s">
        <v>4256</v>
      </c>
      <c r="AQ14" s="15">
        <v>9826</v>
      </c>
      <c r="AR14" s="16" t="s">
        <v>4257</v>
      </c>
      <c r="AS14" s="20">
        <v>1.100865</v>
      </c>
      <c r="AT14" s="16" t="s">
        <v>4256</v>
      </c>
      <c r="AU14" s="15">
        <v>1262</v>
      </c>
      <c r="AV14" s="16" t="s">
        <v>4257</v>
      </c>
      <c r="AW14" s="20">
        <v>1.215325</v>
      </c>
      <c r="AX14" s="16" t="s">
        <v>4256</v>
      </c>
      <c r="AY14" s="15">
        <v>9250</v>
      </c>
      <c r="AZ14" s="16" t="s">
        <v>4257</v>
      </c>
      <c r="BA14" s="20">
        <v>0.95526610000000001</v>
      </c>
      <c r="BB14" s="16" t="s">
        <v>4256</v>
      </c>
      <c r="BC14" s="15">
        <v>400</v>
      </c>
      <c r="BD14" s="16" t="s">
        <v>4257</v>
      </c>
      <c r="BE14" s="20">
        <v>1.11528</v>
      </c>
      <c r="BF14" s="16" t="s">
        <v>4258</v>
      </c>
      <c r="BG14" s="15">
        <v>9098</v>
      </c>
      <c r="BH14" s="16" t="s">
        <v>4259</v>
      </c>
      <c r="BI14" s="20">
        <v>1.1797249999999999</v>
      </c>
      <c r="BJ14" s="16" t="s">
        <v>4258</v>
      </c>
      <c r="BK14" s="15">
        <v>1748</v>
      </c>
      <c r="BL14" s="16" t="s">
        <v>4259</v>
      </c>
      <c r="BM14" s="20">
        <v>1.431182</v>
      </c>
      <c r="BN14" s="16" t="s">
        <v>4258</v>
      </c>
      <c r="BO14" s="15">
        <v>10005</v>
      </c>
      <c r="BP14" s="16" t="s">
        <v>4259</v>
      </c>
      <c r="BQ14" s="20">
        <v>1.2658039999999999</v>
      </c>
      <c r="BR14" s="16" t="s">
        <v>4258</v>
      </c>
      <c r="BS14" s="15">
        <v>349</v>
      </c>
      <c r="BT14" s="16" t="s">
        <v>4259</v>
      </c>
      <c r="BU14" s="20">
        <v>1.2091050000000001</v>
      </c>
      <c r="BV14" s="16" t="s">
        <v>4260</v>
      </c>
      <c r="BW14" s="15">
        <v>8471</v>
      </c>
      <c r="BX14" s="16" t="s">
        <v>4261</v>
      </c>
      <c r="BY14" s="20">
        <v>1.2124900000000001</v>
      </c>
      <c r="BZ14" s="16" t="s">
        <v>4260</v>
      </c>
      <c r="CA14" s="15">
        <v>1476</v>
      </c>
      <c r="CB14" s="16" t="s">
        <v>4261</v>
      </c>
      <c r="CC14" s="20">
        <v>1.521093</v>
      </c>
      <c r="CD14" s="16" t="s">
        <v>4260</v>
      </c>
      <c r="CE14" s="15">
        <v>10259</v>
      </c>
      <c r="CF14" s="16" t="s">
        <v>4261</v>
      </c>
      <c r="CG14" s="20">
        <v>1.393351</v>
      </c>
      <c r="CH14" s="16" t="s">
        <v>4260</v>
      </c>
      <c r="CI14" s="15">
        <v>502</v>
      </c>
      <c r="CJ14" s="16" t="s">
        <v>4261</v>
      </c>
      <c r="CK14" s="20">
        <v>1.247544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25730.158622119998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1</v>
      </c>
      <c r="T15" s="16" t="s">
        <v>4253</v>
      </c>
      <c r="U15" s="20">
        <v>1</v>
      </c>
      <c r="V15" s="16" t="s">
        <v>4252</v>
      </c>
      <c r="W15" s="15">
        <v>1</v>
      </c>
      <c r="X15" s="16" t="s">
        <v>4252</v>
      </c>
      <c r="Y15" s="15">
        <v>1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2</v>
      </c>
      <c r="AN15" s="16" t="s">
        <v>4255</v>
      </c>
      <c r="AO15" s="20">
        <v>0.9774699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2</v>
      </c>
      <c r="BH15" s="16" t="s">
        <v>4259</v>
      </c>
      <c r="BI15" s="20">
        <v>1.1797249999999999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1</v>
      </c>
      <c r="BT15" s="16" t="s">
        <v>4259</v>
      </c>
      <c r="BU15" s="20">
        <v>1.2091050000000001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1.3046989600000001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0</v>
      </c>
      <c r="L16" s="16" t="s">
        <v>4253</v>
      </c>
      <c r="M16" s="20">
        <v>0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0</v>
      </c>
      <c r="AF16" s="16" t="s">
        <v>4255</v>
      </c>
      <c r="AG16" s="20">
        <v>0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0</v>
      </c>
      <c r="AV16" s="16" t="s">
        <v>4257</v>
      </c>
      <c r="AW16" s="20">
        <v>0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0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6271</v>
      </c>
      <c r="H17" s="16" t="s">
        <v>4253</v>
      </c>
      <c r="I17" s="20">
        <v>1</v>
      </c>
      <c r="J17" s="16" t="s">
        <v>4252</v>
      </c>
      <c r="K17" s="15">
        <v>1618</v>
      </c>
      <c r="L17" s="16" t="s">
        <v>4253</v>
      </c>
      <c r="M17" s="20">
        <v>1</v>
      </c>
      <c r="N17" s="16" t="s">
        <v>4252</v>
      </c>
      <c r="O17" s="15">
        <v>2721</v>
      </c>
      <c r="P17" s="16" t="s">
        <v>4253</v>
      </c>
      <c r="Q17" s="20">
        <v>1</v>
      </c>
      <c r="R17" s="16" t="s">
        <v>4252</v>
      </c>
      <c r="S17" s="15">
        <v>1612</v>
      </c>
      <c r="T17" s="16" t="s">
        <v>4253</v>
      </c>
      <c r="U17" s="20">
        <v>1</v>
      </c>
      <c r="V17" s="16" t="s">
        <v>4252</v>
      </c>
      <c r="W17" s="15">
        <v>12222</v>
      </c>
      <c r="X17" s="16" t="s">
        <v>4252</v>
      </c>
      <c r="Y17" s="15">
        <v>12222</v>
      </c>
      <c r="Z17" s="16" t="s">
        <v>4254</v>
      </c>
      <c r="AA17" s="15">
        <v>5660</v>
      </c>
      <c r="AB17" s="16" t="s">
        <v>4255</v>
      </c>
      <c r="AC17" s="20">
        <v>0.96293399999999996</v>
      </c>
      <c r="AD17" s="16" t="s">
        <v>4254</v>
      </c>
      <c r="AE17" s="15">
        <v>1517</v>
      </c>
      <c r="AF17" s="16" t="s">
        <v>4255</v>
      </c>
      <c r="AG17" s="20">
        <v>1.07901</v>
      </c>
      <c r="AH17" s="16" t="s">
        <v>4254</v>
      </c>
      <c r="AI17" s="15">
        <v>2335</v>
      </c>
      <c r="AJ17" s="16" t="s">
        <v>4255</v>
      </c>
      <c r="AK17" s="20">
        <v>0.90467889999999995</v>
      </c>
      <c r="AL17" s="16" t="s">
        <v>4254</v>
      </c>
      <c r="AM17" s="15">
        <v>1536</v>
      </c>
      <c r="AN17" s="16" t="s">
        <v>4255</v>
      </c>
      <c r="AO17" s="20">
        <v>0.9774699</v>
      </c>
      <c r="AP17" s="16" t="s">
        <v>4256</v>
      </c>
      <c r="AQ17" s="15">
        <v>6067</v>
      </c>
      <c r="AR17" s="16" t="s">
        <v>4257</v>
      </c>
      <c r="AS17" s="20">
        <v>1.100865</v>
      </c>
      <c r="AT17" s="16" t="s">
        <v>4256</v>
      </c>
      <c r="AU17" s="15">
        <v>1263</v>
      </c>
      <c r="AV17" s="16" t="s">
        <v>4257</v>
      </c>
      <c r="AW17" s="20">
        <v>1.215325</v>
      </c>
      <c r="AX17" s="16" t="s">
        <v>4256</v>
      </c>
      <c r="AY17" s="15">
        <v>5694</v>
      </c>
      <c r="AZ17" s="16" t="s">
        <v>4257</v>
      </c>
      <c r="BA17" s="20">
        <v>0.95526610000000001</v>
      </c>
      <c r="BB17" s="16" t="s">
        <v>4256</v>
      </c>
      <c r="BC17" s="15">
        <v>1374</v>
      </c>
      <c r="BD17" s="16" t="s">
        <v>4257</v>
      </c>
      <c r="BE17" s="20">
        <v>1.11528</v>
      </c>
      <c r="BF17" s="16" t="s">
        <v>4258</v>
      </c>
      <c r="BG17" s="15">
        <v>5425</v>
      </c>
      <c r="BH17" s="16" t="s">
        <v>4259</v>
      </c>
      <c r="BI17" s="20">
        <v>1.1797249999999999</v>
      </c>
      <c r="BJ17" s="16" t="s">
        <v>4258</v>
      </c>
      <c r="BK17" s="15">
        <v>1598</v>
      </c>
      <c r="BL17" s="16" t="s">
        <v>4259</v>
      </c>
      <c r="BM17" s="20">
        <v>1.431182</v>
      </c>
      <c r="BN17" s="16" t="s">
        <v>4258</v>
      </c>
      <c r="BO17" s="15">
        <v>8799</v>
      </c>
      <c r="BP17" s="16" t="s">
        <v>4259</v>
      </c>
      <c r="BQ17" s="20">
        <v>1.2658039999999999</v>
      </c>
      <c r="BR17" s="16" t="s">
        <v>4258</v>
      </c>
      <c r="BS17" s="15">
        <v>1198</v>
      </c>
      <c r="BT17" s="16" t="s">
        <v>4259</v>
      </c>
      <c r="BU17" s="20">
        <v>1.2091050000000001</v>
      </c>
      <c r="BV17" s="16" t="s">
        <v>4260</v>
      </c>
      <c r="BW17" s="15">
        <v>5242</v>
      </c>
      <c r="BX17" s="16" t="s">
        <v>4261</v>
      </c>
      <c r="BY17" s="20">
        <v>1.2124900000000001</v>
      </c>
      <c r="BZ17" s="16" t="s">
        <v>4260</v>
      </c>
      <c r="CA17" s="15">
        <v>1211</v>
      </c>
      <c r="CB17" s="16" t="s">
        <v>4261</v>
      </c>
      <c r="CC17" s="20">
        <v>1.521093</v>
      </c>
      <c r="CD17" s="16" t="s">
        <v>4260</v>
      </c>
      <c r="CE17" s="15">
        <v>4396</v>
      </c>
      <c r="CF17" s="16" t="s">
        <v>4261</v>
      </c>
      <c r="CG17" s="20">
        <v>1.393351</v>
      </c>
      <c r="CH17" s="16" t="s">
        <v>4260</v>
      </c>
      <c r="CI17" s="15">
        <v>1248</v>
      </c>
      <c r="CJ17" s="16" t="s">
        <v>4261</v>
      </c>
      <c r="CK17" s="20">
        <v>1.247544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15052.36863786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705</v>
      </c>
      <c r="H18" s="16" t="s">
        <v>4253</v>
      </c>
      <c r="I18" s="20">
        <v>1</v>
      </c>
      <c r="J18" s="16" t="s">
        <v>4252</v>
      </c>
      <c r="K18" s="15">
        <v>154</v>
      </c>
      <c r="L18" s="16" t="s">
        <v>4253</v>
      </c>
      <c r="M18" s="20">
        <v>1</v>
      </c>
      <c r="N18" s="16" t="s">
        <v>4252</v>
      </c>
      <c r="O18" s="15">
        <v>267</v>
      </c>
      <c r="P18" s="16" t="s">
        <v>4253</v>
      </c>
      <c r="Q18" s="20">
        <v>1</v>
      </c>
      <c r="R18" s="16" t="s">
        <v>4252</v>
      </c>
      <c r="S18" s="15">
        <v>137</v>
      </c>
      <c r="T18" s="16" t="s">
        <v>4253</v>
      </c>
      <c r="U18" s="20">
        <v>1</v>
      </c>
      <c r="V18" s="16" t="s">
        <v>4252</v>
      </c>
      <c r="W18" s="15">
        <v>1263</v>
      </c>
      <c r="X18" s="16" t="s">
        <v>4252</v>
      </c>
      <c r="Y18" s="15">
        <v>1263</v>
      </c>
      <c r="Z18" s="16" t="s">
        <v>4254</v>
      </c>
      <c r="AA18" s="15">
        <v>628</v>
      </c>
      <c r="AB18" s="16" t="s">
        <v>4255</v>
      </c>
      <c r="AC18" s="20">
        <v>0.96293399999999996</v>
      </c>
      <c r="AD18" s="16" t="s">
        <v>4254</v>
      </c>
      <c r="AE18" s="15">
        <v>149</v>
      </c>
      <c r="AF18" s="16" t="s">
        <v>4255</v>
      </c>
      <c r="AG18" s="20">
        <v>1.07901</v>
      </c>
      <c r="AH18" s="16" t="s">
        <v>4254</v>
      </c>
      <c r="AI18" s="15">
        <v>231</v>
      </c>
      <c r="AJ18" s="16" t="s">
        <v>4255</v>
      </c>
      <c r="AK18" s="20">
        <v>0.90467889999999995</v>
      </c>
      <c r="AL18" s="16" t="s">
        <v>4254</v>
      </c>
      <c r="AM18" s="15">
        <v>133</v>
      </c>
      <c r="AN18" s="16" t="s">
        <v>4255</v>
      </c>
      <c r="AO18" s="20">
        <v>0.9774699</v>
      </c>
      <c r="AP18" s="16" t="s">
        <v>4256</v>
      </c>
      <c r="AQ18" s="15">
        <v>563</v>
      </c>
      <c r="AR18" s="16" t="s">
        <v>4257</v>
      </c>
      <c r="AS18" s="20">
        <v>1.100865</v>
      </c>
      <c r="AT18" s="16" t="s">
        <v>4256</v>
      </c>
      <c r="AU18" s="15">
        <v>110</v>
      </c>
      <c r="AV18" s="16" t="s">
        <v>4257</v>
      </c>
      <c r="AW18" s="20">
        <v>1.215325</v>
      </c>
      <c r="AX18" s="16" t="s">
        <v>4256</v>
      </c>
      <c r="AY18" s="15">
        <v>473</v>
      </c>
      <c r="AZ18" s="16" t="s">
        <v>4257</v>
      </c>
      <c r="BA18" s="20">
        <v>0.95526610000000001</v>
      </c>
      <c r="BB18" s="16" t="s">
        <v>4256</v>
      </c>
      <c r="BC18" s="15">
        <v>101</v>
      </c>
      <c r="BD18" s="16" t="s">
        <v>4257</v>
      </c>
      <c r="BE18" s="20">
        <v>1.11528</v>
      </c>
      <c r="BF18" s="16" t="s">
        <v>4258</v>
      </c>
      <c r="BG18" s="15">
        <v>496</v>
      </c>
      <c r="BH18" s="16" t="s">
        <v>4259</v>
      </c>
      <c r="BI18" s="20">
        <v>1.1797249999999999</v>
      </c>
      <c r="BJ18" s="16" t="s">
        <v>4258</v>
      </c>
      <c r="BK18" s="15">
        <v>135</v>
      </c>
      <c r="BL18" s="16" t="s">
        <v>4259</v>
      </c>
      <c r="BM18" s="20">
        <v>1.431182</v>
      </c>
      <c r="BN18" s="16" t="s">
        <v>4258</v>
      </c>
      <c r="BO18" s="15">
        <v>683</v>
      </c>
      <c r="BP18" s="16" t="s">
        <v>4259</v>
      </c>
      <c r="BQ18" s="20">
        <v>1.2658039999999999</v>
      </c>
      <c r="BR18" s="16" t="s">
        <v>4258</v>
      </c>
      <c r="BS18" s="15">
        <v>86</v>
      </c>
      <c r="BT18" s="16" t="s">
        <v>4259</v>
      </c>
      <c r="BU18" s="20">
        <v>1.2091050000000001</v>
      </c>
      <c r="BV18" s="16" t="s">
        <v>4260</v>
      </c>
      <c r="BW18" s="15">
        <v>479</v>
      </c>
      <c r="BX18" s="16" t="s">
        <v>4261</v>
      </c>
      <c r="BY18" s="20">
        <v>1.2124900000000001</v>
      </c>
      <c r="BZ18" s="16" t="s">
        <v>4260</v>
      </c>
      <c r="CA18" s="15">
        <v>111</v>
      </c>
      <c r="CB18" s="16" t="s">
        <v>4261</v>
      </c>
      <c r="CC18" s="20">
        <v>1.521093</v>
      </c>
      <c r="CD18" s="16" t="s">
        <v>4260</v>
      </c>
      <c r="CE18" s="15">
        <v>490</v>
      </c>
      <c r="CF18" s="16" t="s">
        <v>4261</v>
      </c>
      <c r="CG18" s="20">
        <v>1.393351</v>
      </c>
      <c r="CH18" s="16" t="s">
        <v>4260</v>
      </c>
      <c r="CI18" s="15">
        <v>95</v>
      </c>
      <c r="CJ18" s="16" t="s">
        <v>4261</v>
      </c>
      <c r="CK18" s="20">
        <v>1.247544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1396.6398579800002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1252</v>
      </c>
      <c r="H19" s="16" t="s">
        <v>4253</v>
      </c>
      <c r="I19" s="20">
        <v>1</v>
      </c>
      <c r="J19" s="16" t="s">
        <v>4252</v>
      </c>
      <c r="K19" s="15">
        <v>681</v>
      </c>
      <c r="L19" s="16" t="s">
        <v>4253</v>
      </c>
      <c r="M19" s="20">
        <v>1</v>
      </c>
      <c r="N19" s="16" t="s">
        <v>4252</v>
      </c>
      <c r="O19" s="15">
        <v>4383</v>
      </c>
      <c r="P19" s="16" t="s">
        <v>4253</v>
      </c>
      <c r="Q19" s="20">
        <v>1</v>
      </c>
      <c r="R19" s="16" t="s">
        <v>4252</v>
      </c>
      <c r="S19" s="15">
        <v>1596</v>
      </c>
      <c r="T19" s="16" t="s">
        <v>4253</v>
      </c>
      <c r="U19" s="20">
        <v>1</v>
      </c>
      <c r="V19" s="16" t="s">
        <v>4252</v>
      </c>
      <c r="W19" s="15">
        <v>7912</v>
      </c>
      <c r="X19" s="16" t="s">
        <v>4252</v>
      </c>
      <c r="Y19" s="15">
        <v>7912</v>
      </c>
      <c r="Z19" s="16" t="s">
        <v>4254</v>
      </c>
      <c r="AA19" s="15">
        <v>2859</v>
      </c>
      <c r="AB19" s="16" t="s">
        <v>4255</v>
      </c>
      <c r="AC19" s="20">
        <v>0.96293399999999996</v>
      </c>
      <c r="AD19" s="16" t="s">
        <v>4254</v>
      </c>
      <c r="AE19" s="15">
        <v>780</v>
      </c>
      <c r="AF19" s="16" t="s">
        <v>4255</v>
      </c>
      <c r="AG19" s="20">
        <v>1.07901</v>
      </c>
      <c r="AH19" s="16" t="s">
        <v>4254</v>
      </c>
      <c r="AI19" s="15">
        <v>5655</v>
      </c>
      <c r="AJ19" s="16" t="s">
        <v>4255</v>
      </c>
      <c r="AK19" s="20">
        <v>0.90467889999999995</v>
      </c>
      <c r="AL19" s="16" t="s">
        <v>4254</v>
      </c>
      <c r="AM19" s="15">
        <v>1817</v>
      </c>
      <c r="AN19" s="16" t="s">
        <v>4255</v>
      </c>
      <c r="AO19" s="20">
        <v>0.9774699</v>
      </c>
      <c r="AP19" s="16" t="s">
        <v>4256</v>
      </c>
      <c r="AQ19" s="15">
        <v>1358</v>
      </c>
      <c r="AR19" s="16" t="s">
        <v>4257</v>
      </c>
      <c r="AS19" s="20">
        <v>1.100865</v>
      </c>
      <c r="AT19" s="16" t="s">
        <v>4256</v>
      </c>
      <c r="AU19" s="15">
        <v>265</v>
      </c>
      <c r="AV19" s="16" t="s">
        <v>4257</v>
      </c>
      <c r="AW19" s="20">
        <v>1.215325</v>
      </c>
      <c r="AX19" s="16" t="s">
        <v>4256</v>
      </c>
      <c r="AY19" s="15">
        <v>3756</v>
      </c>
      <c r="AZ19" s="16" t="s">
        <v>4257</v>
      </c>
      <c r="BA19" s="20">
        <v>0.95526610000000001</v>
      </c>
      <c r="BB19" s="16" t="s">
        <v>4256</v>
      </c>
      <c r="BC19" s="15">
        <v>1340</v>
      </c>
      <c r="BD19" s="16" t="s">
        <v>4257</v>
      </c>
      <c r="BE19" s="20">
        <v>1.11528</v>
      </c>
      <c r="BF19" s="16" t="s">
        <v>4258</v>
      </c>
      <c r="BG19" s="15">
        <v>1152</v>
      </c>
      <c r="BH19" s="16" t="s">
        <v>4259</v>
      </c>
      <c r="BI19" s="20">
        <v>1.1797249999999999</v>
      </c>
      <c r="BJ19" s="16" t="s">
        <v>4258</v>
      </c>
      <c r="BK19" s="15">
        <v>382</v>
      </c>
      <c r="BL19" s="16" t="s">
        <v>4259</v>
      </c>
      <c r="BM19" s="20">
        <v>1.431182</v>
      </c>
      <c r="BN19" s="16" t="s">
        <v>4258</v>
      </c>
      <c r="BO19" s="15">
        <v>3059</v>
      </c>
      <c r="BP19" s="16" t="s">
        <v>4259</v>
      </c>
      <c r="BQ19" s="20">
        <v>1.2658039999999999</v>
      </c>
      <c r="BR19" s="16" t="s">
        <v>4258</v>
      </c>
      <c r="BS19" s="15">
        <v>525</v>
      </c>
      <c r="BT19" s="16" t="s">
        <v>4259</v>
      </c>
      <c r="BU19" s="20">
        <v>1.2091050000000001</v>
      </c>
      <c r="BV19" s="16" t="s">
        <v>4260</v>
      </c>
      <c r="BW19" s="15">
        <v>925</v>
      </c>
      <c r="BX19" s="16" t="s">
        <v>4261</v>
      </c>
      <c r="BY19" s="20">
        <v>1.2124900000000001</v>
      </c>
      <c r="BZ19" s="16" t="s">
        <v>4260</v>
      </c>
      <c r="CA19" s="15">
        <v>356</v>
      </c>
      <c r="CB19" s="16" t="s">
        <v>4261</v>
      </c>
      <c r="CC19" s="20">
        <v>1.521093</v>
      </c>
      <c r="CD19" s="16" t="s">
        <v>4260</v>
      </c>
      <c r="CE19" s="15">
        <v>2705</v>
      </c>
      <c r="CF19" s="16" t="s">
        <v>4261</v>
      </c>
      <c r="CG19" s="20">
        <v>1.393351</v>
      </c>
      <c r="CH19" s="16" t="s">
        <v>4260</v>
      </c>
      <c r="CI19" s="15">
        <v>1486</v>
      </c>
      <c r="CJ19" s="16" t="s">
        <v>4261</v>
      </c>
      <c r="CK19" s="20">
        <v>1.247544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7799.3450084799988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248</v>
      </c>
      <c r="H20" s="16" t="s">
        <v>4253</v>
      </c>
      <c r="I20" s="20">
        <v>1</v>
      </c>
      <c r="J20" s="16" t="s">
        <v>4252</v>
      </c>
      <c r="K20" s="15">
        <v>135</v>
      </c>
      <c r="L20" s="16" t="s">
        <v>4253</v>
      </c>
      <c r="M20" s="20">
        <v>1</v>
      </c>
      <c r="N20" s="16" t="s">
        <v>4252</v>
      </c>
      <c r="O20" s="15">
        <v>998</v>
      </c>
      <c r="P20" s="16" t="s">
        <v>4253</v>
      </c>
      <c r="Q20" s="20">
        <v>1</v>
      </c>
      <c r="R20" s="16" t="s">
        <v>4252</v>
      </c>
      <c r="S20" s="15">
        <v>334</v>
      </c>
      <c r="T20" s="16" t="s">
        <v>4253</v>
      </c>
      <c r="U20" s="20">
        <v>1</v>
      </c>
      <c r="V20" s="16" t="s">
        <v>4252</v>
      </c>
      <c r="W20" s="15">
        <v>1715</v>
      </c>
      <c r="X20" s="16" t="s">
        <v>4252</v>
      </c>
      <c r="Y20" s="15">
        <v>1715</v>
      </c>
      <c r="Z20" s="16" t="s">
        <v>4254</v>
      </c>
      <c r="AA20" s="15">
        <v>704</v>
      </c>
      <c r="AB20" s="16" t="s">
        <v>4255</v>
      </c>
      <c r="AC20" s="20">
        <v>0.96293399999999996</v>
      </c>
      <c r="AD20" s="16" t="s">
        <v>4254</v>
      </c>
      <c r="AE20" s="15">
        <v>174</v>
      </c>
      <c r="AF20" s="16" t="s">
        <v>4255</v>
      </c>
      <c r="AG20" s="20">
        <v>1.07901</v>
      </c>
      <c r="AH20" s="16" t="s">
        <v>4254</v>
      </c>
      <c r="AI20" s="15">
        <v>1425</v>
      </c>
      <c r="AJ20" s="16" t="s">
        <v>4255</v>
      </c>
      <c r="AK20" s="20">
        <v>0.90467889999999995</v>
      </c>
      <c r="AL20" s="16" t="s">
        <v>4254</v>
      </c>
      <c r="AM20" s="15">
        <v>431</v>
      </c>
      <c r="AN20" s="16" t="s">
        <v>4255</v>
      </c>
      <c r="AO20" s="20">
        <v>0.9774699</v>
      </c>
      <c r="AP20" s="16" t="s">
        <v>4256</v>
      </c>
      <c r="AQ20" s="15">
        <v>338</v>
      </c>
      <c r="AR20" s="16" t="s">
        <v>4257</v>
      </c>
      <c r="AS20" s="20">
        <v>1.100865</v>
      </c>
      <c r="AT20" s="16" t="s">
        <v>4256</v>
      </c>
      <c r="AU20" s="15">
        <v>40</v>
      </c>
      <c r="AV20" s="16" t="s">
        <v>4257</v>
      </c>
      <c r="AW20" s="20">
        <v>1.215325</v>
      </c>
      <c r="AX20" s="16" t="s">
        <v>4256</v>
      </c>
      <c r="AY20" s="15">
        <v>874</v>
      </c>
      <c r="AZ20" s="16" t="s">
        <v>4257</v>
      </c>
      <c r="BA20" s="20">
        <v>0.95526610000000001</v>
      </c>
      <c r="BB20" s="16" t="s">
        <v>4256</v>
      </c>
      <c r="BC20" s="15">
        <v>309</v>
      </c>
      <c r="BD20" s="16" t="s">
        <v>4257</v>
      </c>
      <c r="BE20" s="20">
        <v>1.11528</v>
      </c>
      <c r="BF20" s="16" t="s">
        <v>4258</v>
      </c>
      <c r="BG20" s="15">
        <v>246</v>
      </c>
      <c r="BH20" s="16" t="s">
        <v>4259</v>
      </c>
      <c r="BI20" s="20">
        <v>1.1797249999999999</v>
      </c>
      <c r="BJ20" s="16" t="s">
        <v>4258</v>
      </c>
      <c r="BK20" s="15">
        <v>84</v>
      </c>
      <c r="BL20" s="16" t="s">
        <v>4259</v>
      </c>
      <c r="BM20" s="20">
        <v>1.431182</v>
      </c>
      <c r="BN20" s="16" t="s">
        <v>4258</v>
      </c>
      <c r="BO20" s="15">
        <v>699</v>
      </c>
      <c r="BP20" s="16" t="s">
        <v>4259</v>
      </c>
      <c r="BQ20" s="20">
        <v>1.2658039999999999</v>
      </c>
      <c r="BR20" s="16" t="s">
        <v>4258</v>
      </c>
      <c r="BS20" s="15">
        <v>139</v>
      </c>
      <c r="BT20" s="16" t="s">
        <v>4259</v>
      </c>
      <c r="BU20" s="20">
        <v>1.2091050000000001</v>
      </c>
      <c r="BV20" s="16" t="s">
        <v>4260</v>
      </c>
      <c r="BW20" s="15">
        <v>186</v>
      </c>
      <c r="BX20" s="16" t="s">
        <v>4261</v>
      </c>
      <c r="BY20" s="20">
        <v>1.2124900000000001</v>
      </c>
      <c r="BZ20" s="16" t="s">
        <v>4260</v>
      </c>
      <c r="CA20" s="15">
        <v>68</v>
      </c>
      <c r="CB20" s="16" t="s">
        <v>4261</v>
      </c>
      <c r="CC20" s="20">
        <v>1.521093</v>
      </c>
      <c r="CD20" s="16" t="s">
        <v>4260</v>
      </c>
      <c r="CE20" s="15">
        <v>602</v>
      </c>
      <c r="CF20" s="16" t="s">
        <v>4261</v>
      </c>
      <c r="CG20" s="20">
        <v>1.393351</v>
      </c>
      <c r="CH20" s="16" t="s">
        <v>4260</v>
      </c>
      <c r="CI20" s="15">
        <v>270</v>
      </c>
      <c r="CJ20" s="16" t="s">
        <v>4261</v>
      </c>
      <c r="CK20" s="20">
        <v>1.247544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1771.8451143600003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1208</v>
      </c>
      <c r="H21" s="16" t="s">
        <v>4253</v>
      </c>
      <c r="I21" s="20">
        <v>1</v>
      </c>
      <c r="J21" s="16" t="s">
        <v>4252</v>
      </c>
      <c r="K21" s="15">
        <v>495</v>
      </c>
      <c r="L21" s="16" t="s">
        <v>4253</v>
      </c>
      <c r="M21" s="20">
        <v>1</v>
      </c>
      <c r="N21" s="16" t="s">
        <v>4252</v>
      </c>
      <c r="O21" s="15">
        <v>1947</v>
      </c>
      <c r="P21" s="16" t="s">
        <v>4253</v>
      </c>
      <c r="Q21" s="20">
        <v>1</v>
      </c>
      <c r="R21" s="16" t="s">
        <v>4252</v>
      </c>
      <c r="S21" s="15">
        <v>1179</v>
      </c>
      <c r="T21" s="16" t="s">
        <v>4253</v>
      </c>
      <c r="U21" s="20">
        <v>1</v>
      </c>
      <c r="V21" s="16" t="s">
        <v>4252</v>
      </c>
      <c r="W21" s="15">
        <v>4829</v>
      </c>
      <c r="X21" s="16" t="s">
        <v>4252</v>
      </c>
      <c r="Y21" s="15">
        <v>4829</v>
      </c>
      <c r="Z21" s="16" t="s">
        <v>4254</v>
      </c>
      <c r="AA21" s="15">
        <v>2335</v>
      </c>
      <c r="AB21" s="16" t="s">
        <v>4255</v>
      </c>
      <c r="AC21" s="20">
        <v>0.96293399999999996</v>
      </c>
      <c r="AD21" s="16" t="s">
        <v>4254</v>
      </c>
      <c r="AE21" s="15">
        <v>361</v>
      </c>
      <c r="AF21" s="16" t="s">
        <v>4255</v>
      </c>
      <c r="AG21" s="20">
        <v>1.07901</v>
      </c>
      <c r="AH21" s="16" t="s">
        <v>4254</v>
      </c>
      <c r="AI21" s="15">
        <v>389</v>
      </c>
      <c r="AJ21" s="16" t="s">
        <v>4255</v>
      </c>
      <c r="AK21" s="20">
        <v>0.90467889999999995</v>
      </c>
      <c r="AL21" s="16" t="s">
        <v>4254</v>
      </c>
      <c r="AM21" s="15">
        <v>1440</v>
      </c>
      <c r="AN21" s="16" t="s">
        <v>4255</v>
      </c>
      <c r="AO21" s="20">
        <v>0.9774699</v>
      </c>
      <c r="AP21" s="16" t="s">
        <v>4256</v>
      </c>
      <c r="AQ21" s="15">
        <v>955</v>
      </c>
      <c r="AR21" s="16" t="s">
        <v>4257</v>
      </c>
      <c r="AS21" s="20">
        <v>1.100865</v>
      </c>
      <c r="AT21" s="16" t="s">
        <v>4256</v>
      </c>
      <c r="AU21" s="15">
        <v>914</v>
      </c>
      <c r="AV21" s="16" t="s">
        <v>4257</v>
      </c>
      <c r="AW21" s="20">
        <v>1.215325</v>
      </c>
      <c r="AX21" s="16" t="s">
        <v>4256</v>
      </c>
      <c r="AY21" s="15">
        <v>466</v>
      </c>
      <c r="AZ21" s="16" t="s">
        <v>4257</v>
      </c>
      <c r="BA21" s="20">
        <v>0.95526610000000001</v>
      </c>
      <c r="BB21" s="16" t="s">
        <v>4256</v>
      </c>
      <c r="BC21" s="15">
        <v>1117</v>
      </c>
      <c r="BD21" s="16" t="s">
        <v>4257</v>
      </c>
      <c r="BE21" s="20">
        <v>1.11528</v>
      </c>
      <c r="BF21" s="16" t="s">
        <v>4258</v>
      </c>
      <c r="BG21" s="15">
        <v>968</v>
      </c>
      <c r="BH21" s="16" t="s">
        <v>4259</v>
      </c>
      <c r="BI21" s="20">
        <v>1.1797249999999999</v>
      </c>
      <c r="BJ21" s="16" t="s">
        <v>4258</v>
      </c>
      <c r="BK21" s="15">
        <v>1298</v>
      </c>
      <c r="BL21" s="16" t="s">
        <v>4259</v>
      </c>
      <c r="BM21" s="20">
        <v>1.431182</v>
      </c>
      <c r="BN21" s="16" t="s">
        <v>4258</v>
      </c>
      <c r="BO21" s="15">
        <v>1050</v>
      </c>
      <c r="BP21" s="16" t="s">
        <v>4259</v>
      </c>
      <c r="BQ21" s="20">
        <v>1.2658039999999999</v>
      </c>
      <c r="BR21" s="16" t="s">
        <v>4258</v>
      </c>
      <c r="BS21" s="15">
        <v>871</v>
      </c>
      <c r="BT21" s="16" t="s">
        <v>4259</v>
      </c>
      <c r="BU21" s="20">
        <v>1.2091050000000001</v>
      </c>
      <c r="BV21" s="16" t="s">
        <v>4260</v>
      </c>
      <c r="BW21" s="15">
        <v>828</v>
      </c>
      <c r="BX21" s="16" t="s">
        <v>4261</v>
      </c>
      <c r="BY21" s="20">
        <v>1.2124900000000001</v>
      </c>
      <c r="BZ21" s="16" t="s">
        <v>4260</v>
      </c>
      <c r="CA21" s="15">
        <v>1269</v>
      </c>
      <c r="CB21" s="16" t="s">
        <v>4261</v>
      </c>
      <c r="CC21" s="20">
        <v>1.521093</v>
      </c>
      <c r="CD21" s="16" t="s">
        <v>4260</v>
      </c>
      <c r="CE21" s="15">
        <v>174</v>
      </c>
      <c r="CF21" s="16" t="s">
        <v>4261</v>
      </c>
      <c r="CG21" s="20">
        <v>1.393351</v>
      </c>
      <c r="CH21" s="16" t="s">
        <v>4260</v>
      </c>
      <c r="CI21" s="15">
        <v>998</v>
      </c>
      <c r="CJ21" s="16" t="s">
        <v>4261</v>
      </c>
      <c r="CK21" s="20">
        <v>1.247544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4576.6157099399989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262</v>
      </c>
      <c r="H22" s="16" t="s">
        <v>4253</v>
      </c>
      <c r="I22" s="20">
        <v>1</v>
      </c>
      <c r="J22" s="16" t="s">
        <v>4252</v>
      </c>
      <c r="K22" s="15">
        <v>66</v>
      </c>
      <c r="L22" s="16" t="s">
        <v>4253</v>
      </c>
      <c r="M22" s="20">
        <v>1</v>
      </c>
      <c r="N22" s="16" t="s">
        <v>4252</v>
      </c>
      <c r="O22" s="15">
        <v>526</v>
      </c>
      <c r="P22" s="16" t="s">
        <v>4253</v>
      </c>
      <c r="Q22" s="20">
        <v>1</v>
      </c>
      <c r="R22" s="16" t="s">
        <v>4252</v>
      </c>
      <c r="S22" s="15">
        <v>278</v>
      </c>
      <c r="T22" s="16" t="s">
        <v>4253</v>
      </c>
      <c r="U22" s="20">
        <v>1</v>
      </c>
      <c r="V22" s="16" t="s">
        <v>4252</v>
      </c>
      <c r="W22" s="15">
        <v>1132</v>
      </c>
      <c r="X22" s="16" t="s">
        <v>4252</v>
      </c>
      <c r="Y22" s="15">
        <v>1132</v>
      </c>
      <c r="Z22" s="16" t="s">
        <v>4254</v>
      </c>
      <c r="AA22" s="15">
        <v>486</v>
      </c>
      <c r="AB22" s="16" t="s">
        <v>4255</v>
      </c>
      <c r="AC22" s="20">
        <v>0.96293399999999996</v>
      </c>
      <c r="AD22" s="16" t="s">
        <v>4254</v>
      </c>
      <c r="AE22" s="15">
        <v>76</v>
      </c>
      <c r="AF22" s="16" t="s">
        <v>4255</v>
      </c>
      <c r="AG22" s="20">
        <v>1.07901</v>
      </c>
      <c r="AH22" s="16" t="s">
        <v>4254</v>
      </c>
      <c r="AI22" s="15">
        <v>121</v>
      </c>
      <c r="AJ22" s="16" t="s">
        <v>4255</v>
      </c>
      <c r="AK22" s="20">
        <v>0.90467889999999995</v>
      </c>
      <c r="AL22" s="16" t="s">
        <v>4254</v>
      </c>
      <c r="AM22" s="15">
        <v>315</v>
      </c>
      <c r="AN22" s="16" t="s">
        <v>4255</v>
      </c>
      <c r="AO22" s="20">
        <v>0.9774699</v>
      </c>
      <c r="AP22" s="16" t="s">
        <v>4256</v>
      </c>
      <c r="AQ22" s="15">
        <v>121</v>
      </c>
      <c r="AR22" s="16" t="s">
        <v>4257</v>
      </c>
      <c r="AS22" s="20">
        <v>1.100865</v>
      </c>
      <c r="AT22" s="16" t="s">
        <v>4256</v>
      </c>
      <c r="AU22" s="15">
        <v>183</v>
      </c>
      <c r="AV22" s="16" t="s">
        <v>4257</v>
      </c>
      <c r="AW22" s="20">
        <v>1.215325</v>
      </c>
      <c r="AX22" s="16" t="s">
        <v>4256</v>
      </c>
      <c r="AY22" s="15">
        <v>108</v>
      </c>
      <c r="AZ22" s="16" t="s">
        <v>4257</v>
      </c>
      <c r="BA22" s="20">
        <v>0.95526610000000001</v>
      </c>
      <c r="BB22" s="16" t="s">
        <v>4256</v>
      </c>
      <c r="BC22" s="15">
        <v>246</v>
      </c>
      <c r="BD22" s="16" t="s">
        <v>4257</v>
      </c>
      <c r="BE22" s="20">
        <v>1.11528</v>
      </c>
      <c r="BF22" s="16" t="s">
        <v>4258</v>
      </c>
      <c r="BG22" s="15">
        <v>149</v>
      </c>
      <c r="BH22" s="16" t="s">
        <v>4259</v>
      </c>
      <c r="BI22" s="20">
        <v>1.1797249999999999</v>
      </c>
      <c r="BJ22" s="16" t="s">
        <v>4258</v>
      </c>
      <c r="BK22" s="15">
        <v>322</v>
      </c>
      <c r="BL22" s="16" t="s">
        <v>4259</v>
      </c>
      <c r="BM22" s="20">
        <v>1.431182</v>
      </c>
      <c r="BN22" s="16" t="s">
        <v>4258</v>
      </c>
      <c r="BO22" s="15">
        <v>271</v>
      </c>
      <c r="BP22" s="16" t="s">
        <v>4259</v>
      </c>
      <c r="BQ22" s="20">
        <v>1.2658039999999999</v>
      </c>
      <c r="BR22" s="16" t="s">
        <v>4258</v>
      </c>
      <c r="BS22" s="15">
        <v>186</v>
      </c>
      <c r="BT22" s="16" t="s">
        <v>4259</v>
      </c>
      <c r="BU22" s="20">
        <v>1.2091050000000001</v>
      </c>
      <c r="BV22" s="16" t="s">
        <v>4260</v>
      </c>
      <c r="BW22" s="15">
        <v>113</v>
      </c>
      <c r="BX22" s="16" t="s">
        <v>4261</v>
      </c>
      <c r="BY22" s="20">
        <v>1.2124900000000001</v>
      </c>
      <c r="BZ22" s="16" t="s">
        <v>4260</v>
      </c>
      <c r="CA22" s="15">
        <v>251</v>
      </c>
      <c r="CB22" s="16" t="s">
        <v>4261</v>
      </c>
      <c r="CC22" s="20">
        <v>1.521093</v>
      </c>
      <c r="CD22" s="16" t="s">
        <v>4260</v>
      </c>
      <c r="CE22" s="15">
        <v>41</v>
      </c>
      <c r="CF22" s="16" t="s">
        <v>4261</v>
      </c>
      <c r="CG22" s="20">
        <v>1.393351</v>
      </c>
      <c r="CH22" s="16" t="s">
        <v>4260</v>
      </c>
      <c r="CI22" s="15">
        <v>215</v>
      </c>
      <c r="CJ22" s="16" t="s">
        <v>4261</v>
      </c>
      <c r="CK22" s="20">
        <v>1.247544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976.23954303999983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5169</v>
      </c>
      <c r="H23" s="16" t="s">
        <v>4253</v>
      </c>
      <c r="I23" s="20">
        <v>1</v>
      </c>
      <c r="J23" s="16" t="s">
        <v>4252</v>
      </c>
      <c r="K23" s="15">
        <v>69</v>
      </c>
      <c r="L23" s="16" t="s">
        <v>4253</v>
      </c>
      <c r="M23" s="20">
        <v>1</v>
      </c>
      <c r="N23" s="16" t="s">
        <v>4252</v>
      </c>
      <c r="O23" s="15">
        <v>909</v>
      </c>
      <c r="P23" s="16" t="s">
        <v>4253</v>
      </c>
      <c r="Q23" s="20">
        <v>1</v>
      </c>
      <c r="R23" s="16" t="s">
        <v>4252</v>
      </c>
      <c r="S23" s="15">
        <v>354</v>
      </c>
      <c r="T23" s="16" t="s">
        <v>4253</v>
      </c>
      <c r="U23" s="20">
        <v>1</v>
      </c>
      <c r="V23" s="16" t="s">
        <v>4252</v>
      </c>
      <c r="W23" s="15">
        <v>6501</v>
      </c>
      <c r="X23" s="16" t="s">
        <v>4252</v>
      </c>
      <c r="Y23" s="15">
        <v>6501</v>
      </c>
      <c r="Z23" s="16" t="s">
        <v>4254</v>
      </c>
      <c r="AA23" s="15">
        <v>6089</v>
      </c>
      <c r="AB23" s="16" t="s">
        <v>4255</v>
      </c>
      <c r="AC23" s="20">
        <v>0.96293399999999996</v>
      </c>
      <c r="AD23" s="16" t="s">
        <v>4254</v>
      </c>
      <c r="AE23" s="15">
        <v>34</v>
      </c>
      <c r="AF23" s="16" t="s">
        <v>4255</v>
      </c>
      <c r="AG23" s="20">
        <v>1.07901</v>
      </c>
      <c r="AH23" s="16" t="s">
        <v>4254</v>
      </c>
      <c r="AI23" s="15">
        <v>525</v>
      </c>
      <c r="AJ23" s="16" t="s">
        <v>4255</v>
      </c>
      <c r="AK23" s="20">
        <v>0.90467889999999995</v>
      </c>
      <c r="AL23" s="16" t="s">
        <v>4254</v>
      </c>
      <c r="AM23" s="15">
        <v>513</v>
      </c>
      <c r="AN23" s="16" t="s">
        <v>4255</v>
      </c>
      <c r="AO23" s="20">
        <v>0.9774699</v>
      </c>
      <c r="AP23" s="16" t="s">
        <v>4256</v>
      </c>
      <c r="AQ23" s="15">
        <v>7866</v>
      </c>
      <c r="AR23" s="16" t="s">
        <v>4257</v>
      </c>
      <c r="AS23" s="20">
        <v>1.100865</v>
      </c>
      <c r="AT23" s="16" t="s">
        <v>4256</v>
      </c>
      <c r="AU23" s="15">
        <v>39</v>
      </c>
      <c r="AV23" s="16" t="s">
        <v>4257</v>
      </c>
      <c r="AW23" s="20">
        <v>1.215325</v>
      </c>
      <c r="AX23" s="16" t="s">
        <v>4256</v>
      </c>
      <c r="AY23" s="15">
        <v>205</v>
      </c>
      <c r="AZ23" s="16" t="s">
        <v>4257</v>
      </c>
      <c r="BA23" s="20">
        <v>0.95526610000000001</v>
      </c>
      <c r="BB23" s="16" t="s">
        <v>4256</v>
      </c>
      <c r="BC23" s="15">
        <v>345</v>
      </c>
      <c r="BD23" s="16" t="s">
        <v>4257</v>
      </c>
      <c r="BE23" s="20">
        <v>1.11528</v>
      </c>
      <c r="BF23" s="16" t="s">
        <v>4258</v>
      </c>
      <c r="BG23" s="15">
        <v>8221</v>
      </c>
      <c r="BH23" s="16" t="s">
        <v>4259</v>
      </c>
      <c r="BI23" s="20">
        <v>1.1797249999999999</v>
      </c>
      <c r="BJ23" s="16" t="s">
        <v>4258</v>
      </c>
      <c r="BK23" s="15">
        <v>95</v>
      </c>
      <c r="BL23" s="16" t="s">
        <v>4259</v>
      </c>
      <c r="BM23" s="20">
        <v>1.431182</v>
      </c>
      <c r="BN23" s="16" t="s">
        <v>4258</v>
      </c>
      <c r="BO23" s="15">
        <v>134</v>
      </c>
      <c r="BP23" s="16" t="s">
        <v>4259</v>
      </c>
      <c r="BQ23" s="20">
        <v>1.2658039999999999</v>
      </c>
      <c r="BR23" s="16" t="s">
        <v>4258</v>
      </c>
      <c r="BS23" s="15">
        <v>236</v>
      </c>
      <c r="BT23" s="16" t="s">
        <v>4259</v>
      </c>
      <c r="BU23" s="20">
        <v>1.2091050000000001</v>
      </c>
      <c r="BV23" s="16" t="s">
        <v>4260</v>
      </c>
      <c r="BW23" s="15">
        <v>6725</v>
      </c>
      <c r="BX23" s="16" t="s">
        <v>4261</v>
      </c>
      <c r="BY23" s="20">
        <v>1.2124900000000001</v>
      </c>
      <c r="BZ23" s="16" t="s">
        <v>4260</v>
      </c>
      <c r="CA23" s="15">
        <v>24</v>
      </c>
      <c r="CB23" s="16" t="s">
        <v>4261</v>
      </c>
      <c r="CC23" s="20">
        <v>1.521093</v>
      </c>
      <c r="CD23" s="16" t="s">
        <v>4260</v>
      </c>
      <c r="CE23" s="15">
        <v>60</v>
      </c>
      <c r="CF23" s="16" t="s">
        <v>4261</v>
      </c>
      <c r="CG23" s="20">
        <v>1.393351</v>
      </c>
      <c r="CH23" s="16" t="s">
        <v>4260</v>
      </c>
      <c r="CI23" s="15">
        <v>276</v>
      </c>
      <c r="CJ23" s="16" t="s">
        <v>4261</v>
      </c>
      <c r="CK23" s="20">
        <v>1.247544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8314.5331159399993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1163</v>
      </c>
      <c r="H24" s="16" t="s">
        <v>4253</v>
      </c>
      <c r="I24" s="20">
        <v>1</v>
      </c>
      <c r="J24" s="16" t="s">
        <v>4252</v>
      </c>
      <c r="K24" s="15">
        <v>18</v>
      </c>
      <c r="L24" s="16" t="s">
        <v>4253</v>
      </c>
      <c r="M24" s="20">
        <v>1</v>
      </c>
      <c r="N24" s="16" t="s">
        <v>4252</v>
      </c>
      <c r="O24" s="15">
        <v>211</v>
      </c>
      <c r="P24" s="16" t="s">
        <v>4253</v>
      </c>
      <c r="Q24" s="20">
        <v>1</v>
      </c>
      <c r="R24" s="16" t="s">
        <v>4252</v>
      </c>
      <c r="S24" s="15">
        <v>80</v>
      </c>
      <c r="T24" s="16" t="s">
        <v>4253</v>
      </c>
      <c r="U24" s="20">
        <v>1</v>
      </c>
      <c r="V24" s="16" t="s">
        <v>4252</v>
      </c>
      <c r="W24" s="15">
        <v>1472</v>
      </c>
      <c r="X24" s="16" t="s">
        <v>4252</v>
      </c>
      <c r="Y24" s="15">
        <v>1472</v>
      </c>
      <c r="Z24" s="16" t="s">
        <v>4254</v>
      </c>
      <c r="AA24" s="15">
        <v>1407</v>
      </c>
      <c r="AB24" s="16" t="s">
        <v>4255</v>
      </c>
      <c r="AC24" s="20">
        <v>0.96293399999999996</v>
      </c>
      <c r="AD24" s="16" t="s">
        <v>4254</v>
      </c>
      <c r="AE24" s="15">
        <v>8</v>
      </c>
      <c r="AF24" s="16" t="s">
        <v>4255</v>
      </c>
      <c r="AG24" s="20">
        <v>1.07901</v>
      </c>
      <c r="AH24" s="16" t="s">
        <v>4254</v>
      </c>
      <c r="AI24" s="15">
        <v>132</v>
      </c>
      <c r="AJ24" s="16" t="s">
        <v>4255</v>
      </c>
      <c r="AK24" s="20">
        <v>0.90467889999999995</v>
      </c>
      <c r="AL24" s="16" t="s">
        <v>4254</v>
      </c>
      <c r="AM24" s="15">
        <v>118</v>
      </c>
      <c r="AN24" s="16" t="s">
        <v>4255</v>
      </c>
      <c r="AO24" s="20">
        <v>0.9774699</v>
      </c>
      <c r="AP24" s="16" t="s">
        <v>4256</v>
      </c>
      <c r="AQ24" s="15">
        <v>1865</v>
      </c>
      <c r="AR24" s="16" t="s">
        <v>4257</v>
      </c>
      <c r="AS24" s="20">
        <v>1.100865</v>
      </c>
      <c r="AT24" s="16" t="s">
        <v>4256</v>
      </c>
      <c r="AU24" s="15">
        <v>25</v>
      </c>
      <c r="AV24" s="16" t="s">
        <v>4257</v>
      </c>
      <c r="AW24" s="20">
        <v>1.215325</v>
      </c>
      <c r="AX24" s="16" t="s">
        <v>4256</v>
      </c>
      <c r="AY24" s="15">
        <v>46</v>
      </c>
      <c r="AZ24" s="16" t="s">
        <v>4257</v>
      </c>
      <c r="BA24" s="20">
        <v>0.95526610000000001</v>
      </c>
      <c r="BB24" s="16" t="s">
        <v>4256</v>
      </c>
      <c r="BC24" s="15">
        <v>77</v>
      </c>
      <c r="BD24" s="16" t="s">
        <v>4257</v>
      </c>
      <c r="BE24" s="20">
        <v>1.11528</v>
      </c>
      <c r="BF24" s="16" t="s">
        <v>4258</v>
      </c>
      <c r="BG24" s="15">
        <v>1964</v>
      </c>
      <c r="BH24" s="16" t="s">
        <v>4259</v>
      </c>
      <c r="BI24" s="20">
        <v>1.1797249999999999</v>
      </c>
      <c r="BJ24" s="16" t="s">
        <v>4258</v>
      </c>
      <c r="BK24" s="15">
        <v>26</v>
      </c>
      <c r="BL24" s="16" t="s">
        <v>4259</v>
      </c>
      <c r="BM24" s="20">
        <v>1.431182</v>
      </c>
      <c r="BN24" s="16" t="s">
        <v>4258</v>
      </c>
      <c r="BO24" s="15">
        <v>34</v>
      </c>
      <c r="BP24" s="16" t="s">
        <v>4259</v>
      </c>
      <c r="BQ24" s="20">
        <v>1.2658039999999999</v>
      </c>
      <c r="BR24" s="16" t="s">
        <v>4258</v>
      </c>
      <c r="BS24" s="15">
        <v>53</v>
      </c>
      <c r="BT24" s="16" t="s">
        <v>4259</v>
      </c>
      <c r="BU24" s="20">
        <v>1.2091050000000001</v>
      </c>
      <c r="BV24" s="16" t="s">
        <v>4260</v>
      </c>
      <c r="BW24" s="15">
        <v>1550</v>
      </c>
      <c r="BX24" s="16" t="s">
        <v>4261</v>
      </c>
      <c r="BY24" s="20">
        <v>1.2124900000000001</v>
      </c>
      <c r="BZ24" s="16" t="s">
        <v>4260</v>
      </c>
      <c r="CA24" s="15">
        <v>3</v>
      </c>
      <c r="CB24" s="16" t="s">
        <v>4261</v>
      </c>
      <c r="CC24" s="20">
        <v>1.521093</v>
      </c>
      <c r="CD24" s="16" t="s">
        <v>4260</v>
      </c>
      <c r="CE24" s="15">
        <v>13</v>
      </c>
      <c r="CF24" s="16" t="s">
        <v>4261</v>
      </c>
      <c r="CG24" s="20">
        <v>1.393351</v>
      </c>
      <c r="CH24" s="16" t="s">
        <v>4260</v>
      </c>
      <c r="CI24" s="15">
        <v>61</v>
      </c>
      <c r="CJ24" s="16" t="s">
        <v>4261</v>
      </c>
      <c r="CK24" s="20">
        <v>1.247544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1944.6002981200004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0</v>
      </c>
      <c r="H25" s="16" t="s">
        <v>4253</v>
      </c>
      <c r="I25" s="20">
        <v>0</v>
      </c>
      <c r="J25" s="16" t="s">
        <v>4252</v>
      </c>
      <c r="K25" s="15">
        <v>0</v>
      </c>
      <c r="L25" s="16" t="s">
        <v>4253</v>
      </c>
      <c r="M25" s="20">
        <v>0</v>
      </c>
      <c r="N25" s="16" t="s">
        <v>4252</v>
      </c>
      <c r="O25" s="15">
        <v>234</v>
      </c>
      <c r="P25" s="16" t="s">
        <v>4253</v>
      </c>
      <c r="Q25" s="20">
        <v>1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234</v>
      </c>
      <c r="X25" s="16" t="s">
        <v>4252</v>
      </c>
      <c r="Y25" s="15">
        <v>234</v>
      </c>
      <c r="Z25" s="16" t="s">
        <v>4254</v>
      </c>
      <c r="AA25" s="15">
        <v>0</v>
      </c>
      <c r="AB25" s="16" t="s">
        <v>4255</v>
      </c>
      <c r="AC25" s="20">
        <v>0</v>
      </c>
      <c r="AD25" s="16" t="s">
        <v>4254</v>
      </c>
      <c r="AE25" s="15">
        <v>0</v>
      </c>
      <c r="AF25" s="16" t="s">
        <v>4255</v>
      </c>
      <c r="AG25" s="20">
        <v>0</v>
      </c>
      <c r="AH25" s="16" t="s">
        <v>4254</v>
      </c>
      <c r="AI25" s="15">
        <v>0</v>
      </c>
      <c r="AJ25" s="16" t="s">
        <v>4255</v>
      </c>
      <c r="AK25" s="20">
        <v>0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0</v>
      </c>
      <c r="AR25" s="16" t="s">
        <v>4257</v>
      </c>
      <c r="AS25" s="20">
        <v>0</v>
      </c>
      <c r="AT25" s="16" t="s">
        <v>4256</v>
      </c>
      <c r="AU25" s="15">
        <v>0</v>
      </c>
      <c r="AV25" s="16" t="s">
        <v>4257</v>
      </c>
      <c r="AW25" s="20">
        <v>0</v>
      </c>
      <c r="AX25" s="16" t="s">
        <v>4256</v>
      </c>
      <c r="AY25" s="15">
        <v>0</v>
      </c>
      <c r="AZ25" s="16" t="s">
        <v>4257</v>
      </c>
      <c r="BA25" s="20">
        <v>0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0</v>
      </c>
      <c r="BH25" s="16" t="s">
        <v>4259</v>
      </c>
      <c r="BI25" s="20">
        <v>0</v>
      </c>
      <c r="BJ25" s="16" t="s">
        <v>4258</v>
      </c>
      <c r="BK25" s="15">
        <v>0</v>
      </c>
      <c r="BL25" s="16" t="s">
        <v>4259</v>
      </c>
      <c r="BM25" s="20">
        <v>0</v>
      </c>
      <c r="BN25" s="16" t="s">
        <v>4258</v>
      </c>
      <c r="BO25" s="15">
        <v>0</v>
      </c>
      <c r="BP25" s="16" t="s">
        <v>4259</v>
      </c>
      <c r="BQ25" s="20">
        <v>0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0</v>
      </c>
      <c r="BX25" s="16" t="s">
        <v>4261</v>
      </c>
      <c r="BY25" s="20">
        <v>0</v>
      </c>
      <c r="BZ25" s="16" t="s">
        <v>4260</v>
      </c>
      <c r="CA25" s="15">
        <v>0</v>
      </c>
      <c r="CB25" s="16" t="s">
        <v>4261</v>
      </c>
      <c r="CC25" s="20">
        <v>0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4279</v>
      </c>
      <c r="CM25" s="15">
        <f>SUM(A2L118C10)/A2L118C1</f>
        <v>234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0</v>
      </c>
      <c r="H26" s="16" t="s">
        <v>4253</v>
      </c>
      <c r="I26" s="20">
        <v>0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0</v>
      </c>
      <c r="P26" s="16" t="s">
        <v>4253</v>
      </c>
      <c r="Q26" s="20">
        <v>0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0</v>
      </c>
      <c r="X26" s="16" t="s">
        <v>4252</v>
      </c>
      <c r="Y26" s="15">
        <v>0</v>
      </c>
      <c r="Z26" s="16" t="s">
        <v>4254</v>
      </c>
      <c r="AA26" s="15">
        <v>0</v>
      </c>
      <c r="AB26" s="16" t="s">
        <v>4255</v>
      </c>
      <c r="AC26" s="20">
        <v>0</v>
      </c>
      <c r="AD26" s="16" t="s">
        <v>4254</v>
      </c>
      <c r="AE26" s="15">
        <v>0</v>
      </c>
      <c r="AF26" s="16" t="s">
        <v>4255</v>
      </c>
      <c r="AG26" s="20">
        <v>0</v>
      </c>
      <c r="AH26" s="16" t="s">
        <v>4254</v>
      </c>
      <c r="AI26" s="15">
        <v>0</v>
      </c>
      <c r="AJ26" s="16" t="s">
        <v>4255</v>
      </c>
      <c r="AK26" s="20">
        <v>0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0</v>
      </c>
      <c r="AR26" s="16" t="s">
        <v>4257</v>
      </c>
      <c r="AS26" s="20">
        <v>0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0</v>
      </c>
      <c r="AZ26" s="16" t="s">
        <v>4257</v>
      </c>
      <c r="BA26" s="20">
        <v>0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0</v>
      </c>
      <c r="BH26" s="16" t="s">
        <v>4259</v>
      </c>
      <c r="BI26" s="20">
        <v>0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0</v>
      </c>
      <c r="BP26" s="16" t="s">
        <v>4259</v>
      </c>
      <c r="BQ26" s="20">
        <v>0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0</v>
      </c>
      <c r="BX26" s="16" t="s">
        <v>4261</v>
      </c>
      <c r="BY26" s="20">
        <v>0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0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0</v>
      </c>
      <c r="H27" s="16" t="s">
        <v>4253</v>
      </c>
      <c r="I27" s="20">
        <v>0</v>
      </c>
      <c r="J27" s="16" t="s">
        <v>4252</v>
      </c>
      <c r="K27" s="15">
        <v>0</v>
      </c>
      <c r="L27" s="16" t="s">
        <v>4253</v>
      </c>
      <c r="M27" s="20">
        <v>0</v>
      </c>
      <c r="N27" s="16" t="s">
        <v>4252</v>
      </c>
      <c r="O27" s="15">
        <v>0</v>
      </c>
      <c r="P27" s="16" t="s">
        <v>4253</v>
      </c>
      <c r="Q27" s="20">
        <v>0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0</v>
      </c>
      <c r="X27" s="16" t="s">
        <v>4252</v>
      </c>
      <c r="Y27" s="15">
        <v>0</v>
      </c>
      <c r="Z27" s="16" t="s">
        <v>4254</v>
      </c>
      <c r="AA27" s="15">
        <v>0</v>
      </c>
      <c r="AB27" s="16" t="s">
        <v>4255</v>
      </c>
      <c r="AC27" s="20">
        <v>0</v>
      </c>
      <c r="AD27" s="16" t="s">
        <v>4254</v>
      </c>
      <c r="AE27" s="15">
        <v>0</v>
      </c>
      <c r="AF27" s="16" t="s">
        <v>4255</v>
      </c>
      <c r="AG27" s="20">
        <v>0</v>
      </c>
      <c r="AH27" s="16" t="s">
        <v>4254</v>
      </c>
      <c r="AI27" s="15">
        <v>0</v>
      </c>
      <c r="AJ27" s="16" t="s">
        <v>4255</v>
      </c>
      <c r="AK27" s="20">
        <v>0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0</v>
      </c>
      <c r="AR27" s="16" t="s">
        <v>4257</v>
      </c>
      <c r="AS27" s="20">
        <v>0</v>
      </c>
      <c r="AT27" s="16" t="s">
        <v>4256</v>
      </c>
      <c r="AU27" s="15">
        <v>0</v>
      </c>
      <c r="AV27" s="16" t="s">
        <v>4257</v>
      </c>
      <c r="AW27" s="20">
        <v>0</v>
      </c>
      <c r="AX27" s="16" t="s">
        <v>4256</v>
      </c>
      <c r="AY27" s="15">
        <v>0</v>
      </c>
      <c r="AZ27" s="16" t="s">
        <v>4257</v>
      </c>
      <c r="BA27" s="20">
        <v>0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0</v>
      </c>
      <c r="BH27" s="16" t="s">
        <v>4259</v>
      </c>
      <c r="BI27" s="20">
        <v>0</v>
      </c>
      <c r="BJ27" s="16" t="s">
        <v>4258</v>
      </c>
      <c r="BK27" s="15">
        <v>0</v>
      </c>
      <c r="BL27" s="16" t="s">
        <v>4259</v>
      </c>
      <c r="BM27" s="20">
        <v>0</v>
      </c>
      <c r="BN27" s="16" t="s">
        <v>4258</v>
      </c>
      <c r="BO27" s="15">
        <v>0</v>
      </c>
      <c r="BP27" s="16" t="s">
        <v>4259</v>
      </c>
      <c r="BQ27" s="20">
        <v>0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0</v>
      </c>
      <c r="BX27" s="16" t="s">
        <v>4261</v>
      </c>
      <c r="BY27" s="20">
        <v>0</v>
      </c>
      <c r="BZ27" s="16" t="s">
        <v>4260</v>
      </c>
      <c r="CA27" s="15">
        <v>0</v>
      </c>
      <c r="CB27" s="16" t="s">
        <v>4261</v>
      </c>
      <c r="CC27" s="20">
        <v>0</v>
      </c>
      <c r="CD27" s="16" t="s">
        <v>4260</v>
      </c>
      <c r="CE27" s="15">
        <v>0</v>
      </c>
      <c r="CF27" s="16" t="s">
        <v>4261</v>
      </c>
      <c r="CG27" s="20">
        <v>0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0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24105</v>
      </c>
      <c r="H28" s="16" t="s">
        <v>4253</v>
      </c>
      <c r="I28" s="20">
        <v>1</v>
      </c>
      <c r="J28" s="16" t="s">
        <v>4252</v>
      </c>
      <c r="K28" s="15">
        <v>3214</v>
      </c>
      <c r="L28" s="16" t="s">
        <v>4253</v>
      </c>
      <c r="M28" s="20">
        <v>1</v>
      </c>
      <c r="N28" s="16" t="s">
        <v>4252</v>
      </c>
      <c r="O28" s="15">
        <v>1564</v>
      </c>
      <c r="P28" s="16" t="s">
        <v>4253</v>
      </c>
      <c r="Q28" s="20">
        <v>1</v>
      </c>
      <c r="R28" s="16" t="s">
        <v>4252</v>
      </c>
      <c r="S28" s="15">
        <v>1704</v>
      </c>
      <c r="T28" s="16" t="s">
        <v>4253</v>
      </c>
      <c r="U28" s="20">
        <v>1</v>
      </c>
      <c r="V28" s="16" t="s">
        <v>4252</v>
      </c>
      <c r="W28" s="15">
        <v>30587</v>
      </c>
      <c r="X28" s="16" t="s">
        <v>4252</v>
      </c>
      <c r="Y28" s="15">
        <v>30587</v>
      </c>
      <c r="Z28" s="16" t="s">
        <v>4254</v>
      </c>
      <c r="AA28" s="15">
        <v>24312</v>
      </c>
      <c r="AB28" s="16" t="s">
        <v>4255</v>
      </c>
      <c r="AC28" s="20">
        <v>0.96293399999999996</v>
      </c>
      <c r="AD28" s="16" t="s">
        <v>4254</v>
      </c>
      <c r="AE28" s="15">
        <v>3562</v>
      </c>
      <c r="AF28" s="16" t="s">
        <v>4255</v>
      </c>
      <c r="AG28" s="20">
        <v>1.07901</v>
      </c>
      <c r="AH28" s="16" t="s">
        <v>4254</v>
      </c>
      <c r="AI28" s="15">
        <v>2596</v>
      </c>
      <c r="AJ28" s="16" t="s">
        <v>4255</v>
      </c>
      <c r="AK28" s="20">
        <v>0.90467889999999995</v>
      </c>
      <c r="AL28" s="16" t="s">
        <v>4254</v>
      </c>
      <c r="AM28" s="15">
        <v>1076</v>
      </c>
      <c r="AN28" s="16" t="s">
        <v>4255</v>
      </c>
      <c r="AO28" s="20">
        <v>0.9774699</v>
      </c>
      <c r="AP28" s="16" t="s">
        <v>4256</v>
      </c>
      <c r="AQ28" s="15">
        <v>22564</v>
      </c>
      <c r="AR28" s="16" t="s">
        <v>4257</v>
      </c>
      <c r="AS28" s="20">
        <v>1.100865</v>
      </c>
      <c r="AT28" s="16" t="s">
        <v>4256</v>
      </c>
      <c r="AU28" s="15">
        <v>3811</v>
      </c>
      <c r="AV28" s="16" t="s">
        <v>4257</v>
      </c>
      <c r="AW28" s="20">
        <v>1.215325</v>
      </c>
      <c r="AX28" s="16" t="s">
        <v>4256</v>
      </c>
      <c r="AY28" s="15">
        <v>11189</v>
      </c>
      <c r="AZ28" s="16" t="s">
        <v>4257</v>
      </c>
      <c r="BA28" s="20">
        <v>0.95526610000000001</v>
      </c>
      <c r="BB28" s="16" t="s">
        <v>4256</v>
      </c>
      <c r="BC28" s="15">
        <v>1009</v>
      </c>
      <c r="BD28" s="16" t="s">
        <v>4257</v>
      </c>
      <c r="BE28" s="20">
        <v>1.11528</v>
      </c>
      <c r="BF28" s="16" t="s">
        <v>4258</v>
      </c>
      <c r="BG28" s="15">
        <v>21019</v>
      </c>
      <c r="BH28" s="16" t="s">
        <v>4259</v>
      </c>
      <c r="BI28" s="20">
        <v>1.1797249999999999</v>
      </c>
      <c r="BJ28" s="16" t="s">
        <v>4258</v>
      </c>
      <c r="BK28" s="15">
        <v>4199</v>
      </c>
      <c r="BL28" s="16" t="s">
        <v>4259</v>
      </c>
      <c r="BM28" s="20">
        <v>1.431182</v>
      </c>
      <c r="BN28" s="16" t="s">
        <v>4258</v>
      </c>
      <c r="BO28" s="15">
        <v>13178</v>
      </c>
      <c r="BP28" s="16" t="s">
        <v>4259</v>
      </c>
      <c r="BQ28" s="20">
        <v>1.2658039999999999</v>
      </c>
      <c r="BR28" s="16" t="s">
        <v>4258</v>
      </c>
      <c r="BS28" s="15">
        <v>1153</v>
      </c>
      <c r="BT28" s="16" t="s">
        <v>4259</v>
      </c>
      <c r="BU28" s="20">
        <v>1.2091050000000001</v>
      </c>
      <c r="BV28" s="16" t="s">
        <v>4260</v>
      </c>
      <c r="BW28" s="15">
        <v>22263</v>
      </c>
      <c r="BX28" s="16" t="s">
        <v>4261</v>
      </c>
      <c r="BY28" s="20">
        <v>1.2124900000000001</v>
      </c>
      <c r="BZ28" s="16" t="s">
        <v>4260</v>
      </c>
      <c r="CA28" s="15">
        <v>4113</v>
      </c>
      <c r="CB28" s="16" t="s">
        <v>4261</v>
      </c>
      <c r="CC28" s="20">
        <v>1.521093</v>
      </c>
      <c r="CD28" s="16" t="s">
        <v>4260</v>
      </c>
      <c r="CE28" s="15">
        <v>11273</v>
      </c>
      <c r="CF28" s="16" t="s">
        <v>4261</v>
      </c>
      <c r="CG28" s="20">
        <v>1.393351</v>
      </c>
      <c r="CH28" s="16" t="s">
        <v>4260</v>
      </c>
      <c r="CI28" s="15">
        <v>1324</v>
      </c>
      <c r="CJ28" s="16" t="s">
        <v>4261</v>
      </c>
      <c r="CK28" s="20">
        <v>1.247544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40403.370208140004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42</v>
      </c>
      <c r="H29" s="16" t="s">
        <v>4253</v>
      </c>
      <c r="I29" s="20">
        <v>1</v>
      </c>
      <c r="J29" s="16" t="s">
        <v>4252</v>
      </c>
      <c r="K29" s="15">
        <v>6</v>
      </c>
      <c r="L29" s="16" t="s">
        <v>4253</v>
      </c>
      <c r="M29" s="20">
        <v>1</v>
      </c>
      <c r="N29" s="16" t="s">
        <v>4252</v>
      </c>
      <c r="O29" s="15">
        <v>4</v>
      </c>
      <c r="P29" s="16" t="s">
        <v>4253</v>
      </c>
      <c r="Q29" s="20">
        <v>1</v>
      </c>
      <c r="R29" s="16" t="s">
        <v>4252</v>
      </c>
      <c r="S29" s="15">
        <v>5</v>
      </c>
      <c r="T29" s="16" t="s">
        <v>4253</v>
      </c>
      <c r="U29" s="20">
        <v>1</v>
      </c>
      <c r="V29" s="16" t="s">
        <v>4252</v>
      </c>
      <c r="W29" s="15">
        <v>57</v>
      </c>
      <c r="X29" s="16" t="s">
        <v>4252</v>
      </c>
      <c r="Y29" s="15">
        <v>57</v>
      </c>
      <c r="Z29" s="16" t="s">
        <v>4254</v>
      </c>
      <c r="AA29" s="15">
        <v>40</v>
      </c>
      <c r="AB29" s="16" t="s">
        <v>4255</v>
      </c>
      <c r="AC29" s="20">
        <v>0.96293399999999996</v>
      </c>
      <c r="AD29" s="16" t="s">
        <v>4254</v>
      </c>
      <c r="AE29" s="15">
        <v>8</v>
      </c>
      <c r="AF29" s="16" t="s">
        <v>4255</v>
      </c>
      <c r="AG29" s="20">
        <v>1.07901</v>
      </c>
      <c r="AH29" s="16" t="s">
        <v>4254</v>
      </c>
      <c r="AI29" s="15">
        <v>5</v>
      </c>
      <c r="AJ29" s="16" t="s">
        <v>4255</v>
      </c>
      <c r="AK29" s="20">
        <v>0.90467889999999995</v>
      </c>
      <c r="AL29" s="16" t="s">
        <v>4254</v>
      </c>
      <c r="AM29" s="15">
        <v>2</v>
      </c>
      <c r="AN29" s="16" t="s">
        <v>4255</v>
      </c>
      <c r="AO29" s="20">
        <v>0.9774699</v>
      </c>
      <c r="AP29" s="16" t="s">
        <v>4256</v>
      </c>
      <c r="AQ29" s="15">
        <v>114</v>
      </c>
      <c r="AR29" s="16" t="s">
        <v>4257</v>
      </c>
      <c r="AS29" s="20">
        <v>1.100865</v>
      </c>
      <c r="AT29" s="16" t="s">
        <v>4256</v>
      </c>
      <c r="AU29" s="15">
        <v>22</v>
      </c>
      <c r="AV29" s="16" t="s">
        <v>4257</v>
      </c>
      <c r="AW29" s="20">
        <v>1.215325</v>
      </c>
      <c r="AX29" s="16" t="s">
        <v>4256</v>
      </c>
      <c r="AY29" s="15">
        <v>49</v>
      </c>
      <c r="AZ29" s="16" t="s">
        <v>4257</v>
      </c>
      <c r="BA29" s="20">
        <v>0.95526610000000001</v>
      </c>
      <c r="BB29" s="16" t="s">
        <v>4256</v>
      </c>
      <c r="BC29" s="15">
        <v>8</v>
      </c>
      <c r="BD29" s="16" t="s">
        <v>4257</v>
      </c>
      <c r="BE29" s="20">
        <v>1.11528</v>
      </c>
      <c r="BF29" s="16" t="s">
        <v>4258</v>
      </c>
      <c r="BG29" s="15">
        <v>103</v>
      </c>
      <c r="BH29" s="16" t="s">
        <v>4259</v>
      </c>
      <c r="BI29" s="20">
        <v>1.1797249999999999</v>
      </c>
      <c r="BJ29" s="16" t="s">
        <v>4258</v>
      </c>
      <c r="BK29" s="15">
        <v>25</v>
      </c>
      <c r="BL29" s="16" t="s">
        <v>4259</v>
      </c>
      <c r="BM29" s="20">
        <v>1.431182</v>
      </c>
      <c r="BN29" s="16" t="s">
        <v>4258</v>
      </c>
      <c r="BO29" s="15">
        <v>94</v>
      </c>
      <c r="BP29" s="16" t="s">
        <v>4259</v>
      </c>
      <c r="BQ29" s="20">
        <v>1.2658039999999999</v>
      </c>
      <c r="BR29" s="16" t="s">
        <v>4258</v>
      </c>
      <c r="BS29" s="15">
        <v>9</v>
      </c>
      <c r="BT29" s="16" t="s">
        <v>4259</v>
      </c>
      <c r="BU29" s="20">
        <v>1.2091050000000001</v>
      </c>
      <c r="BV29" s="16" t="s">
        <v>4260</v>
      </c>
      <c r="BW29" s="15">
        <v>104</v>
      </c>
      <c r="BX29" s="16" t="s">
        <v>4261</v>
      </c>
      <c r="BY29" s="20">
        <v>1.2124900000000001</v>
      </c>
      <c r="BZ29" s="16" t="s">
        <v>4260</v>
      </c>
      <c r="CA29" s="15">
        <v>23</v>
      </c>
      <c r="CB29" s="16" t="s">
        <v>4261</v>
      </c>
      <c r="CC29" s="20">
        <v>1.521093</v>
      </c>
      <c r="CD29" s="16" t="s">
        <v>4260</v>
      </c>
      <c r="CE29" s="15">
        <v>55</v>
      </c>
      <c r="CF29" s="16" t="s">
        <v>4261</v>
      </c>
      <c r="CG29" s="20">
        <v>1.393351</v>
      </c>
      <c r="CH29" s="16" t="s">
        <v>4260</v>
      </c>
      <c r="CI29" s="15">
        <v>8</v>
      </c>
      <c r="CJ29" s="16" t="s">
        <v>4261</v>
      </c>
      <c r="CK29" s="20">
        <v>1.247544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170.69026304000002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11118</v>
      </c>
      <c r="H30" s="16" t="s">
        <v>4253</v>
      </c>
      <c r="I30" s="20">
        <v>1</v>
      </c>
      <c r="J30" s="16" t="s">
        <v>4252</v>
      </c>
      <c r="K30" s="15">
        <v>1140</v>
      </c>
      <c r="L30" s="16" t="s">
        <v>4253</v>
      </c>
      <c r="M30" s="20">
        <v>1</v>
      </c>
      <c r="N30" s="16" t="s">
        <v>4252</v>
      </c>
      <c r="O30" s="15">
        <v>7998</v>
      </c>
      <c r="P30" s="16" t="s">
        <v>4253</v>
      </c>
      <c r="Q30" s="20">
        <v>1</v>
      </c>
      <c r="R30" s="16" t="s">
        <v>4252</v>
      </c>
      <c r="S30" s="15">
        <v>549</v>
      </c>
      <c r="T30" s="16" t="s">
        <v>4253</v>
      </c>
      <c r="U30" s="20">
        <v>1</v>
      </c>
      <c r="V30" s="16" t="s">
        <v>4252</v>
      </c>
      <c r="W30" s="15">
        <v>20805</v>
      </c>
      <c r="X30" s="16" t="s">
        <v>4252</v>
      </c>
      <c r="Y30" s="15">
        <v>20805</v>
      </c>
      <c r="Z30" s="16" t="s">
        <v>4254</v>
      </c>
      <c r="AA30" s="15">
        <v>9720</v>
      </c>
      <c r="AB30" s="16" t="s">
        <v>4255</v>
      </c>
      <c r="AC30" s="20">
        <v>0.96293399999999996</v>
      </c>
      <c r="AD30" s="16" t="s">
        <v>4254</v>
      </c>
      <c r="AE30" s="15">
        <v>1137</v>
      </c>
      <c r="AF30" s="16" t="s">
        <v>4255</v>
      </c>
      <c r="AG30" s="20">
        <v>1.07901</v>
      </c>
      <c r="AH30" s="16" t="s">
        <v>4254</v>
      </c>
      <c r="AI30" s="15">
        <v>9313</v>
      </c>
      <c r="AJ30" s="16" t="s">
        <v>4255</v>
      </c>
      <c r="AK30" s="20">
        <v>0.90467889999999995</v>
      </c>
      <c r="AL30" s="16" t="s">
        <v>4254</v>
      </c>
      <c r="AM30" s="15">
        <v>520</v>
      </c>
      <c r="AN30" s="16" t="s">
        <v>4255</v>
      </c>
      <c r="AO30" s="20">
        <v>0.9774699</v>
      </c>
      <c r="AP30" s="16" t="s">
        <v>4256</v>
      </c>
      <c r="AQ30" s="15">
        <v>9627</v>
      </c>
      <c r="AR30" s="16" t="s">
        <v>4257</v>
      </c>
      <c r="AS30" s="20">
        <v>1.100865</v>
      </c>
      <c r="AT30" s="16" t="s">
        <v>4256</v>
      </c>
      <c r="AU30" s="15">
        <v>1233</v>
      </c>
      <c r="AV30" s="16" t="s">
        <v>4257</v>
      </c>
      <c r="AW30" s="20">
        <v>1.215325</v>
      </c>
      <c r="AX30" s="16" t="s">
        <v>4256</v>
      </c>
      <c r="AY30" s="15">
        <v>10433</v>
      </c>
      <c r="AZ30" s="16" t="s">
        <v>4257</v>
      </c>
      <c r="BA30" s="20">
        <v>0.95526610000000001</v>
      </c>
      <c r="BB30" s="16" t="s">
        <v>4256</v>
      </c>
      <c r="BC30" s="15">
        <v>463</v>
      </c>
      <c r="BD30" s="16" t="s">
        <v>4257</v>
      </c>
      <c r="BE30" s="20">
        <v>1.11528</v>
      </c>
      <c r="BF30" s="16" t="s">
        <v>4258</v>
      </c>
      <c r="BG30" s="15">
        <v>8651</v>
      </c>
      <c r="BH30" s="16" t="s">
        <v>4259</v>
      </c>
      <c r="BI30" s="20">
        <v>1.1797249999999999</v>
      </c>
      <c r="BJ30" s="16" t="s">
        <v>4258</v>
      </c>
      <c r="BK30" s="15">
        <v>1217</v>
      </c>
      <c r="BL30" s="16" t="s">
        <v>4259</v>
      </c>
      <c r="BM30" s="20">
        <v>1.431182</v>
      </c>
      <c r="BN30" s="16" t="s">
        <v>4258</v>
      </c>
      <c r="BO30" s="15">
        <v>10551</v>
      </c>
      <c r="BP30" s="16" t="s">
        <v>4259</v>
      </c>
      <c r="BQ30" s="20">
        <v>1.2658039999999999</v>
      </c>
      <c r="BR30" s="16" t="s">
        <v>4258</v>
      </c>
      <c r="BS30" s="15">
        <v>254</v>
      </c>
      <c r="BT30" s="16" t="s">
        <v>4259</v>
      </c>
      <c r="BU30" s="20">
        <v>1.2091050000000001</v>
      </c>
      <c r="BV30" s="16" t="s">
        <v>4260</v>
      </c>
      <c r="BW30" s="15">
        <v>8968</v>
      </c>
      <c r="BX30" s="16" t="s">
        <v>4261</v>
      </c>
      <c r="BY30" s="20">
        <v>1.2124900000000001</v>
      </c>
      <c r="BZ30" s="16" t="s">
        <v>4260</v>
      </c>
      <c r="CA30" s="15">
        <v>1344</v>
      </c>
      <c r="CB30" s="16" t="s">
        <v>4261</v>
      </c>
      <c r="CC30" s="20">
        <v>1.521093</v>
      </c>
      <c r="CD30" s="16" t="s">
        <v>4260</v>
      </c>
      <c r="CE30" s="15">
        <v>10112</v>
      </c>
      <c r="CF30" s="16" t="s">
        <v>4261</v>
      </c>
      <c r="CG30" s="20">
        <v>1.393351</v>
      </c>
      <c r="CH30" s="16" t="s">
        <v>4260</v>
      </c>
      <c r="CI30" s="15">
        <v>248</v>
      </c>
      <c r="CJ30" s="16" t="s">
        <v>4261</v>
      </c>
      <c r="CK30" s="20">
        <v>1.247544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23166.275282800001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0</v>
      </c>
      <c r="H31" s="16" t="s">
        <v>4253</v>
      </c>
      <c r="I31" s="20">
        <v>0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0</v>
      </c>
      <c r="X31" s="16" t="s">
        <v>4252</v>
      </c>
      <c r="Y31" s="15">
        <v>0</v>
      </c>
      <c r="Z31" s="16" t="s">
        <v>4254</v>
      </c>
      <c r="AA31" s="15">
        <v>0</v>
      </c>
      <c r="AB31" s="16" t="s">
        <v>4255</v>
      </c>
      <c r="AC31" s="20">
        <v>0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0</v>
      </c>
      <c r="AR31" s="16" t="s">
        <v>4257</v>
      </c>
      <c r="AS31" s="20">
        <v>0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0</v>
      </c>
      <c r="BH31" s="16" t="s">
        <v>4259</v>
      </c>
      <c r="BI31" s="20">
        <v>0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0</v>
      </c>
      <c r="BX31" s="16" t="s">
        <v>4261</v>
      </c>
      <c r="BY31" s="20">
        <v>0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0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1222</v>
      </c>
      <c r="H32" s="16" t="s">
        <v>4253</v>
      </c>
      <c r="I32" s="20">
        <v>1</v>
      </c>
      <c r="J32" s="16" t="s">
        <v>4252</v>
      </c>
      <c r="K32" s="15">
        <v>439</v>
      </c>
      <c r="L32" s="16" t="s">
        <v>4253</v>
      </c>
      <c r="M32" s="20">
        <v>1</v>
      </c>
      <c r="N32" s="16" t="s">
        <v>4252</v>
      </c>
      <c r="O32" s="15">
        <v>457</v>
      </c>
      <c r="P32" s="16" t="s">
        <v>4253</v>
      </c>
      <c r="Q32" s="20">
        <v>1</v>
      </c>
      <c r="R32" s="16" t="s">
        <v>4252</v>
      </c>
      <c r="S32" s="15">
        <v>259</v>
      </c>
      <c r="T32" s="16" t="s">
        <v>4253</v>
      </c>
      <c r="U32" s="20">
        <v>1</v>
      </c>
      <c r="V32" s="16" t="s">
        <v>4252</v>
      </c>
      <c r="W32" s="15">
        <v>2377</v>
      </c>
      <c r="X32" s="16" t="s">
        <v>4252</v>
      </c>
      <c r="Y32" s="15">
        <v>2377</v>
      </c>
      <c r="Z32" s="16" t="s">
        <v>4254</v>
      </c>
      <c r="AA32" s="15">
        <v>2013</v>
      </c>
      <c r="AB32" s="16" t="s">
        <v>4255</v>
      </c>
      <c r="AC32" s="20">
        <v>0.96293399999999996</v>
      </c>
      <c r="AD32" s="16" t="s">
        <v>4254</v>
      </c>
      <c r="AE32" s="15">
        <v>261</v>
      </c>
      <c r="AF32" s="16" t="s">
        <v>4255</v>
      </c>
      <c r="AG32" s="20">
        <v>1.07901</v>
      </c>
      <c r="AH32" s="16" t="s">
        <v>4254</v>
      </c>
      <c r="AI32" s="15">
        <v>326</v>
      </c>
      <c r="AJ32" s="16" t="s">
        <v>4255</v>
      </c>
      <c r="AK32" s="20">
        <v>0.90467889999999995</v>
      </c>
      <c r="AL32" s="16" t="s">
        <v>4254</v>
      </c>
      <c r="AM32" s="15">
        <v>413</v>
      </c>
      <c r="AN32" s="16" t="s">
        <v>4255</v>
      </c>
      <c r="AO32" s="20">
        <v>0.9774699</v>
      </c>
      <c r="AP32" s="16" t="s">
        <v>4256</v>
      </c>
      <c r="AQ32" s="15">
        <v>2069</v>
      </c>
      <c r="AR32" s="16" t="s">
        <v>4257</v>
      </c>
      <c r="AS32" s="20">
        <v>1.100865</v>
      </c>
      <c r="AT32" s="16" t="s">
        <v>4256</v>
      </c>
      <c r="AU32" s="15">
        <v>87</v>
      </c>
      <c r="AV32" s="16" t="s">
        <v>4257</v>
      </c>
      <c r="AW32" s="20">
        <v>1.215325</v>
      </c>
      <c r="AX32" s="16" t="s">
        <v>4256</v>
      </c>
      <c r="AY32" s="15">
        <v>209</v>
      </c>
      <c r="AZ32" s="16" t="s">
        <v>4257</v>
      </c>
      <c r="BA32" s="20">
        <v>0.95526610000000001</v>
      </c>
      <c r="BB32" s="16" t="s">
        <v>4256</v>
      </c>
      <c r="BC32" s="15">
        <v>417</v>
      </c>
      <c r="BD32" s="16" t="s">
        <v>4257</v>
      </c>
      <c r="BE32" s="20">
        <v>1.11528</v>
      </c>
      <c r="BF32" s="16" t="s">
        <v>4258</v>
      </c>
      <c r="BG32" s="15">
        <v>2660</v>
      </c>
      <c r="BH32" s="16" t="s">
        <v>4259</v>
      </c>
      <c r="BI32" s="20">
        <v>1.1797249999999999</v>
      </c>
      <c r="BJ32" s="16" t="s">
        <v>4258</v>
      </c>
      <c r="BK32" s="15">
        <v>117</v>
      </c>
      <c r="BL32" s="16" t="s">
        <v>4259</v>
      </c>
      <c r="BM32" s="20">
        <v>1.431182</v>
      </c>
      <c r="BN32" s="16" t="s">
        <v>4258</v>
      </c>
      <c r="BO32" s="15">
        <v>95</v>
      </c>
      <c r="BP32" s="16" t="s">
        <v>4259</v>
      </c>
      <c r="BQ32" s="20">
        <v>1.2658039999999999</v>
      </c>
      <c r="BR32" s="16" t="s">
        <v>4258</v>
      </c>
      <c r="BS32" s="15">
        <v>290</v>
      </c>
      <c r="BT32" s="16" t="s">
        <v>4259</v>
      </c>
      <c r="BU32" s="20">
        <v>1.2091050000000001</v>
      </c>
      <c r="BV32" s="16" t="s">
        <v>4260</v>
      </c>
      <c r="BW32" s="15">
        <v>2361</v>
      </c>
      <c r="BX32" s="16" t="s">
        <v>4261</v>
      </c>
      <c r="BY32" s="20">
        <v>1.2124900000000001</v>
      </c>
      <c r="BZ32" s="16" t="s">
        <v>4260</v>
      </c>
      <c r="CA32" s="15">
        <v>168</v>
      </c>
      <c r="CB32" s="16" t="s">
        <v>4261</v>
      </c>
      <c r="CC32" s="20">
        <v>1.521093</v>
      </c>
      <c r="CD32" s="16" t="s">
        <v>4260</v>
      </c>
      <c r="CE32" s="15">
        <v>47</v>
      </c>
      <c r="CF32" s="16" t="s">
        <v>4261</v>
      </c>
      <c r="CG32" s="20">
        <v>1.393351</v>
      </c>
      <c r="CH32" s="16" t="s">
        <v>4260</v>
      </c>
      <c r="CI32" s="15">
        <v>355</v>
      </c>
      <c r="CJ32" s="16" t="s">
        <v>4261</v>
      </c>
      <c r="CK32" s="20">
        <v>1.247544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3149.3560463999997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136</v>
      </c>
      <c r="H33" s="16" t="s">
        <v>4253</v>
      </c>
      <c r="I33" s="20">
        <v>1</v>
      </c>
      <c r="J33" s="16" t="s">
        <v>4252</v>
      </c>
      <c r="K33" s="15">
        <v>50</v>
      </c>
      <c r="L33" s="16" t="s">
        <v>4253</v>
      </c>
      <c r="M33" s="20">
        <v>1</v>
      </c>
      <c r="N33" s="16" t="s">
        <v>4252</v>
      </c>
      <c r="O33" s="15">
        <v>40</v>
      </c>
      <c r="P33" s="16" t="s">
        <v>4253</v>
      </c>
      <c r="Q33" s="20">
        <v>1</v>
      </c>
      <c r="R33" s="16" t="s">
        <v>4252</v>
      </c>
      <c r="S33" s="15">
        <v>25</v>
      </c>
      <c r="T33" s="16" t="s">
        <v>4253</v>
      </c>
      <c r="U33" s="20">
        <v>1</v>
      </c>
      <c r="V33" s="16" t="s">
        <v>4252</v>
      </c>
      <c r="W33" s="15">
        <v>251</v>
      </c>
      <c r="X33" s="16" t="s">
        <v>4252</v>
      </c>
      <c r="Y33" s="15">
        <v>251</v>
      </c>
      <c r="Z33" s="16" t="s">
        <v>4254</v>
      </c>
      <c r="AA33" s="15">
        <v>242</v>
      </c>
      <c r="AB33" s="16" t="s">
        <v>4255</v>
      </c>
      <c r="AC33" s="20">
        <v>0.96293399999999996</v>
      </c>
      <c r="AD33" s="16" t="s">
        <v>4254</v>
      </c>
      <c r="AE33" s="15">
        <v>30</v>
      </c>
      <c r="AF33" s="16" t="s">
        <v>4255</v>
      </c>
      <c r="AG33" s="20">
        <v>1.07901</v>
      </c>
      <c r="AH33" s="16" t="s">
        <v>4254</v>
      </c>
      <c r="AI33" s="15">
        <v>31</v>
      </c>
      <c r="AJ33" s="16" t="s">
        <v>4255</v>
      </c>
      <c r="AK33" s="20">
        <v>0.90467889999999995</v>
      </c>
      <c r="AL33" s="16" t="s">
        <v>4254</v>
      </c>
      <c r="AM33" s="15">
        <v>43</v>
      </c>
      <c r="AN33" s="16" t="s">
        <v>4255</v>
      </c>
      <c r="AO33" s="20">
        <v>0.9774699</v>
      </c>
      <c r="AP33" s="16" t="s">
        <v>4256</v>
      </c>
      <c r="AQ33" s="15">
        <v>225</v>
      </c>
      <c r="AR33" s="16" t="s">
        <v>4257</v>
      </c>
      <c r="AS33" s="20">
        <v>1.100865</v>
      </c>
      <c r="AT33" s="16" t="s">
        <v>4256</v>
      </c>
      <c r="AU33" s="15">
        <v>9</v>
      </c>
      <c r="AV33" s="16" t="s">
        <v>4257</v>
      </c>
      <c r="AW33" s="20">
        <v>1.215325</v>
      </c>
      <c r="AX33" s="16" t="s">
        <v>4256</v>
      </c>
      <c r="AY33" s="15">
        <v>16</v>
      </c>
      <c r="AZ33" s="16" t="s">
        <v>4257</v>
      </c>
      <c r="BA33" s="20">
        <v>0.95526610000000001</v>
      </c>
      <c r="BB33" s="16" t="s">
        <v>4256</v>
      </c>
      <c r="BC33" s="15">
        <v>37</v>
      </c>
      <c r="BD33" s="16" t="s">
        <v>4257</v>
      </c>
      <c r="BE33" s="20">
        <v>1.11528</v>
      </c>
      <c r="BF33" s="16" t="s">
        <v>4258</v>
      </c>
      <c r="BG33" s="15">
        <v>229</v>
      </c>
      <c r="BH33" s="16" t="s">
        <v>4259</v>
      </c>
      <c r="BI33" s="20">
        <v>1.1797249999999999</v>
      </c>
      <c r="BJ33" s="16" t="s">
        <v>4258</v>
      </c>
      <c r="BK33" s="15">
        <v>11</v>
      </c>
      <c r="BL33" s="16" t="s">
        <v>4259</v>
      </c>
      <c r="BM33" s="20">
        <v>1.431182</v>
      </c>
      <c r="BN33" s="16" t="s">
        <v>4258</v>
      </c>
      <c r="BO33" s="15">
        <v>6</v>
      </c>
      <c r="BP33" s="16" t="s">
        <v>4259</v>
      </c>
      <c r="BQ33" s="20">
        <v>1.2658039999999999</v>
      </c>
      <c r="BR33" s="16" t="s">
        <v>4258</v>
      </c>
      <c r="BS33" s="15">
        <v>27</v>
      </c>
      <c r="BT33" s="16" t="s">
        <v>4259</v>
      </c>
      <c r="BU33" s="20">
        <v>1.2091050000000001</v>
      </c>
      <c r="BV33" s="16" t="s">
        <v>4260</v>
      </c>
      <c r="BW33" s="15">
        <v>217</v>
      </c>
      <c r="BX33" s="16" t="s">
        <v>4261</v>
      </c>
      <c r="BY33" s="20">
        <v>1.2124900000000001</v>
      </c>
      <c r="BZ33" s="16" t="s">
        <v>4260</v>
      </c>
      <c r="CA33" s="15">
        <v>15</v>
      </c>
      <c r="CB33" s="16" t="s">
        <v>4261</v>
      </c>
      <c r="CC33" s="20">
        <v>1.521093</v>
      </c>
      <c r="CD33" s="16" t="s">
        <v>4260</v>
      </c>
      <c r="CE33" s="15">
        <v>3</v>
      </c>
      <c r="CF33" s="16" t="s">
        <v>4261</v>
      </c>
      <c r="CG33" s="20">
        <v>1.393351</v>
      </c>
      <c r="CH33" s="16" t="s">
        <v>4260</v>
      </c>
      <c r="CI33" s="15">
        <v>32</v>
      </c>
      <c r="CJ33" s="16" t="s">
        <v>4261</v>
      </c>
      <c r="CK33" s="20">
        <v>1.247544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311.56552384000003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1323</v>
      </c>
      <c r="H34" s="16" t="s">
        <v>4253</v>
      </c>
      <c r="I34" s="20">
        <v>1</v>
      </c>
      <c r="J34" s="16" t="s">
        <v>4252</v>
      </c>
      <c r="K34" s="15">
        <v>1306</v>
      </c>
      <c r="L34" s="16" t="s">
        <v>4253</v>
      </c>
      <c r="M34" s="20">
        <v>1</v>
      </c>
      <c r="N34" s="16" t="s">
        <v>4252</v>
      </c>
      <c r="O34" s="15">
        <v>9042</v>
      </c>
      <c r="P34" s="16" t="s">
        <v>4253</v>
      </c>
      <c r="Q34" s="20">
        <v>1</v>
      </c>
      <c r="R34" s="16" t="s">
        <v>4252</v>
      </c>
      <c r="S34" s="15">
        <v>2424</v>
      </c>
      <c r="T34" s="16" t="s">
        <v>4253</v>
      </c>
      <c r="U34" s="20">
        <v>1</v>
      </c>
      <c r="V34" s="16" t="s">
        <v>4252</v>
      </c>
      <c r="W34" s="15">
        <v>14095</v>
      </c>
      <c r="X34" s="16" t="s">
        <v>4252</v>
      </c>
      <c r="Y34" s="15">
        <v>14095</v>
      </c>
      <c r="Z34" s="16" t="s">
        <v>4254</v>
      </c>
      <c r="AA34" s="15">
        <v>1681</v>
      </c>
      <c r="AB34" s="16" t="s">
        <v>4255</v>
      </c>
      <c r="AC34" s="20">
        <v>0.96293399999999996</v>
      </c>
      <c r="AD34" s="16" t="s">
        <v>4254</v>
      </c>
      <c r="AE34" s="15">
        <v>1535</v>
      </c>
      <c r="AF34" s="16" t="s">
        <v>4255</v>
      </c>
      <c r="AG34" s="20">
        <v>1.07901</v>
      </c>
      <c r="AH34" s="16" t="s">
        <v>4254</v>
      </c>
      <c r="AI34" s="15">
        <v>10349</v>
      </c>
      <c r="AJ34" s="16" t="s">
        <v>4255</v>
      </c>
      <c r="AK34" s="20">
        <v>0.90467889999999995</v>
      </c>
      <c r="AL34" s="16" t="s">
        <v>4254</v>
      </c>
      <c r="AM34" s="15">
        <v>924</v>
      </c>
      <c r="AN34" s="16" t="s">
        <v>4255</v>
      </c>
      <c r="AO34" s="20">
        <v>0.9774699</v>
      </c>
      <c r="AP34" s="16" t="s">
        <v>4256</v>
      </c>
      <c r="AQ34" s="15">
        <v>1446</v>
      </c>
      <c r="AR34" s="16" t="s">
        <v>4257</v>
      </c>
      <c r="AS34" s="20">
        <v>1.100865</v>
      </c>
      <c r="AT34" s="16" t="s">
        <v>4256</v>
      </c>
      <c r="AU34" s="15">
        <v>925</v>
      </c>
      <c r="AV34" s="16" t="s">
        <v>4257</v>
      </c>
      <c r="AW34" s="20">
        <v>1.215325</v>
      </c>
      <c r="AX34" s="16" t="s">
        <v>4256</v>
      </c>
      <c r="AY34" s="15">
        <v>6684</v>
      </c>
      <c r="AZ34" s="16" t="s">
        <v>4257</v>
      </c>
      <c r="BA34" s="20">
        <v>0.95526610000000001</v>
      </c>
      <c r="BB34" s="16" t="s">
        <v>4256</v>
      </c>
      <c r="BC34" s="15">
        <v>444</v>
      </c>
      <c r="BD34" s="16" t="s">
        <v>4257</v>
      </c>
      <c r="BE34" s="20">
        <v>1.11528</v>
      </c>
      <c r="BF34" s="16" t="s">
        <v>4258</v>
      </c>
      <c r="BG34" s="15">
        <v>1683</v>
      </c>
      <c r="BH34" s="16" t="s">
        <v>4259</v>
      </c>
      <c r="BI34" s="20">
        <v>1.1797249999999999</v>
      </c>
      <c r="BJ34" s="16" t="s">
        <v>4258</v>
      </c>
      <c r="BK34" s="15">
        <v>899</v>
      </c>
      <c r="BL34" s="16" t="s">
        <v>4259</v>
      </c>
      <c r="BM34" s="20">
        <v>1.431182</v>
      </c>
      <c r="BN34" s="16" t="s">
        <v>4258</v>
      </c>
      <c r="BO34" s="15">
        <v>5649</v>
      </c>
      <c r="BP34" s="16" t="s">
        <v>4259</v>
      </c>
      <c r="BQ34" s="20">
        <v>1.2658039999999999</v>
      </c>
      <c r="BR34" s="16" t="s">
        <v>4258</v>
      </c>
      <c r="BS34" s="15">
        <v>388</v>
      </c>
      <c r="BT34" s="16" t="s">
        <v>4259</v>
      </c>
      <c r="BU34" s="20">
        <v>1.2091050000000001</v>
      </c>
      <c r="BV34" s="16" t="s">
        <v>4260</v>
      </c>
      <c r="BW34" s="15">
        <v>1522</v>
      </c>
      <c r="BX34" s="16" t="s">
        <v>4261</v>
      </c>
      <c r="BY34" s="20">
        <v>1.2124900000000001</v>
      </c>
      <c r="BZ34" s="16" t="s">
        <v>4260</v>
      </c>
      <c r="CA34" s="15">
        <v>781</v>
      </c>
      <c r="CB34" s="16" t="s">
        <v>4261</v>
      </c>
      <c r="CC34" s="20">
        <v>1.521093</v>
      </c>
      <c r="CD34" s="16" t="s">
        <v>4260</v>
      </c>
      <c r="CE34" s="15">
        <v>6974</v>
      </c>
      <c r="CF34" s="16" t="s">
        <v>4261</v>
      </c>
      <c r="CG34" s="20">
        <v>1.393351</v>
      </c>
      <c r="CH34" s="16" t="s">
        <v>4260</v>
      </c>
      <c r="CI34" s="15">
        <v>776</v>
      </c>
      <c r="CJ34" s="16" t="s">
        <v>4261</v>
      </c>
      <c r="CK34" s="20">
        <v>1.247544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12368.472527020003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0</v>
      </c>
      <c r="H35" s="16" t="s">
        <v>4253</v>
      </c>
      <c r="I35" s="20">
        <v>0</v>
      </c>
      <c r="J35" s="16" t="s">
        <v>4252</v>
      </c>
      <c r="K35" s="15">
        <v>59</v>
      </c>
      <c r="L35" s="16" t="s">
        <v>4253</v>
      </c>
      <c r="M35" s="20">
        <v>1</v>
      </c>
      <c r="N35" s="16" t="s">
        <v>4252</v>
      </c>
      <c r="O35" s="15">
        <v>59</v>
      </c>
      <c r="P35" s="16" t="s">
        <v>4253</v>
      </c>
      <c r="Q35" s="20">
        <v>1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118</v>
      </c>
      <c r="X35" s="16" t="s">
        <v>4252</v>
      </c>
      <c r="Y35" s="15">
        <v>118</v>
      </c>
      <c r="Z35" s="16" t="s">
        <v>4254</v>
      </c>
      <c r="AA35" s="15">
        <v>0</v>
      </c>
      <c r="AB35" s="16" t="s">
        <v>4255</v>
      </c>
      <c r="AC35" s="20">
        <v>0</v>
      </c>
      <c r="AD35" s="16" t="s">
        <v>4254</v>
      </c>
      <c r="AE35" s="15">
        <v>102</v>
      </c>
      <c r="AF35" s="16" t="s">
        <v>4255</v>
      </c>
      <c r="AG35" s="20">
        <v>1.07901</v>
      </c>
      <c r="AH35" s="16" t="s">
        <v>4254</v>
      </c>
      <c r="AI35" s="15">
        <v>297</v>
      </c>
      <c r="AJ35" s="16" t="s">
        <v>4255</v>
      </c>
      <c r="AK35" s="20">
        <v>0.90467889999999995</v>
      </c>
      <c r="AL35" s="16" t="s">
        <v>4254</v>
      </c>
      <c r="AM35" s="15">
        <v>1</v>
      </c>
      <c r="AN35" s="16" t="s">
        <v>4255</v>
      </c>
      <c r="AO35" s="20">
        <v>0.9774699</v>
      </c>
      <c r="AP35" s="16" t="s">
        <v>4256</v>
      </c>
      <c r="AQ35" s="15">
        <v>0</v>
      </c>
      <c r="AR35" s="16" t="s">
        <v>4257</v>
      </c>
      <c r="AS35" s="20">
        <v>0</v>
      </c>
      <c r="AT35" s="16" t="s">
        <v>4256</v>
      </c>
      <c r="AU35" s="15">
        <v>61</v>
      </c>
      <c r="AV35" s="16" t="s">
        <v>4257</v>
      </c>
      <c r="AW35" s="20">
        <v>1.215325</v>
      </c>
      <c r="AX35" s="16" t="s">
        <v>4256</v>
      </c>
      <c r="AY35" s="15">
        <v>198</v>
      </c>
      <c r="AZ35" s="16" t="s">
        <v>4257</v>
      </c>
      <c r="BA35" s="20">
        <v>0.95526610000000001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5">
        <v>0</v>
      </c>
      <c r="BH35" s="16" t="s">
        <v>4259</v>
      </c>
      <c r="BI35" s="20">
        <v>0</v>
      </c>
      <c r="BJ35" s="16" t="s">
        <v>4258</v>
      </c>
      <c r="BK35" s="15">
        <v>151</v>
      </c>
      <c r="BL35" s="16" t="s">
        <v>4259</v>
      </c>
      <c r="BM35" s="20">
        <v>1.431182</v>
      </c>
      <c r="BN35" s="16" t="s">
        <v>4258</v>
      </c>
      <c r="BO35" s="15">
        <v>548</v>
      </c>
      <c r="BP35" s="16" t="s">
        <v>4259</v>
      </c>
      <c r="BQ35" s="20">
        <v>1.2658039999999999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5">
        <v>0</v>
      </c>
      <c r="BX35" s="16" t="s">
        <v>4261</v>
      </c>
      <c r="BY35" s="20">
        <v>0</v>
      </c>
      <c r="BZ35" s="16" t="s">
        <v>4260</v>
      </c>
      <c r="CA35" s="15">
        <v>89</v>
      </c>
      <c r="CB35" s="16" t="s">
        <v>4261</v>
      </c>
      <c r="CC35" s="20">
        <v>1.521093</v>
      </c>
      <c r="CD35" s="16" t="s">
        <v>4260</v>
      </c>
      <c r="CE35" s="15">
        <v>478</v>
      </c>
      <c r="CF35" s="16" t="s">
        <v>4261</v>
      </c>
      <c r="CG35" s="20">
        <v>1.393351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494.43435299999999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0</v>
      </c>
      <c r="H36" s="16" t="s">
        <v>4253</v>
      </c>
      <c r="I36" s="20">
        <v>0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20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20</v>
      </c>
      <c r="X36" s="16" t="s">
        <v>4252</v>
      </c>
      <c r="Y36" s="15">
        <v>20</v>
      </c>
      <c r="Z36" s="16" t="s">
        <v>4254</v>
      </c>
      <c r="AA36" s="15">
        <v>0</v>
      </c>
      <c r="AB36" s="16" t="s">
        <v>4255</v>
      </c>
      <c r="AC36" s="20">
        <v>0</v>
      </c>
      <c r="AD36" s="16" t="s">
        <v>4254</v>
      </c>
      <c r="AE36" s="15">
        <v>10</v>
      </c>
      <c r="AF36" s="16" t="s">
        <v>4255</v>
      </c>
      <c r="AG36" s="20">
        <v>1.07901</v>
      </c>
      <c r="AH36" s="16" t="s">
        <v>4254</v>
      </c>
      <c r="AI36" s="15">
        <v>46</v>
      </c>
      <c r="AJ36" s="16" t="s">
        <v>4255</v>
      </c>
      <c r="AK36" s="20">
        <v>0.90467889999999995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0</v>
      </c>
      <c r="AR36" s="16" t="s">
        <v>4257</v>
      </c>
      <c r="AS36" s="20">
        <v>0</v>
      </c>
      <c r="AT36" s="16" t="s">
        <v>4256</v>
      </c>
      <c r="AU36" s="15">
        <v>4</v>
      </c>
      <c r="AV36" s="16" t="s">
        <v>4257</v>
      </c>
      <c r="AW36" s="20">
        <v>1.215325</v>
      </c>
      <c r="AX36" s="16" t="s">
        <v>4256</v>
      </c>
      <c r="AY36" s="15">
        <v>23</v>
      </c>
      <c r="AZ36" s="16" t="s">
        <v>4257</v>
      </c>
      <c r="BA36" s="20">
        <v>0.95526610000000001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3</v>
      </c>
      <c r="BL36" s="16" t="s">
        <v>4259</v>
      </c>
      <c r="BM36" s="20">
        <v>1.431182</v>
      </c>
      <c r="BN36" s="16" t="s">
        <v>4258</v>
      </c>
      <c r="BO36" s="15">
        <v>139</v>
      </c>
      <c r="BP36" s="16" t="s">
        <v>4259</v>
      </c>
      <c r="BQ36" s="20">
        <v>1.2658039999999999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0</v>
      </c>
      <c r="BX36" s="16" t="s">
        <v>4261</v>
      </c>
      <c r="BY36" s="20">
        <v>0</v>
      </c>
      <c r="BZ36" s="16" t="s">
        <v>4260</v>
      </c>
      <c r="CA36" s="15">
        <v>2</v>
      </c>
      <c r="CB36" s="16" t="s">
        <v>4261</v>
      </c>
      <c r="CC36" s="20">
        <v>1.521093</v>
      </c>
      <c r="CD36" s="16" t="s">
        <v>4260</v>
      </c>
      <c r="CE36" s="15">
        <v>211</v>
      </c>
      <c r="CF36" s="16" t="s">
        <v>4261</v>
      </c>
      <c r="CG36" s="20">
        <v>1.393351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115.30345973999999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14</v>
      </c>
      <c r="H37" s="16" t="s">
        <v>4253</v>
      </c>
      <c r="I37" s="20">
        <v>1</v>
      </c>
      <c r="J37" s="16" t="s">
        <v>4252</v>
      </c>
      <c r="K37" s="15">
        <v>14</v>
      </c>
      <c r="L37" s="16" t="s">
        <v>4253</v>
      </c>
      <c r="M37" s="20">
        <v>1</v>
      </c>
      <c r="N37" s="16" t="s">
        <v>4252</v>
      </c>
      <c r="O37" s="15">
        <v>1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29</v>
      </c>
      <c r="X37" s="16" t="s">
        <v>4252</v>
      </c>
      <c r="Y37" s="15">
        <v>29</v>
      </c>
      <c r="Z37" s="16" t="s">
        <v>4254</v>
      </c>
      <c r="AA37" s="15">
        <v>21</v>
      </c>
      <c r="AB37" s="16" t="s">
        <v>4255</v>
      </c>
      <c r="AC37" s="20">
        <v>0.96293399999999996</v>
      </c>
      <c r="AD37" s="16" t="s">
        <v>4254</v>
      </c>
      <c r="AE37" s="15">
        <v>0</v>
      </c>
      <c r="AF37" s="16" t="s">
        <v>4255</v>
      </c>
      <c r="AG37" s="20">
        <v>0</v>
      </c>
      <c r="AH37" s="16" t="s">
        <v>4254</v>
      </c>
      <c r="AI37" s="15">
        <v>19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59</v>
      </c>
      <c r="AR37" s="16" t="s">
        <v>4257</v>
      </c>
      <c r="AS37" s="20">
        <v>1.100865</v>
      </c>
      <c r="AT37" s="16" t="s">
        <v>4256</v>
      </c>
      <c r="AU37" s="15">
        <v>0</v>
      </c>
      <c r="AV37" s="16" t="s">
        <v>4257</v>
      </c>
      <c r="AW37" s="20">
        <v>0</v>
      </c>
      <c r="AX37" s="16" t="s">
        <v>4256</v>
      </c>
      <c r="AY37" s="15">
        <v>5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174</v>
      </c>
      <c r="BH37" s="16" t="s">
        <v>4259</v>
      </c>
      <c r="BI37" s="20">
        <v>1.1797249999999999</v>
      </c>
      <c r="BJ37" s="16" t="s">
        <v>4258</v>
      </c>
      <c r="BK37" s="15">
        <v>0</v>
      </c>
      <c r="BL37" s="16" t="s">
        <v>4259</v>
      </c>
      <c r="BM37" s="20">
        <v>0</v>
      </c>
      <c r="BN37" s="16" t="s">
        <v>4258</v>
      </c>
      <c r="BO37" s="15">
        <v>7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255</v>
      </c>
      <c r="BX37" s="16" t="s">
        <v>4261</v>
      </c>
      <c r="BY37" s="20">
        <v>1.2124900000000001</v>
      </c>
      <c r="BZ37" s="16" t="s">
        <v>4260</v>
      </c>
      <c r="CA37" s="15">
        <v>1</v>
      </c>
      <c r="CB37" s="16" t="s">
        <v>4261</v>
      </c>
      <c r="CC37" s="20">
        <v>1.521093</v>
      </c>
      <c r="CD37" s="16" t="s">
        <v>4260</v>
      </c>
      <c r="CE37" s="15">
        <v>0</v>
      </c>
      <c r="CF37" s="16" t="s">
        <v>4261</v>
      </c>
      <c r="CG37" s="20">
        <v>0</v>
      </c>
      <c r="CH37" s="16" t="s">
        <v>4260</v>
      </c>
      <c r="CI37" s="15">
        <v>1</v>
      </c>
      <c r="CJ37" s="16" t="s">
        <v>4261</v>
      </c>
      <c r="CK37" s="20">
        <v>1.247544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132.44484871999998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8</v>
      </c>
      <c r="H38" s="16" t="s">
        <v>4253</v>
      </c>
      <c r="I38" s="20">
        <v>1</v>
      </c>
      <c r="J38" s="16" t="s">
        <v>4252</v>
      </c>
      <c r="K38" s="15">
        <v>0</v>
      </c>
      <c r="L38" s="16" t="s">
        <v>4253</v>
      </c>
      <c r="M38" s="20">
        <v>0</v>
      </c>
      <c r="N38" s="16" t="s">
        <v>4252</v>
      </c>
      <c r="O38" s="15">
        <v>1044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1052</v>
      </c>
      <c r="X38" s="16" t="s">
        <v>4252</v>
      </c>
      <c r="Y38" s="15">
        <v>1052</v>
      </c>
      <c r="Z38" s="16" t="s">
        <v>4254</v>
      </c>
      <c r="AA38" s="15">
        <v>8</v>
      </c>
      <c r="AB38" s="16" t="s">
        <v>4255</v>
      </c>
      <c r="AC38" s="20">
        <v>0.96293399999999996</v>
      </c>
      <c r="AD38" s="16" t="s">
        <v>4254</v>
      </c>
      <c r="AE38" s="15">
        <v>0</v>
      </c>
      <c r="AF38" s="16" t="s">
        <v>4255</v>
      </c>
      <c r="AG38" s="20">
        <v>0</v>
      </c>
      <c r="AH38" s="16" t="s">
        <v>4254</v>
      </c>
      <c r="AI38" s="15">
        <v>0</v>
      </c>
      <c r="AJ38" s="16" t="s">
        <v>4255</v>
      </c>
      <c r="AK38" s="20">
        <v>0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8</v>
      </c>
      <c r="AR38" s="16" t="s">
        <v>4257</v>
      </c>
      <c r="AS38" s="20">
        <v>1.100865</v>
      </c>
      <c r="AT38" s="16" t="s">
        <v>4256</v>
      </c>
      <c r="AU38" s="15">
        <v>0</v>
      </c>
      <c r="AV38" s="16" t="s">
        <v>4257</v>
      </c>
      <c r="AW38" s="20">
        <v>0</v>
      </c>
      <c r="AX38" s="16" t="s">
        <v>4256</v>
      </c>
      <c r="AY38" s="15">
        <v>0</v>
      </c>
      <c r="AZ38" s="16" t="s">
        <v>4257</v>
      </c>
      <c r="BA38" s="20">
        <v>0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6</v>
      </c>
      <c r="BH38" s="16" t="s">
        <v>4259</v>
      </c>
      <c r="BI38" s="20">
        <v>1.1797249999999999</v>
      </c>
      <c r="BJ38" s="16" t="s">
        <v>4258</v>
      </c>
      <c r="BK38" s="15">
        <v>0</v>
      </c>
      <c r="BL38" s="16" t="s">
        <v>4259</v>
      </c>
      <c r="BM38" s="20">
        <v>0</v>
      </c>
      <c r="BN38" s="16" t="s">
        <v>4258</v>
      </c>
      <c r="BO38" s="15">
        <v>0</v>
      </c>
      <c r="BP38" s="16" t="s">
        <v>4259</v>
      </c>
      <c r="BQ38" s="20">
        <v>0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6</v>
      </c>
      <c r="BX38" s="16" t="s">
        <v>4261</v>
      </c>
      <c r="BY38" s="20">
        <v>1.2124900000000001</v>
      </c>
      <c r="BZ38" s="16" t="s">
        <v>4260</v>
      </c>
      <c r="CA38" s="15">
        <v>0</v>
      </c>
      <c r="CB38" s="16" t="s">
        <v>4261</v>
      </c>
      <c r="CC38" s="20">
        <v>0</v>
      </c>
      <c r="CD38" s="16" t="s">
        <v>4260</v>
      </c>
      <c r="CE38" s="15">
        <v>0</v>
      </c>
      <c r="CF38" s="16" t="s">
        <v>4261</v>
      </c>
      <c r="CG38" s="20">
        <v>0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216.5727364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3</v>
      </c>
      <c r="H39" s="16" t="s">
        <v>4253</v>
      </c>
      <c r="I39" s="20">
        <v>1</v>
      </c>
      <c r="J39" s="16" t="s">
        <v>4252</v>
      </c>
      <c r="K39" s="15">
        <v>20</v>
      </c>
      <c r="L39" s="16" t="s">
        <v>4253</v>
      </c>
      <c r="M39" s="20">
        <v>1</v>
      </c>
      <c r="N39" s="16" t="s">
        <v>4252</v>
      </c>
      <c r="O39" s="15">
        <v>884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907</v>
      </c>
      <c r="X39" s="16" t="s">
        <v>4252</v>
      </c>
      <c r="Y39" s="15">
        <v>907</v>
      </c>
      <c r="Z39" s="16" t="s">
        <v>4254</v>
      </c>
      <c r="AA39" s="15">
        <v>7</v>
      </c>
      <c r="AB39" s="16" t="s">
        <v>4255</v>
      </c>
      <c r="AC39" s="20">
        <v>0.96293399999999996</v>
      </c>
      <c r="AD39" s="16" t="s">
        <v>4254</v>
      </c>
      <c r="AE39" s="15">
        <v>0</v>
      </c>
      <c r="AF39" s="16" t="s">
        <v>4255</v>
      </c>
      <c r="AG39" s="20">
        <v>0</v>
      </c>
      <c r="AH39" s="16" t="s">
        <v>4254</v>
      </c>
      <c r="AI39" s="15">
        <v>216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5">
        <v>0</v>
      </c>
      <c r="AR39" s="16" t="s">
        <v>4257</v>
      </c>
      <c r="AS39" s="20">
        <v>0</v>
      </c>
      <c r="AT39" s="16" t="s">
        <v>4256</v>
      </c>
      <c r="AU39" s="15">
        <v>0</v>
      </c>
      <c r="AV39" s="16" t="s">
        <v>4257</v>
      </c>
      <c r="AW39" s="20">
        <v>0</v>
      </c>
      <c r="AX39" s="16" t="s">
        <v>4256</v>
      </c>
      <c r="AY39" s="15">
        <v>12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5">
        <v>2</v>
      </c>
      <c r="BH39" s="16" t="s">
        <v>4259</v>
      </c>
      <c r="BI39" s="20">
        <v>1.1797249999999999</v>
      </c>
      <c r="BJ39" s="16" t="s">
        <v>4258</v>
      </c>
      <c r="BK39" s="15">
        <v>0</v>
      </c>
      <c r="BL39" s="16" t="s">
        <v>4259</v>
      </c>
      <c r="BM39" s="20">
        <v>0</v>
      </c>
      <c r="BN39" s="16" t="s">
        <v>4258</v>
      </c>
      <c r="BO39" s="15">
        <v>68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5">
        <v>2</v>
      </c>
      <c r="BX39" s="16" t="s">
        <v>4261</v>
      </c>
      <c r="BY39" s="20">
        <v>1.2124900000000001</v>
      </c>
      <c r="BZ39" s="16" t="s">
        <v>4260</v>
      </c>
      <c r="CA39" s="15">
        <v>0</v>
      </c>
      <c r="CB39" s="16" t="s">
        <v>4261</v>
      </c>
      <c r="CC39" s="20">
        <v>0</v>
      </c>
      <c r="CD39" s="16" t="s">
        <v>4260</v>
      </c>
      <c r="CE39" s="15">
        <v>107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272.11240651999998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30</v>
      </c>
      <c r="H40" s="16" t="s">
        <v>4253</v>
      </c>
      <c r="I40" s="20">
        <v>1</v>
      </c>
      <c r="J40" s="16" t="s">
        <v>4252</v>
      </c>
      <c r="K40" s="15">
        <v>0</v>
      </c>
      <c r="L40" s="16" t="s">
        <v>4253</v>
      </c>
      <c r="M40" s="20">
        <v>0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30</v>
      </c>
      <c r="X40" s="16" t="s">
        <v>4252</v>
      </c>
      <c r="Y40" s="15">
        <v>30</v>
      </c>
      <c r="Z40" s="16" t="s">
        <v>4254</v>
      </c>
      <c r="AA40" s="15">
        <v>9</v>
      </c>
      <c r="AB40" s="16" t="s">
        <v>4255</v>
      </c>
      <c r="AC40" s="20">
        <v>0.96293399999999996</v>
      </c>
      <c r="AD40" s="16" t="s">
        <v>4254</v>
      </c>
      <c r="AE40" s="15">
        <v>0</v>
      </c>
      <c r="AF40" s="16" t="s">
        <v>4255</v>
      </c>
      <c r="AG40" s="20">
        <v>0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5">
        <v>0</v>
      </c>
      <c r="AR40" s="16" t="s">
        <v>4257</v>
      </c>
      <c r="AS40" s="20">
        <v>0</v>
      </c>
      <c r="AT40" s="16" t="s">
        <v>4256</v>
      </c>
      <c r="AU40" s="15">
        <v>0</v>
      </c>
      <c r="AV40" s="16" t="s">
        <v>4257</v>
      </c>
      <c r="AW40" s="20">
        <v>0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5">
        <v>0</v>
      </c>
      <c r="BH40" s="16" t="s">
        <v>4259</v>
      </c>
      <c r="BI40" s="20">
        <v>0</v>
      </c>
      <c r="BJ40" s="16" t="s">
        <v>4258</v>
      </c>
      <c r="BK40" s="15">
        <v>0</v>
      </c>
      <c r="BL40" s="16" t="s">
        <v>4259</v>
      </c>
      <c r="BM40" s="20">
        <v>0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0</v>
      </c>
      <c r="BX40" s="16" t="s">
        <v>4261</v>
      </c>
      <c r="BY40" s="20">
        <v>0</v>
      </c>
      <c r="BZ40" s="16" t="s">
        <v>4260</v>
      </c>
      <c r="CA40" s="15">
        <v>0</v>
      </c>
      <c r="CB40" s="16" t="s">
        <v>4261</v>
      </c>
      <c r="CC40" s="20">
        <v>0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7.7332812000000004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3157</v>
      </c>
      <c r="H41" s="16" t="s">
        <v>4253</v>
      </c>
      <c r="I41" s="20">
        <v>1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3157</v>
      </c>
      <c r="X41" s="16" t="s">
        <v>4252</v>
      </c>
      <c r="Y41" s="15">
        <v>3157</v>
      </c>
      <c r="Z41" s="16" t="s">
        <v>4254</v>
      </c>
      <c r="AA41" s="15">
        <v>2502</v>
      </c>
      <c r="AB41" s="16" t="s">
        <v>4255</v>
      </c>
      <c r="AC41" s="20">
        <v>0.96293399999999996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2267</v>
      </c>
      <c r="AR41" s="16" t="s">
        <v>4257</v>
      </c>
      <c r="AS41" s="20">
        <v>1.100865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1835</v>
      </c>
      <c r="BH41" s="16" t="s">
        <v>4259</v>
      </c>
      <c r="BI41" s="20">
        <v>1.1797249999999999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2717</v>
      </c>
      <c r="BX41" s="16" t="s">
        <v>4261</v>
      </c>
      <c r="BY41" s="20">
        <v>1.2124900000000001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2704.2105055999996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156</v>
      </c>
      <c r="H42" s="16" t="s">
        <v>4253</v>
      </c>
      <c r="I42" s="20">
        <v>1</v>
      </c>
      <c r="J42" s="16" t="s">
        <v>4252</v>
      </c>
      <c r="K42" s="15">
        <v>5320</v>
      </c>
      <c r="L42" s="16" t="s">
        <v>4253</v>
      </c>
      <c r="M42" s="20">
        <v>1</v>
      </c>
      <c r="N42" s="16" t="s">
        <v>4252</v>
      </c>
      <c r="O42" s="15">
        <v>2413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7889</v>
      </c>
      <c r="X42" s="16" t="s">
        <v>4252</v>
      </c>
      <c r="Y42" s="15">
        <v>7889</v>
      </c>
      <c r="Z42" s="16" t="s">
        <v>4254</v>
      </c>
      <c r="AA42" s="15">
        <v>1491</v>
      </c>
      <c r="AB42" s="16" t="s">
        <v>4255</v>
      </c>
      <c r="AC42" s="20">
        <v>0.96293399999999996</v>
      </c>
      <c r="AD42" s="16" t="s">
        <v>4254</v>
      </c>
      <c r="AE42" s="15">
        <v>2101</v>
      </c>
      <c r="AF42" s="16" t="s">
        <v>4255</v>
      </c>
      <c r="AG42" s="20">
        <v>1.07901</v>
      </c>
      <c r="AH42" s="16" t="s">
        <v>4254</v>
      </c>
      <c r="AI42" s="15">
        <v>1021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310</v>
      </c>
      <c r="AR42" s="16" t="s">
        <v>4257</v>
      </c>
      <c r="AS42" s="20">
        <v>1.100865</v>
      </c>
      <c r="AT42" s="16" t="s">
        <v>4256</v>
      </c>
      <c r="AU42" s="15">
        <v>973</v>
      </c>
      <c r="AV42" s="16" t="s">
        <v>4257</v>
      </c>
      <c r="AW42" s="20">
        <v>1.215325</v>
      </c>
      <c r="AX42" s="16" t="s">
        <v>4256</v>
      </c>
      <c r="AY42" s="15">
        <v>4519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122</v>
      </c>
      <c r="BH42" s="16" t="s">
        <v>4259</v>
      </c>
      <c r="BI42" s="20">
        <v>1.1797249999999999</v>
      </c>
      <c r="BJ42" s="16" t="s">
        <v>4258</v>
      </c>
      <c r="BK42" s="15">
        <v>835</v>
      </c>
      <c r="BL42" s="16" t="s">
        <v>4259</v>
      </c>
      <c r="BM42" s="20">
        <v>1.431182</v>
      </c>
      <c r="BN42" s="16" t="s">
        <v>4258</v>
      </c>
      <c r="BO42" s="15">
        <v>7028</v>
      </c>
      <c r="BP42" s="16" t="s">
        <v>4259</v>
      </c>
      <c r="BQ42" s="20">
        <v>1.2658039999999999</v>
      </c>
      <c r="BR42" s="16" t="s">
        <v>4258</v>
      </c>
      <c r="BS42" s="15">
        <v>4</v>
      </c>
      <c r="BT42" s="16" t="s">
        <v>4259</v>
      </c>
      <c r="BU42" s="20">
        <v>1.2091050000000001</v>
      </c>
      <c r="BV42" s="16" t="s">
        <v>4260</v>
      </c>
      <c r="BW42" s="15">
        <v>81</v>
      </c>
      <c r="BX42" s="16" t="s">
        <v>4261</v>
      </c>
      <c r="BY42" s="20">
        <v>1.2124900000000001</v>
      </c>
      <c r="BZ42" s="16" t="s">
        <v>4260</v>
      </c>
      <c r="CA42" s="15">
        <v>947</v>
      </c>
      <c r="CB42" s="16" t="s">
        <v>4261</v>
      </c>
      <c r="CC42" s="20">
        <v>1.521093</v>
      </c>
      <c r="CD42" s="16" t="s">
        <v>4260</v>
      </c>
      <c r="CE42" s="15">
        <v>6718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7899.0255545599994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800</v>
      </c>
      <c r="H43" s="16" t="s">
        <v>4253</v>
      </c>
      <c r="I43" s="20">
        <v>1</v>
      </c>
      <c r="J43" s="16" t="s">
        <v>4252</v>
      </c>
      <c r="K43" s="15">
        <v>286</v>
      </c>
      <c r="L43" s="16" t="s">
        <v>4253</v>
      </c>
      <c r="M43" s="20">
        <v>1</v>
      </c>
      <c r="N43" s="16" t="s">
        <v>4252</v>
      </c>
      <c r="O43" s="15">
        <v>1188</v>
      </c>
      <c r="P43" s="16" t="s">
        <v>4253</v>
      </c>
      <c r="Q43" s="20">
        <v>1</v>
      </c>
      <c r="R43" s="16" t="s">
        <v>4252</v>
      </c>
      <c r="S43" s="15">
        <v>3</v>
      </c>
      <c r="T43" s="16" t="s">
        <v>4253</v>
      </c>
      <c r="U43" s="20">
        <v>1</v>
      </c>
      <c r="V43" s="16" t="s">
        <v>4252</v>
      </c>
      <c r="W43" s="15">
        <v>2277</v>
      </c>
      <c r="X43" s="16" t="s">
        <v>4252</v>
      </c>
      <c r="Y43" s="15">
        <v>2277</v>
      </c>
      <c r="Z43" s="16" t="s">
        <v>4254</v>
      </c>
      <c r="AA43" s="15">
        <v>488</v>
      </c>
      <c r="AB43" s="16" t="s">
        <v>4255</v>
      </c>
      <c r="AC43" s="20">
        <v>0.96293399999999996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10</v>
      </c>
      <c r="AJ43" s="16" t="s">
        <v>4255</v>
      </c>
      <c r="AK43" s="20">
        <v>0.90467889999999995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700</v>
      </c>
      <c r="AR43" s="16" t="s">
        <v>4257</v>
      </c>
      <c r="AS43" s="20">
        <v>1.100865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1047</v>
      </c>
      <c r="BH43" s="16" t="s">
        <v>4259</v>
      </c>
      <c r="BI43" s="20">
        <v>1.1797249999999999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457</v>
      </c>
      <c r="BX43" s="16" t="s">
        <v>4261</v>
      </c>
      <c r="BY43" s="20">
        <v>1.2124900000000001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1063.1688171999999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0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0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93</v>
      </c>
      <c r="H46" s="16" t="s">
        <v>4253</v>
      </c>
      <c r="I46" s="20">
        <v>1</v>
      </c>
      <c r="J46" s="16" t="s">
        <v>4252</v>
      </c>
      <c r="K46" s="15">
        <v>9012</v>
      </c>
      <c r="L46" s="16" t="s">
        <v>4253</v>
      </c>
      <c r="M46" s="20">
        <v>1</v>
      </c>
      <c r="N46" s="16" t="s">
        <v>4252</v>
      </c>
      <c r="O46" s="15">
        <v>11359</v>
      </c>
      <c r="P46" s="16" t="s">
        <v>4253</v>
      </c>
      <c r="Q46" s="20">
        <v>1</v>
      </c>
      <c r="R46" s="16" t="s">
        <v>4252</v>
      </c>
      <c r="S46" s="15">
        <v>963</v>
      </c>
      <c r="T46" s="16" t="s">
        <v>4253</v>
      </c>
      <c r="U46" s="20">
        <v>1</v>
      </c>
      <c r="V46" s="16" t="s">
        <v>4252</v>
      </c>
      <c r="W46" s="15">
        <v>21427</v>
      </c>
      <c r="X46" s="16" t="s">
        <v>4252</v>
      </c>
      <c r="Y46" s="15">
        <v>21427</v>
      </c>
      <c r="Z46" s="16" t="s">
        <v>4254</v>
      </c>
      <c r="AA46" s="15">
        <v>183</v>
      </c>
      <c r="AB46" s="16" t="s">
        <v>4255</v>
      </c>
      <c r="AC46" s="20">
        <v>0.96293399999999996</v>
      </c>
      <c r="AD46" s="16" t="s">
        <v>4254</v>
      </c>
      <c r="AE46" s="15">
        <v>7967</v>
      </c>
      <c r="AF46" s="16" t="s">
        <v>4255</v>
      </c>
      <c r="AG46" s="20">
        <v>1.07901</v>
      </c>
      <c r="AH46" s="16" t="s">
        <v>4254</v>
      </c>
      <c r="AI46" s="15">
        <v>10394</v>
      </c>
      <c r="AJ46" s="16" t="s">
        <v>4255</v>
      </c>
      <c r="AK46" s="20">
        <v>0.90467889999999995</v>
      </c>
      <c r="AL46" s="16" t="s">
        <v>4254</v>
      </c>
      <c r="AM46" s="15">
        <v>672</v>
      </c>
      <c r="AN46" s="16" t="s">
        <v>4255</v>
      </c>
      <c r="AO46" s="20">
        <v>0.9774699</v>
      </c>
      <c r="AP46" s="16" t="s">
        <v>4256</v>
      </c>
      <c r="AQ46" s="15">
        <v>217</v>
      </c>
      <c r="AR46" s="16" t="s">
        <v>4257</v>
      </c>
      <c r="AS46" s="20">
        <v>1.100865</v>
      </c>
      <c r="AT46" s="16" t="s">
        <v>4256</v>
      </c>
      <c r="AU46" s="15">
        <v>8986</v>
      </c>
      <c r="AV46" s="16" t="s">
        <v>4257</v>
      </c>
      <c r="AW46" s="20">
        <v>1.215325</v>
      </c>
      <c r="AX46" s="16" t="s">
        <v>4256</v>
      </c>
      <c r="AY46" s="15">
        <v>11013</v>
      </c>
      <c r="AZ46" s="16" t="s">
        <v>4257</v>
      </c>
      <c r="BA46" s="20">
        <v>0.95526610000000001</v>
      </c>
      <c r="BB46" s="16" t="s">
        <v>4256</v>
      </c>
      <c r="BC46" s="15">
        <v>584</v>
      </c>
      <c r="BD46" s="16" t="s">
        <v>4257</v>
      </c>
      <c r="BE46" s="20">
        <v>1.11528</v>
      </c>
      <c r="BF46" s="16" t="s">
        <v>4258</v>
      </c>
      <c r="BG46" s="15">
        <v>412</v>
      </c>
      <c r="BH46" s="16" t="s">
        <v>4259</v>
      </c>
      <c r="BI46" s="20">
        <v>1.1797249999999999</v>
      </c>
      <c r="BJ46" s="16" t="s">
        <v>4258</v>
      </c>
      <c r="BK46" s="15">
        <v>5890</v>
      </c>
      <c r="BL46" s="16" t="s">
        <v>4259</v>
      </c>
      <c r="BM46" s="20">
        <v>1.431182</v>
      </c>
      <c r="BN46" s="16" t="s">
        <v>4258</v>
      </c>
      <c r="BO46" s="15">
        <v>8099</v>
      </c>
      <c r="BP46" s="16" t="s">
        <v>4259</v>
      </c>
      <c r="BQ46" s="20">
        <v>1.2658039999999999</v>
      </c>
      <c r="BR46" s="16" t="s">
        <v>4258</v>
      </c>
      <c r="BS46" s="15">
        <v>573</v>
      </c>
      <c r="BT46" s="16" t="s">
        <v>4259</v>
      </c>
      <c r="BU46" s="20">
        <v>1.2091050000000001</v>
      </c>
      <c r="BV46" s="16" t="s">
        <v>4260</v>
      </c>
      <c r="BW46" s="15">
        <v>506</v>
      </c>
      <c r="BX46" s="16" t="s">
        <v>4261</v>
      </c>
      <c r="BY46" s="20">
        <v>1.2124900000000001</v>
      </c>
      <c r="BZ46" s="16" t="s">
        <v>4260</v>
      </c>
      <c r="CA46" s="15">
        <v>4376</v>
      </c>
      <c r="CB46" s="16" t="s">
        <v>4261</v>
      </c>
      <c r="CC46" s="20">
        <v>1.521093</v>
      </c>
      <c r="CD46" s="16" t="s">
        <v>4260</v>
      </c>
      <c r="CE46" s="15">
        <v>8137</v>
      </c>
      <c r="CF46" s="16" t="s">
        <v>4261</v>
      </c>
      <c r="CG46" s="20">
        <v>1.393351</v>
      </c>
      <c r="CH46" s="16" t="s">
        <v>4260</v>
      </c>
      <c r="CI46" s="15">
        <v>594</v>
      </c>
      <c r="CJ46" s="16" t="s">
        <v>4261</v>
      </c>
      <c r="CK46" s="20">
        <v>1.247544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20360.016531540001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99</v>
      </c>
      <c r="H47" s="16" t="s">
        <v>4253</v>
      </c>
      <c r="I47" s="20">
        <v>1</v>
      </c>
      <c r="J47" s="16" t="s">
        <v>4252</v>
      </c>
      <c r="K47" s="15">
        <v>4833</v>
      </c>
      <c r="L47" s="16" t="s">
        <v>4253</v>
      </c>
      <c r="M47" s="20">
        <v>1</v>
      </c>
      <c r="N47" s="16" t="s">
        <v>4252</v>
      </c>
      <c r="O47" s="15">
        <v>280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5212</v>
      </c>
      <c r="X47" s="16" t="s">
        <v>4252</v>
      </c>
      <c r="Y47" s="15">
        <v>5212</v>
      </c>
      <c r="Z47" s="16" t="s">
        <v>4254</v>
      </c>
      <c r="AA47" s="15">
        <v>12</v>
      </c>
      <c r="AB47" s="16" t="s">
        <v>4255</v>
      </c>
      <c r="AC47" s="20">
        <v>0.96293399999999996</v>
      </c>
      <c r="AD47" s="16" t="s">
        <v>4254</v>
      </c>
      <c r="AE47" s="15">
        <v>3265</v>
      </c>
      <c r="AF47" s="16" t="s">
        <v>4255</v>
      </c>
      <c r="AG47" s="20">
        <v>1.07901</v>
      </c>
      <c r="AH47" s="16" t="s">
        <v>4254</v>
      </c>
      <c r="AI47" s="15">
        <v>212</v>
      </c>
      <c r="AJ47" s="16" t="s">
        <v>4255</v>
      </c>
      <c r="AK47" s="20">
        <v>0.90467889999999995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4</v>
      </c>
      <c r="AR47" s="16" t="s">
        <v>4257</v>
      </c>
      <c r="AS47" s="20">
        <v>1.100865</v>
      </c>
      <c r="AT47" s="16" t="s">
        <v>4256</v>
      </c>
      <c r="AU47" s="15">
        <v>7678</v>
      </c>
      <c r="AV47" s="16" t="s">
        <v>4257</v>
      </c>
      <c r="AW47" s="20">
        <v>1.215325</v>
      </c>
      <c r="AX47" s="16" t="s">
        <v>4256</v>
      </c>
      <c r="AY47" s="15">
        <v>156</v>
      </c>
      <c r="AZ47" s="16" t="s">
        <v>4257</v>
      </c>
      <c r="BA47" s="20">
        <v>0.95526610000000001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2451</v>
      </c>
      <c r="BL47" s="16" t="s">
        <v>4259</v>
      </c>
      <c r="BM47" s="20">
        <v>1.431182</v>
      </c>
      <c r="BN47" s="16" t="s">
        <v>4258</v>
      </c>
      <c r="BO47" s="15">
        <v>117</v>
      </c>
      <c r="BP47" s="16" t="s">
        <v>4259</v>
      </c>
      <c r="BQ47" s="20">
        <v>1.2658039999999999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2</v>
      </c>
      <c r="BX47" s="16" t="s">
        <v>4261</v>
      </c>
      <c r="BY47" s="20">
        <v>1.2124900000000001</v>
      </c>
      <c r="BZ47" s="16" t="s">
        <v>4260</v>
      </c>
      <c r="CA47" s="15">
        <v>2939</v>
      </c>
      <c r="CB47" s="16" t="s">
        <v>4261</v>
      </c>
      <c r="CC47" s="20">
        <v>1.521093</v>
      </c>
      <c r="CD47" s="16" t="s">
        <v>4260</v>
      </c>
      <c r="CE47" s="15">
        <v>80</v>
      </c>
      <c r="CF47" s="16" t="s">
        <v>4261</v>
      </c>
      <c r="CG47" s="20">
        <v>1.393351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5332.6633286799997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1592</v>
      </c>
      <c r="H48" s="16" t="s">
        <v>4253</v>
      </c>
      <c r="I48" s="20">
        <v>1</v>
      </c>
      <c r="J48" s="16" t="s">
        <v>4252</v>
      </c>
      <c r="K48" s="15">
        <v>41</v>
      </c>
      <c r="L48" s="16" t="s">
        <v>4253</v>
      </c>
      <c r="M48" s="20">
        <v>1</v>
      </c>
      <c r="N48" s="16" t="s">
        <v>4252</v>
      </c>
      <c r="O48" s="15">
        <v>6103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7736</v>
      </c>
      <c r="X48" s="16" t="s">
        <v>4252</v>
      </c>
      <c r="Y48" s="15">
        <v>7736</v>
      </c>
      <c r="Z48" s="16" t="s">
        <v>4254</v>
      </c>
      <c r="AA48" s="15">
        <v>1083</v>
      </c>
      <c r="AB48" s="16" t="s">
        <v>4255</v>
      </c>
      <c r="AC48" s="20">
        <v>0.96293399999999996</v>
      </c>
      <c r="AD48" s="16" t="s">
        <v>4254</v>
      </c>
      <c r="AE48" s="15">
        <v>38</v>
      </c>
      <c r="AF48" s="16" t="s">
        <v>4255</v>
      </c>
      <c r="AG48" s="20">
        <v>1.07901</v>
      </c>
      <c r="AH48" s="16" t="s">
        <v>4254</v>
      </c>
      <c r="AI48" s="15">
        <v>9666</v>
      </c>
      <c r="AJ48" s="16" t="s">
        <v>4255</v>
      </c>
      <c r="AK48" s="20">
        <v>0.90467889999999995</v>
      </c>
      <c r="AL48" s="16" t="s">
        <v>4254</v>
      </c>
      <c r="AM48" s="15">
        <v>1</v>
      </c>
      <c r="AN48" s="16" t="s">
        <v>4255</v>
      </c>
      <c r="AO48" s="20">
        <v>0.9774699</v>
      </c>
      <c r="AP48" s="16" t="s">
        <v>4256</v>
      </c>
      <c r="AQ48" s="15">
        <v>15</v>
      </c>
      <c r="AR48" s="16" t="s">
        <v>4257</v>
      </c>
      <c r="AS48" s="20">
        <v>1.100865</v>
      </c>
      <c r="AT48" s="16" t="s">
        <v>4256</v>
      </c>
      <c r="AU48" s="15">
        <v>117</v>
      </c>
      <c r="AV48" s="16" t="s">
        <v>4257</v>
      </c>
      <c r="AW48" s="20">
        <v>1.215325</v>
      </c>
      <c r="AX48" s="16" t="s">
        <v>4256</v>
      </c>
      <c r="AY48" s="15">
        <v>12996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317</v>
      </c>
      <c r="BH48" s="16" t="s">
        <v>4259</v>
      </c>
      <c r="BI48" s="20">
        <v>1.1797249999999999</v>
      </c>
      <c r="BJ48" s="16" t="s">
        <v>4258</v>
      </c>
      <c r="BK48" s="15">
        <v>73</v>
      </c>
      <c r="BL48" s="16" t="s">
        <v>4259</v>
      </c>
      <c r="BM48" s="20">
        <v>1.431182</v>
      </c>
      <c r="BN48" s="16" t="s">
        <v>4258</v>
      </c>
      <c r="BO48" s="15">
        <v>8547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15</v>
      </c>
      <c r="BX48" s="16" t="s">
        <v>4261</v>
      </c>
      <c r="BY48" s="20">
        <v>1.2124900000000001</v>
      </c>
      <c r="BZ48" s="16" t="s">
        <v>4260</v>
      </c>
      <c r="CA48" s="15">
        <v>78</v>
      </c>
      <c r="CB48" s="16" t="s">
        <v>4261</v>
      </c>
      <c r="CC48" s="20">
        <v>1.521093</v>
      </c>
      <c r="CD48" s="16" t="s">
        <v>4260</v>
      </c>
      <c r="CE48" s="15">
        <v>6806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4302</v>
      </c>
      <c r="CM48" s="15">
        <f>SUM(A2L141C10)/A2L141C1</f>
        <v>7736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37038</v>
      </c>
      <c r="T49" s="16" t="s">
        <v>4253</v>
      </c>
      <c r="U49" s="20">
        <v>1</v>
      </c>
      <c r="V49" s="16" t="s">
        <v>4252</v>
      </c>
      <c r="W49" s="15">
        <v>37038</v>
      </c>
      <c r="X49" s="16" t="s">
        <v>4252</v>
      </c>
      <c r="Y49" s="15">
        <v>37038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33322</v>
      </c>
      <c r="AN49" s="16" t="s">
        <v>4255</v>
      </c>
      <c r="AO49" s="20">
        <v>0.9774699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36589</v>
      </c>
      <c r="BD49" s="16" t="s">
        <v>4257</v>
      </c>
      <c r="BE49" s="20">
        <v>1.11528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31785</v>
      </c>
      <c r="BT49" s="16" t="s">
        <v>4259</v>
      </c>
      <c r="BU49" s="20">
        <v>1.2091050000000001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30070</v>
      </c>
      <c r="CJ49" s="16" t="s">
        <v>4261</v>
      </c>
      <c r="CK49" s="20">
        <v>1.247544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37272.256486560007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6085</v>
      </c>
      <c r="T50" s="16" t="s">
        <v>4253</v>
      </c>
      <c r="U50" s="20">
        <v>1</v>
      </c>
      <c r="V50" s="16" t="s">
        <v>4252</v>
      </c>
      <c r="W50" s="15">
        <v>6085</v>
      </c>
      <c r="X50" s="16" t="s">
        <v>4252</v>
      </c>
      <c r="Y50" s="15">
        <v>6085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5296</v>
      </c>
      <c r="AN50" s="16" t="s">
        <v>4255</v>
      </c>
      <c r="AO50" s="20">
        <v>0.9774699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5810</v>
      </c>
      <c r="BD50" s="16" t="s">
        <v>4257</v>
      </c>
      <c r="BE50" s="20">
        <v>1.11528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4977</v>
      </c>
      <c r="BT50" s="16" t="s">
        <v>4259</v>
      </c>
      <c r="BU50" s="20">
        <v>1.2091050000000001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4462</v>
      </c>
      <c r="CJ50" s="16" t="s">
        <v>4261</v>
      </c>
      <c r="CK50" s="20">
        <v>1.247544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5865.14286068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10086</v>
      </c>
      <c r="T51" s="16" t="s">
        <v>4253</v>
      </c>
      <c r="U51" s="20">
        <v>1</v>
      </c>
      <c r="V51" s="16" t="s">
        <v>4252</v>
      </c>
      <c r="W51" s="15">
        <v>10086</v>
      </c>
      <c r="X51" s="16" t="s">
        <v>4252</v>
      </c>
      <c r="Y51" s="15">
        <v>10086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10619</v>
      </c>
      <c r="AN51" s="16" t="s">
        <v>4255</v>
      </c>
      <c r="AO51" s="20">
        <v>0.9774699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11998</v>
      </c>
      <c r="BD51" s="16" t="s">
        <v>4257</v>
      </c>
      <c r="BE51" s="20">
        <v>1.11528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9434</v>
      </c>
      <c r="BT51" s="16" t="s">
        <v>4259</v>
      </c>
      <c r="BU51" s="20">
        <v>1.2091050000000001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7997</v>
      </c>
      <c r="CJ51" s="16" t="s">
        <v>4261</v>
      </c>
      <c r="CK51" s="20">
        <v>1.247544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11046.037649219999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4412</v>
      </c>
      <c r="T52" s="16" t="s">
        <v>4253</v>
      </c>
      <c r="U52" s="20">
        <v>1</v>
      </c>
      <c r="V52" s="16" t="s">
        <v>4252</v>
      </c>
      <c r="W52" s="15">
        <v>4412</v>
      </c>
      <c r="X52" s="16" t="s">
        <v>4252</v>
      </c>
      <c r="Y52" s="15">
        <v>4412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4252</v>
      </c>
      <c r="AN52" s="16" t="s">
        <v>4255</v>
      </c>
      <c r="AO52" s="20">
        <v>0.9774699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3492</v>
      </c>
      <c r="BD52" s="16" t="s">
        <v>4257</v>
      </c>
      <c r="BE52" s="20">
        <v>1.11528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3001</v>
      </c>
      <c r="BT52" s="16" t="s">
        <v>4259</v>
      </c>
      <c r="BU52" s="20">
        <v>1.2091050000000001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2501</v>
      </c>
      <c r="CJ52" s="16" t="s">
        <v>4261</v>
      </c>
      <c r="CK52" s="20">
        <v>1.247544</v>
      </c>
      <c r="CL52" s="16" t="s">
        <v>4306</v>
      </c>
      <c r="CM52" s="15">
        <f>SUM(A2L145C10)/A2L145C1</f>
        <v>4412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725</v>
      </c>
      <c r="T53" s="16" t="s">
        <v>4253</v>
      </c>
      <c r="U53" s="20">
        <v>1</v>
      </c>
      <c r="V53" s="16" t="s">
        <v>4252</v>
      </c>
      <c r="W53" s="15">
        <v>725</v>
      </c>
      <c r="X53" s="16" t="s">
        <v>4252</v>
      </c>
      <c r="Y53" s="15">
        <v>725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699</v>
      </c>
      <c r="AN53" s="16" t="s">
        <v>4255</v>
      </c>
      <c r="AO53" s="20">
        <v>0.9774699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541</v>
      </c>
      <c r="BD53" s="16" t="s">
        <v>4257</v>
      </c>
      <c r="BE53" s="20">
        <v>1.11528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465</v>
      </c>
      <c r="BT53" s="16" t="s">
        <v>4259</v>
      </c>
      <c r="BU53" s="20">
        <v>1.2091050000000001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387</v>
      </c>
      <c r="CJ53" s="16" t="s">
        <v>4261</v>
      </c>
      <c r="CK53" s="20">
        <v>1.247544</v>
      </c>
      <c r="CL53" s="16" t="s">
        <v>4307</v>
      </c>
      <c r="CM53" s="15">
        <f>SUM(A2L146C10)/A2L146C1</f>
        <v>725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2516</v>
      </c>
      <c r="T54" s="16" t="s">
        <v>4253</v>
      </c>
      <c r="U54" s="20">
        <v>1</v>
      </c>
      <c r="V54" s="16" t="s">
        <v>4252</v>
      </c>
      <c r="W54" s="15">
        <v>2516</v>
      </c>
      <c r="X54" s="16" t="s">
        <v>4252</v>
      </c>
      <c r="Y54" s="15">
        <v>2516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2425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975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838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698</v>
      </c>
      <c r="CJ54" s="16" t="s">
        <v>4261</v>
      </c>
      <c r="CK54" s="20">
        <v>1.247544</v>
      </c>
      <c r="CL54" s="16" t="s">
        <v>4308</v>
      </c>
      <c r="CM54" s="15">
        <f>SUM(A2L147C10)/A2L147C1</f>
        <v>2516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0</v>
      </c>
      <c r="P55" s="16" t="s">
        <v>4253</v>
      </c>
      <c r="Q55" s="20">
        <v>0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0</v>
      </c>
      <c r="X55" s="16" t="s">
        <v>4252</v>
      </c>
      <c r="Y55" s="15">
        <v>0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0</v>
      </c>
      <c r="AJ55" s="16" t="s">
        <v>4255</v>
      </c>
      <c r="AK55" s="20">
        <v>0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0</v>
      </c>
      <c r="AZ55" s="16" t="s">
        <v>4257</v>
      </c>
      <c r="BA55" s="20">
        <v>0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0</v>
      </c>
      <c r="BP55" s="16" t="s">
        <v>4259</v>
      </c>
      <c r="BQ55" s="20">
        <v>0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0</v>
      </c>
      <c r="CF55" s="16" t="s">
        <v>4261</v>
      </c>
      <c r="CG55" s="20">
        <v>0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0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0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0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0</v>
      </c>
      <c r="P60" s="16" t="s">
        <v>4253</v>
      </c>
      <c r="Q60" s="20">
        <v>0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0</v>
      </c>
      <c r="X60" s="16" t="s">
        <v>4252</v>
      </c>
      <c r="Y60" s="15">
        <v>0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0</v>
      </c>
      <c r="AJ60" s="16" t="s">
        <v>4255</v>
      </c>
      <c r="AK60" s="20">
        <v>0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0</v>
      </c>
      <c r="AZ60" s="16" t="s">
        <v>4257</v>
      </c>
      <c r="BA60" s="20">
        <v>0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0</v>
      </c>
      <c r="BP60" s="16" t="s">
        <v>4259</v>
      </c>
      <c r="BQ60" s="20">
        <v>0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0</v>
      </c>
      <c r="CF60" s="16" t="s">
        <v>4261</v>
      </c>
      <c r="CG60" s="20">
        <v>0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0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3774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3774</v>
      </c>
      <c r="X61" s="16" t="s">
        <v>4252</v>
      </c>
      <c r="Y61" s="15">
        <v>3774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1712</v>
      </c>
      <c r="AJ61" s="16" t="s">
        <v>4255</v>
      </c>
      <c r="AK61" s="20">
        <v>0.90467889999999995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1987</v>
      </c>
      <c r="AZ61" s="16" t="s">
        <v>4257</v>
      </c>
      <c r="BA61" s="20">
        <v>0.95526610000000001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1404</v>
      </c>
      <c r="BP61" s="16" t="s">
        <v>4259</v>
      </c>
      <c r="BQ61" s="20">
        <v>1.2658039999999999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1783</v>
      </c>
      <c r="CF61" s="16" t="s">
        <v>4261</v>
      </c>
      <c r="CG61" s="20">
        <v>1.393351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3774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0</v>
      </c>
      <c r="P62" s="16" t="s">
        <v>4253</v>
      </c>
      <c r="Q62" s="20">
        <v>0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0</v>
      </c>
      <c r="X62" s="16" t="s">
        <v>4252</v>
      </c>
      <c r="Y62" s="15">
        <v>0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0</v>
      </c>
      <c r="AJ62" s="16" t="s">
        <v>4255</v>
      </c>
      <c r="AK62" s="20">
        <v>0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0</v>
      </c>
      <c r="AZ62" s="16" t="s">
        <v>4257</v>
      </c>
      <c r="BA62" s="20">
        <v>0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0</v>
      </c>
      <c r="BP62" s="16" t="s">
        <v>4259</v>
      </c>
      <c r="BQ62" s="20">
        <v>0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0</v>
      </c>
      <c r="CF62" s="16" t="s">
        <v>4261</v>
      </c>
      <c r="CG62" s="20">
        <v>0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0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0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1104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1104</v>
      </c>
      <c r="X64" s="16" t="s">
        <v>4252</v>
      </c>
      <c r="Y64" s="15">
        <v>1104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881</v>
      </c>
      <c r="AJ64" s="16" t="s">
        <v>4255</v>
      </c>
      <c r="AK64" s="20">
        <v>0.90467889999999995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882</v>
      </c>
      <c r="AZ64" s="16" t="s">
        <v>4257</v>
      </c>
      <c r="BA64" s="20">
        <v>0.95526610000000001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2710</v>
      </c>
      <c r="BP64" s="16" t="s">
        <v>4259</v>
      </c>
      <c r="BQ64" s="20">
        <v>1.2658039999999999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447</v>
      </c>
      <c r="CF64" s="16" t="s">
        <v>4261</v>
      </c>
      <c r="CG64" s="20">
        <v>1.393351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1104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0</v>
      </c>
      <c r="P65" s="16" t="s">
        <v>4253</v>
      </c>
      <c r="Q65" s="20">
        <v>0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0</v>
      </c>
      <c r="X65" s="16" t="s">
        <v>4252</v>
      </c>
      <c r="Y65" s="15">
        <v>0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0</v>
      </c>
      <c r="AJ65" s="16" t="s">
        <v>4255</v>
      </c>
      <c r="AK65" s="20">
        <v>0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0</v>
      </c>
      <c r="AZ65" s="16" t="s">
        <v>4257</v>
      </c>
      <c r="BA65" s="20">
        <v>0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0</v>
      </c>
      <c r="BP65" s="16" t="s">
        <v>4259</v>
      </c>
      <c r="BQ65" s="20">
        <v>0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0</v>
      </c>
      <c r="CF65" s="16" t="s">
        <v>4261</v>
      </c>
      <c r="CG65" s="20">
        <v>0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0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0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0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0</v>
      </c>
      <c r="P69" s="16" t="s">
        <v>4253</v>
      </c>
      <c r="Q69" s="20">
        <v>0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0</v>
      </c>
      <c r="X69" s="16" t="s">
        <v>4252</v>
      </c>
      <c r="Y69" s="15">
        <v>0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0</v>
      </c>
      <c r="AJ69" s="16" t="s">
        <v>4255</v>
      </c>
      <c r="AK69" s="20">
        <v>0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0</v>
      </c>
      <c r="AZ69" s="16" t="s">
        <v>4257</v>
      </c>
      <c r="BA69" s="20">
        <v>0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0</v>
      </c>
      <c r="BP69" s="16" t="s">
        <v>4259</v>
      </c>
      <c r="BQ69" s="20">
        <v>0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0</v>
      </c>
      <c r="CF69" s="16" t="s">
        <v>4261</v>
      </c>
      <c r="CG69" s="20">
        <v>0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0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0</v>
      </c>
      <c r="P72" s="16" t="s">
        <v>4253</v>
      </c>
      <c r="Q72" s="20">
        <v>0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0</v>
      </c>
      <c r="X72" s="16" t="s">
        <v>4252</v>
      </c>
      <c r="Y72" s="15">
        <v>0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0</v>
      </c>
      <c r="AJ72" s="16" t="s">
        <v>4255</v>
      </c>
      <c r="AK72" s="20">
        <v>0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0</v>
      </c>
      <c r="AZ72" s="16" t="s">
        <v>4257</v>
      </c>
      <c r="BA72" s="20">
        <v>0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0</v>
      </c>
      <c r="BP72" s="16" t="s">
        <v>4259</v>
      </c>
      <c r="BQ72" s="20">
        <v>0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0</v>
      </c>
      <c r="CF72" s="16" t="s">
        <v>4261</v>
      </c>
      <c r="CG72" s="20">
        <v>0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0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IF(SSAC="Y",0,283268)</f>
        <v>283268</v>
      </c>
      <c r="T73" s="16" t="s">
        <v>4253</v>
      </c>
      <c r="U73" s="20">
        <v>1</v>
      </c>
      <c r="V73" s="16" t="s">
        <v>4252</v>
      </c>
      <c r="W73" s="15">
        <f>IF(SSAC="Y",0,283268)</f>
        <v>283268</v>
      </c>
      <c r="X73" s="16" t="s">
        <v>4252</v>
      </c>
      <c r="Y73" s="15">
        <f>IF(SSAC="Y",0,283268)</f>
        <v>283268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IF(SSAC="Y",0,275175)</f>
        <v>275175</v>
      </c>
      <c r="AN73" s="16" t="s">
        <v>4255</v>
      </c>
      <c r="AO73" s="20">
        <v>0.9774699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IF(SSAC="Y",0,272791)</f>
        <v>272791</v>
      </c>
      <c r="BD73" s="16" t="s">
        <v>4257</v>
      </c>
      <c r="BE73" s="20">
        <v>1.11528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IF(SSAC="Y",0,276462)</f>
        <v>276462</v>
      </c>
      <c r="BT73" s="16" t="s">
        <v>4259</v>
      </c>
      <c r="BU73" s="20">
        <v>1.2091050000000001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IF(SSAC="Y",0,265200)</f>
        <v>265200</v>
      </c>
      <c r="CJ73" s="16" t="s">
        <v>4261</v>
      </c>
      <c r="CK73" s="20">
        <v>1.247544</v>
      </c>
      <c r="CL73" s="16" t="s">
        <v>4327</v>
      </c>
      <c r="CM73" s="15">
        <f>SUM(A2L166C10)/A2L166C1</f>
        <v>283268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IF(SSAC="Y",0,51749)</f>
        <v>51749</v>
      </c>
      <c r="T74" s="16" t="s">
        <v>4253</v>
      </c>
      <c r="U74" s="20">
        <v>1</v>
      </c>
      <c r="V74" s="16" t="s">
        <v>4252</v>
      </c>
      <c r="W74" s="15">
        <f>IF(SSAC="Y",0,51749)</f>
        <v>51749</v>
      </c>
      <c r="X74" s="16" t="s">
        <v>4252</v>
      </c>
      <c r="Y74" s="15">
        <f>IF(SSAC="Y",0,51749)</f>
        <v>51749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IF(SSAC="Y",0,49605)</f>
        <v>49605</v>
      </c>
      <c r="AN74" s="16" t="s">
        <v>4255</v>
      </c>
      <c r="AO74" s="20">
        <v>0.9774699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IF(SSAC="Y",0,43468)</f>
        <v>43468</v>
      </c>
      <c r="BD74" s="16" t="s">
        <v>4257</v>
      </c>
      <c r="BE74" s="20">
        <v>1.11528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IF(SSAC="Y",0,43024)</f>
        <v>43024</v>
      </c>
      <c r="BT74" s="16" t="s">
        <v>4259</v>
      </c>
      <c r="BU74" s="20">
        <v>1.2091050000000001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IF(SSAC="Y",0,41134)</f>
        <v>41134</v>
      </c>
      <c r="CJ74" s="16" t="s">
        <v>4261</v>
      </c>
      <c r="CK74" s="20">
        <v>1.247544</v>
      </c>
      <c r="CL74" s="16" t="s">
        <v>4328</v>
      </c>
      <c r="CM74" s="15">
        <f>SUM(A2L167C10)/A2L167C1</f>
        <v>51749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IF(SSAC="Y",0,39245)</f>
        <v>39245</v>
      </c>
      <c r="T75" s="16" t="s">
        <v>4253</v>
      </c>
      <c r="U75" s="20">
        <v>1</v>
      </c>
      <c r="V75" s="16" t="s">
        <v>4252</v>
      </c>
      <c r="W75" s="15">
        <f>IF(SSAC="Y",0,39245)</f>
        <v>39245</v>
      </c>
      <c r="X75" s="16" t="s">
        <v>4252</v>
      </c>
      <c r="Y75" s="15">
        <f>IF(SSAC="Y",0,39245)</f>
        <v>39245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IF(SSAC="Y",0,38182)</f>
        <v>38182</v>
      </c>
      <c r="AN75" s="16" t="s">
        <v>4255</v>
      </c>
      <c r="AO75" s="20">
        <v>0.9774699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IF(SSAC="Y",0,37219)</f>
        <v>37219</v>
      </c>
      <c r="BD75" s="16" t="s">
        <v>4257</v>
      </c>
      <c r="BE75" s="20">
        <v>1.11528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IF(SSAC="Y",0,33899)</f>
        <v>33899</v>
      </c>
      <c r="BT75" s="16" t="s">
        <v>4259</v>
      </c>
      <c r="BU75" s="20">
        <v>1.2091050000000001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IF(SSAC="Y",0,34574)</f>
        <v>34574</v>
      </c>
      <c r="CJ75" s="16" t="s">
        <v>4261</v>
      </c>
      <c r="CK75" s="20">
        <v>1.247544</v>
      </c>
      <c r="CL75" s="16" t="s">
        <v>4329</v>
      </c>
      <c r="CM75" s="15">
        <f>SUM(A2L168C10)/A2L168C1</f>
        <v>39245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16692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16692</v>
      </c>
      <c r="X76" s="16" t="s">
        <v>4252</v>
      </c>
      <c r="Y76" s="15">
        <v>16692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4729</v>
      </c>
      <c r="AJ76" s="16" t="s">
        <v>4255</v>
      </c>
      <c r="AK76" s="20">
        <v>0.90467889999999995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5879</v>
      </c>
      <c r="AZ76" s="16" t="s">
        <v>4257</v>
      </c>
      <c r="BA76" s="20">
        <v>0.95526610000000001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4156</v>
      </c>
      <c r="BP76" s="16" t="s">
        <v>4259</v>
      </c>
      <c r="BQ76" s="20">
        <v>1.2658039999999999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5276</v>
      </c>
      <c r="CF76" s="16" t="s">
        <v>4261</v>
      </c>
      <c r="CG76" s="20">
        <v>1.393351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16692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0</v>
      </c>
      <c r="P77" s="16" t="s">
        <v>4253</v>
      </c>
      <c r="Q77" s="20">
        <v>0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0</v>
      </c>
      <c r="X77" s="16" t="s">
        <v>4252</v>
      </c>
      <c r="Y77" s="15">
        <v>0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0</v>
      </c>
      <c r="AJ77" s="16" t="s">
        <v>4255</v>
      </c>
      <c r="AK77" s="20">
        <v>0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0</v>
      </c>
      <c r="AZ77" s="16" t="s">
        <v>4257</v>
      </c>
      <c r="BA77" s="20">
        <v>0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0</v>
      </c>
      <c r="BP77" s="16" t="s">
        <v>4259</v>
      </c>
      <c r="BQ77" s="20">
        <v>0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0</v>
      </c>
      <c r="CF77" s="16" t="s">
        <v>4261</v>
      </c>
      <c r="CG77" s="20">
        <v>0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0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0</v>
      </c>
      <c r="P78" s="16" t="s">
        <v>4253</v>
      </c>
      <c r="Q78" s="20">
        <v>0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0</v>
      </c>
      <c r="X78" s="16" t="s">
        <v>4252</v>
      </c>
      <c r="Y78" s="15">
        <v>0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0</v>
      </c>
      <c r="AJ78" s="16" t="s">
        <v>4255</v>
      </c>
      <c r="AK78" s="20">
        <v>0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0</v>
      </c>
      <c r="AZ78" s="16" t="s">
        <v>4257</v>
      </c>
      <c r="BA78" s="20">
        <v>0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0</v>
      </c>
      <c r="BP78" s="16" t="s">
        <v>4259</v>
      </c>
      <c r="BQ78" s="20">
        <v>0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0</v>
      </c>
      <c r="CF78" s="16" t="s">
        <v>4261</v>
      </c>
      <c r="CG78" s="20">
        <v>0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0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22557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22557</v>
      </c>
      <c r="X79" s="16" t="s">
        <v>4252</v>
      </c>
      <c r="Y79" s="15">
        <v>22557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14783</v>
      </c>
      <c r="AJ79" s="16" t="s">
        <v>4255</v>
      </c>
      <c r="AK79" s="20">
        <v>0.90467889999999995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24099</v>
      </c>
      <c r="AZ79" s="16" t="s">
        <v>4257</v>
      </c>
      <c r="BA79" s="20">
        <v>0.95526610000000001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19754</v>
      </c>
      <c r="BP79" s="16" t="s">
        <v>4259</v>
      </c>
      <c r="BQ79" s="20">
        <v>1.2658039999999999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20688</v>
      </c>
      <c r="CF79" s="16" t="s">
        <v>4261</v>
      </c>
      <c r="CG79" s="20">
        <v>1.393351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22557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0</v>
      </c>
      <c r="P80" s="16" t="s">
        <v>4253</v>
      </c>
      <c r="Q80" s="20">
        <v>0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0</v>
      </c>
      <c r="X80" s="16" t="s">
        <v>4252</v>
      </c>
      <c r="Y80" s="15">
        <v>0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0</v>
      </c>
      <c r="AJ80" s="16" t="s">
        <v>4255</v>
      </c>
      <c r="AK80" s="20">
        <v>0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0</v>
      </c>
      <c r="AZ80" s="16" t="s">
        <v>4257</v>
      </c>
      <c r="BA80" s="20">
        <v>0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0</v>
      </c>
      <c r="BP80" s="16" t="s">
        <v>4259</v>
      </c>
      <c r="BQ80" s="20">
        <v>0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0</v>
      </c>
      <c r="CF80" s="16" t="s">
        <v>4261</v>
      </c>
      <c r="CG80" s="20">
        <v>0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0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0</v>
      </c>
      <c r="P81" s="16" t="s">
        <v>4253</v>
      </c>
      <c r="Q81" s="20">
        <v>0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0</v>
      </c>
      <c r="X81" s="16" t="s">
        <v>4252</v>
      </c>
      <c r="Y81" s="15">
        <v>0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0</v>
      </c>
      <c r="AJ81" s="16" t="s">
        <v>4255</v>
      </c>
      <c r="AK81" s="20">
        <v>0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0</v>
      </c>
      <c r="AZ81" s="16" t="s">
        <v>4257</v>
      </c>
      <c r="BA81" s="20">
        <v>0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0</v>
      </c>
      <c r="BP81" s="16" t="s">
        <v>4259</v>
      </c>
      <c r="BQ81" s="20">
        <v>0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0</v>
      </c>
      <c r="CF81" s="16" t="s">
        <v>4261</v>
      </c>
      <c r="CG81" s="20">
        <v>0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0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IF(SSAC="Y",0,0)</f>
        <v>0</v>
      </c>
      <c r="H82" s="16" t="s">
        <v>4253</v>
      </c>
      <c r="I82" s="20">
        <v>0</v>
      </c>
      <c r="J82" s="16" t="s">
        <v>4252</v>
      </c>
      <c r="K82" s="15">
        <f>IF(SSAC="Y",0,0)</f>
        <v>0</v>
      </c>
      <c r="L82" s="16" t="s">
        <v>4253</v>
      </c>
      <c r="M82" s="20">
        <v>0</v>
      </c>
      <c r="N82" s="16" t="s">
        <v>4252</v>
      </c>
      <c r="O82" s="15">
        <f>IF(SSAC="Y",0,0)</f>
        <v>0</v>
      </c>
      <c r="P82" s="16" t="s">
        <v>4253</v>
      </c>
      <c r="Q82" s="20">
        <v>0</v>
      </c>
      <c r="R82" s="16" t="s">
        <v>4252</v>
      </c>
      <c r="S82" s="15">
        <f>IF(SSAC="Y",0,0)</f>
        <v>0</v>
      </c>
      <c r="T82" s="16" t="s">
        <v>4253</v>
      </c>
      <c r="U82" s="20">
        <v>0</v>
      </c>
      <c r="V82" s="16" t="s">
        <v>4252</v>
      </c>
      <c r="W82" s="15">
        <f>IF(SSAC="Y",0,0)</f>
        <v>0</v>
      </c>
      <c r="X82" s="16" t="s">
        <v>4252</v>
      </c>
      <c r="Y82" s="15">
        <f>IF(SSAC="Y",0,0)</f>
        <v>0</v>
      </c>
      <c r="Z82" s="16" t="s">
        <v>4254</v>
      </c>
      <c r="AA82" s="15">
        <f>IF(SSAC="Y",0,0)</f>
        <v>0</v>
      </c>
      <c r="AB82" s="16" t="s">
        <v>4255</v>
      </c>
      <c r="AC82" s="20">
        <v>0</v>
      </c>
      <c r="AD82" s="16" t="s">
        <v>4254</v>
      </c>
      <c r="AE82" s="15">
        <f>IF(SSAC="Y",0,0)</f>
        <v>0</v>
      </c>
      <c r="AF82" s="16" t="s">
        <v>4255</v>
      </c>
      <c r="AG82" s="20">
        <v>0</v>
      </c>
      <c r="AH82" s="16" t="s">
        <v>4254</v>
      </c>
      <c r="AI82" s="15">
        <f>IF(SSAC="Y",0,0)</f>
        <v>0</v>
      </c>
      <c r="AJ82" s="16" t="s">
        <v>4255</v>
      </c>
      <c r="AK82" s="20">
        <v>0</v>
      </c>
      <c r="AL82" s="16" t="s">
        <v>4254</v>
      </c>
      <c r="AM82" s="15">
        <f>IF(SSAC="Y",0,0)</f>
        <v>0</v>
      </c>
      <c r="AN82" s="16" t="s">
        <v>4255</v>
      </c>
      <c r="AO82" s="20">
        <v>0</v>
      </c>
      <c r="AP82" s="16" t="s">
        <v>4256</v>
      </c>
      <c r="AQ82" s="15">
        <f>IF(SSAC="Y",0,0)</f>
        <v>0</v>
      </c>
      <c r="AR82" s="16" t="s">
        <v>4257</v>
      </c>
      <c r="AS82" s="20">
        <v>0</v>
      </c>
      <c r="AT82" s="16" t="s">
        <v>4256</v>
      </c>
      <c r="AU82" s="15">
        <f>IF(SSAC="Y",0,0)</f>
        <v>0</v>
      </c>
      <c r="AV82" s="16" t="s">
        <v>4257</v>
      </c>
      <c r="AW82" s="20">
        <v>0</v>
      </c>
      <c r="AX82" s="16" t="s">
        <v>4256</v>
      </c>
      <c r="AY82" s="15">
        <f>IF(SSAC="Y",0,0)</f>
        <v>0</v>
      </c>
      <c r="AZ82" s="16" t="s">
        <v>4257</v>
      </c>
      <c r="BA82" s="20">
        <v>0</v>
      </c>
      <c r="BB82" s="16" t="s">
        <v>4256</v>
      </c>
      <c r="BC82" s="15">
        <f>IF(SSAC="Y",0,0)</f>
        <v>0</v>
      </c>
      <c r="BD82" s="16" t="s">
        <v>4257</v>
      </c>
      <c r="BE82" s="20">
        <v>0</v>
      </c>
      <c r="BF82" s="16" t="s">
        <v>4258</v>
      </c>
      <c r="BG82" s="15">
        <f>IF(SSAC="Y",0,0)</f>
        <v>0</v>
      </c>
      <c r="BH82" s="16" t="s">
        <v>4259</v>
      </c>
      <c r="BI82" s="20">
        <v>0</v>
      </c>
      <c r="BJ82" s="16" t="s">
        <v>4258</v>
      </c>
      <c r="BK82" s="15">
        <f>IF(SSAC="Y",0,0)</f>
        <v>0</v>
      </c>
      <c r="BL82" s="16" t="s">
        <v>4259</v>
      </c>
      <c r="BM82" s="20">
        <v>0</v>
      </c>
      <c r="BN82" s="16" t="s">
        <v>4258</v>
      </c>
      <c r="BO82" s="15">
        <f>IF(SSAC="Y",0,0)</f>
        <v>0</v>
      </c>
      <c r="BP82" s="16" t="s">
        <v>4259</v>
      </c>
      <c r="BQ82" s="20">
        <v>0</v>
      </c>
      <c r="BR82" s="16" t="s">
        <v>4258</v>
      </c>
      <c r="BS82" s="15">
        <f>IF(SSAC="Y",0,0)</f>
        <v>0</v>
      </c>
      <c r="BT82" s="16" t="s">
        <v>4259</v>
      </c>
      <c r="BU82" s="20">
        <v>0</v>
      </c>
      <c r="BV82" s="16" t="s">
        <v>4260</v>
      </c>
      <c r="BW82" s="15">
        <f>IF(SSAC="Y",0,0)</f>
        <v>0</v>
      </c>
      <c r="BX82" s="16" t="s">
        <v>4261</v>
      </c>
      <c r="BY82" s="20">
        <v>0</v>
      </c>
      <c r="BZ82" s="16" t="s">
        <v>4260</v>
      </c>
      <c r="CA82" s="15">
        <f>IF(SSAC="Y",0,0)</f>
        <v>0</v>
      </c>
      <c r="CB82" s="16" t="s">
        <v>4261</v>
      </c>
      <c r="CC82" s="20">
        <v>0</v>
      </c>
      <c r="CD82" s="16" t="s">
        <v>4260</v>
      </c>
      <c r="CE82" s="15">
        <f>IF(SSAC="Y",0,0)</f>
        <v>0</v>
      </c>
      <c r="CF82" s="16" t="s">
        <v>4261</v>
      </c>
      <c r="CG82" s="20">
        <v>0</v>
      </c>
      <c r="CH82" s="16" t="s">
        <v>4260</v>
      </c>
      <c r="CI82" s="15">
        <f>IF(SSAC="Y",0,0)</f>
        <v>0</v>
      </c>
      <c r="CJ82" s="16" t="s">
        <v>4261</v>
      </c>
      <c r="CK82" s="20">
        <v>0</v>
      </c>
      <c r="CL82" s="16" t="s">
        <v>4336</v>
      </c>
      <c r="CM82" s="15">
        <f>SUM(A2L175C10)/A2L175C1</f>
        <v>0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IF(SSAC="Y",0,0)</f>
        <v>0</v>
      </c>
      <c r="P84" s="16" t="s">
        <v>4253</v>
      </c>
      <c r="Q84" s="20">
        <v>0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IF(SSAC="Y",0,0)</f>
        <v>0</v>
      </c>
      <c r="X84" s="16" t="s">
        <v>4252</v>
      </c>
      <c r="Y84" s="15">
        <f>IF(SSAC="Y",0,0)</f>
        <v>0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IF(SSAC="Y",0,0)</f>
        <v>0</v>
      </c>
      <c r="AZ84" s="16" t="s">
        <v>4257</v>
      </c>
      <c r="BA84" s="20">
        <v>0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IF(SSAC="Y",0,0)</f>
        <v>0</v>
      </c>
      <c r="BP84" s="16" t="s">
        <v>4259</v>
      </c>
      <c r="BQ84" s="20">
        <v>0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IF(SSAC="Y",0,0)</f>
        <v>0</v>
      </c>
      <c r="CF84" s="16" t="s">
        <v>4261</v>
      </c>
      <c r="CG84" s="20">
        <v>0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0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0</v>
      </c>
      <c r="H85" s="16" t="s">
        <v>4253</v>
      </c>
      <c r="I85" s="20">
        <v>0</v>
      </c>
      <c r="J85" s="16" t="s">
        <v>4252</v>
      </c>
      <c r="K85" s="15">
        <v>1946</v>
      </c>
      <c r="L85" s="16" t="s">
        <v>4253</v>
      </c>
      <c r="M85" s="20">
        <v>1</v>
      </c>
      <c r="N85" s="16" t="s">
        <v>4252</v>
      </c>
      <c r="O85" s="15">
        <v>1</v>
      </c>
      <c r="P85" s="16" t="s">
        <v>4253</v>
      </c>
      <c r="Q85" s="20">
        <v>1</v>
      </c>
      <c r="R85" s="16" t="s">
        <v>4252</v>
      </c>
      <c r="S85" s="15">
        <v>2152</v>
      </c>
      <c r="T85" s="16" t="s">
        <v>4253</v>
      </c>
      <c r="U85" s="20">
        <v>1</v>
      </c>
      <c r="V85" s="16" t="s">
        <v>4252</v>
      </c>
      <c r="W85" s="15">
        <v>4099</v>
      </c>
      <c r="X85" s="16" t="s">
        <v>4252</v>
      </c>
      <c r="Y85" s="15">
        <v>4099</v>
      </c>
      <c r="Z85" s="16" t="s">
        <v>4254</v>
      </c>
      <c r="AA85" s="15">
        <v>186</v>
      </c>
      <c r="AB85" s="16" t="s">
        <v>4255</v>
      </c>
      <c r="AC85" s="20">
        <v>0.96293399999999996</v>
      </c>
      <c r="AD85" s="16" t="s">
        <v>4254</v>
      </c>
      <c r="AE85" s="15">
        <v>1670</v>
      </c>
      <c r="AF85" s="16" t="s">
        <v>4255</v>
      </c>
      <c r="AG85" s="20">
        <v>1.07901</v>
      </c>
      <c r="AH85" s="16" t="s">
        <v>4254</v>
      </c>
      <c r="AI85" s="15">
        <v>539</v>
      </c>
      <c r="AJ85" s="16" t="s">
        <v>4255</v>
      </c>
      <c r="AK85" s="20">
        <v>0.90467889999999995</v>
      </c>
      <c r="AL85" s="16" t="s">
        <v>4254</v>
      </c>
      <c r="AM85" s="15">
        <v>529</v>
      </c>
      <c r="AN85" s="16" t="s">
        <v>4255</v>
      </c>
      <c r="AO85" s="20">
        <v>0.9774699</v>
      </c>
      <c r="AP85" s="16" t="s">
        <v>4256</v>
      </c>
      <c r="AQ85" s="15">
        <v>414</v>
      </c>
      <c r="AR85" s="16" t="s">
        <v>4257</v>
      </c>
      <c r="AS85" s="20">
        <v>1.100865</v>
      </c>
      <c r="AT85" s="16" t="s">
        <v>4256</v>
      </c>
      <c r="AU85" s="15">
        <v>2255</v>
      </c>
      <c r="AV85" s="16" t="s">
        <v>4257</v>
      </c>
      <c r="AW85" s="20">
        <v>1.215325</v>
      </c>
      <c r="AX85" s="16" t="s">
        <v>4256</v>
      </c>
      <c r="AY85" s="15">
        <v>0</v>
      </c>
      <c r="AZ85" s="16" t="s">
        <v>4257</v>
      </c>
      <c r="BA85" s="20">
        <v>0</v>
      </c>
      <c r="BB85" s="16" t="s">
        <v>4256</v>
      </c>
      <c r="BC85" s="15">
        <v>437</v>
      </c>
      <c r="BD85" s="16" t="s">
        <v>4257</v>
      </c>
      <c r="BE85" s="20">
        <v>1.11528</v>
      </c>
      <c r="BF85" s="16" t="s">
        <v>4258</v>
      </c>
      <c r="BG85" s="15">
        <v>29</v>
      </c>
      <c r="BH85" s="16" t="s">
        <v>4259</v>
      </c>
      <c r="BI85" s="20">
        <v>1.1797249999999999</v>
      </c>
      <c r="BJ85" s="16" t="s">
        <v>4258</v>
      </c>
      <c r="BK85" s="15">
        <v>1649</v>
      </c>
      <c r="BL85" s="16" t="s">
        <v>4259</v>
      </c>
      <c r="BM85" s="20">
        <v>1.431182</v>
      </c>
      <c r="BN85" s="16" t="s">
        <v>4258</v>
      </c>
      <c r="BO85" s="15">
        <v>11</v>
      </c>
      <c r="BP85" s="16" t="s">
        <v>4259</v>
      </c>
      <c r="BQ85" s="20">
        <v>1.2658039999999999</v>
      </c>
      <c r="BR85" s="16" t="s">
        <v>4258</v>
      </c>
      <c r="BS85" s="15">
        <v>668</v>
      </c>
      <c r="BT85" s="16" t="s">
        <v>4259</v>
      </c>
      <c r="BU85" s="20">
        <v>1.2091050000000001</v>
      </c>
      <c r="BV85" s="16" t="s">
        <v>4260</v>
      </c>
      <c r="BW85" s="15">
        <v>0</v>
      </c>
      <c r="BX85" s="16" t="s">
        <v>4261</v>
      </c>
      <c r="BY85" s="20">
        <v>0</v>
      </c>
      <c r="BZ85" s="16" t="s">
        <v>4260</v>
      </c>
      <c r="CA85" s="15">
        <v>2494</v>
      </c>
      <c r="CB85" s="16" t="s">
        <v>4261</v>
      </c>
      <c r="CC85" s="20">
        <v>1.521093</v>
      </c>
      <c r="CD85" s="16" t="s">
        <v>4260</v>
      </c>
      <c r="CE85" s="15">
        <v>4281</v>
      </c>
      <c r="CF85" s="16" t="s">
        <v>4261</v>
      </c>
      <c r="CG85" s="20">
        <v>1.393351</v>
      </c>
      <c r="CH85" s="16" t="s">
        <v>4260</v>
      </c>
      <c r="CI85" s="15">
        <v>182</v>
      </c>
      <c r="CJ85" s="16" t="s">
        <v>4261</v>
      </c>
      <c r="CK85" s="20">
        <v>1.247544</v>
      </c>
      <c r="CL85" s="16" t="s">
        <v>4339</v>
      </c>
      <c r="CM85" s="15">
        <f>SUM(A2L178C10)/A2L178C1</f>
        <v>4099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0</v>
      </c>
      <c r="H86" s="16" t="s">
        <v>4253</v>
      </c>
      <c r="I86" s="20">
        <v>0</v>
      </c>
      <c r="J86" s="16" t="s">
        <v>4252</v>
      </c>
      <c r="K86" s="15">
        <v>335</v>
      </c>
      <c r="L86" s="16" t="s">
        <v>4253</v>
      </c>
      <c r="M86" s="20">
        <v>1</v>
      </c>
      <c r="N86" s="16" t="s">
        <v>4252</v>
      </c>
      <c r="O86" s="15">
        <v>70</v>
      </c>
      <c r="P86" s="16" t="s">
        <v>4253</v>
      </c>
      <c r="Q86" s="20">
        <v>1</v>
      </c>
      <c r="R86" s="16" t="s">
        <v>4252</v>
      </c>
      <c r="S86" s="15">
        <v>370</v>
      </c>
      <c r="T86" s="16" t="s">
        <v>4253</v>
      </c>
      <c r="U86" s="20">
        <v>1</v>
      </c>
      <c r="V86" s="16" t="s">
        <v>4252</v>
      </c>
      <c r="W86" s="15">
        <v>775</v>
      </c>
      <c r="X86" s="16" t="s">
        <v>4252</v>
      </c>
      <c r="Y86" s="15">
        <v>775</v>
      </c>
      <c r="Z86" s="16" t="s">
        <v>4254</v>
      </c>
      <c r="AA86" s="15">
        <v>32</v>
      </c>
      <c r="AB86" s="16" t="s">
        <v>4255</v>
      </c>
      <c r="AC86" s="20">
        <v>0.96293399999999996</v>
      </c>
      <c r="AD86" s="16" t="s">
        <v>4254</v>
      </c>
      <c r="AE86" s="15">
        <v>287</v>
      </c>
      <c r="AF86" s="16" t="s">
        <v>4255</v>
      </c>
      <c r="AG86" s="20">
        <v>1.07901</v>
      </c>
      <c r="AH86" s="16" t="s">
        <v>4254</v>
      </c>
      <c r="AI86" s="15">
        <v>1</v>
      </c>
      <c r="AJ86" s="16" t="s">
        <v>4255</v>
      </c>
      <c r="AK86" s="20">
        <v>0.90467889999999995</v>
      </c>
      <c r="AL86" s="16" t="s">
        <v>4254</v>
      </c>
      <c r="AM86" s="15">
        <v>91</v>
      </c>
      <c r="AN86" s="16" t="s">
        <v>4255</v>
      </c>
      <c r="AO86" s="20">
        <v>0.9774699</v>
      </c>
      <c r="AP86" s="16" t="s">
        <v>4256</v>
      </c>
      <c r="AQ86" s="15">
        <v>62</v>
      </c>
      <c r="AR86" s="16" t="s">
        <v>4257</v>
      </c>
      <c r="AS86" s="20">
        <v>1.100865</v>
      </c>
      <c r="AT86" s="16" t="s">
        <v>4256</v>
      </c>
      <c r="AU86" s="15">
        <v>339</v>
      </c>
      <c r="AV86" s="16" t="s">
        <v>4257</v>
      </c>
      <c r="AW86" s="20">
        <v>1.215325</v>
      </c>
      <c r="AX86" s="16" t="s">
        <v>4256</v>
      </c>
      <c r="AY86" s="15">
        <v>0</v>
      </c>
      <c r="AZ86" s="16" t="s">
        <v>4257</v>
      </c>
      <c r="BA86" s="20">
        <v>0</v>
      </c>
      <c r="BB86" s="16" t="s">
        <v>4256</v>
      </c>
      <c r="BC86" s="15">
        <v>66</v>
      </c>
      <c r="BD86" s="16" t="s">
        <v>4257</v>
      </c>
      <c r="BE86" s="20">
        <v>1.11528</v>
      </c>
      <c r="BF86" s="16" t="s">
        <v>4258</v>
      </c>
      <c r="BG86" s="15">
        <v>4</v>
      </c>
      <c r="BH86" s="16" t="s">
        <v>4259</v>
      </c>
      <c r="BI86" s="20">
        <v>1.1797249999999999</v>
      </c>
      <c r="BJ86" s="16" t="s">
        <v>4258</v>
      </c>
      <c r="BK86" s="15">
        <v>248</v>
      </c>
      <c r="BL86" s="16" t="s">
        <v>4259</v>
      </c>
      <c r="BM86" s="20">
        <v>1.431182</v>
      </c>
      <c r="BN86" s="16" t="s">
        <v>4258</v>
      </c>
      <c r="BO86" s="15">
        <v>2</v>
      </c>
      <c r="BP86" s="16" t="s">
        <v>4259</v>
      </c>
      <c r="BQ86" s="20">
        <v>1.2658039999999999</v>
      </c>
      <c r="BR86" s="16" t="s">
        <v>4258</v>
      </c>
      <c r="BS86" s="15">
        <v>101</v>
      </c>
      <c r="BT86" s="16" t="s">
        <v>4259</v>
      </c>
      <c r="BU86" s="20">
        <v>1.2091050000000001</v>
      </c>
      <c r="BV86" s="16" t="s">
        <v>4260</v>
      </c>
      <c r="BW86" s="15">
        <v>0</v>
      </c>
      <c r="BX86" s="16" t="s">
        <v>4261</v>
      </c>
      <c r="BY86" s="20">
        <v>0</v>
      </c>
      <c r="BZ86" s="16" t="s">
        <v>4260</v>
      </c>
      <c r="CA86" s="15">
        <v>375</v>
      </c>
      <c r="CB86" s="16" t="s">
        <v>4261</v>
      </c>
      <c r="CC86" s="20">
        <v>1.521093</v>
      </c>
      <c r="CD86" s="16" t="s">
        <v>4260</v>
      </c>
      <c r="CE86" s="15">
        <v>280</v>
      </c>
      <c r="CF86" s="16" t="s">
        <v>4261</v>
      </c>
      <c r="CG86" s="20">
        <v>1.393351</v>
      </c>
      <c r="CH86" s="16" t="s">
        <v>4260</v>
      </c>
      <c r="CI86" s="15">
        <v>27</v>
      </c>
      <c r="CJ86" s="16" t="s">
        <v>4261</v>
      </c>
      <c r="CK86" s="20">
        <v>1.247544</v>
      </c>
      <c r="CL86" s="16" t="s">
        <v>4340</v>
      </c>
      <c r="CM86" s="15">
        <f>SUM(A2L179C10)/A2L179C1</f>
        <v>775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0</v>
      </c>
      <c r="H87" s="16" t="s">
        <v>4253</v>
      </c>
      <c r="I87" s="20">
        <v>0</v>
      </c>
      <c r="J87" s="16" t="s">
        <v>4252</v>
      </c>
      <c r="K87" s="15">
        <v>1629</v>
      </c>
      <c r="L87" s="16" t="s">
        <v>4253</v>
      </c>
      <c r="M87" s="20">
        <v>1</v>
      </c>
      <c r="N87" s="16" t="s">
        <v>4252</v>
      </c>
      <c r="O87" s="15">
        <v>346</v>
      </c>
      <c r="P87" s="16" t="s">
        <v>4253</v>
      </c>
      <c r="Q87" s="20">
        <v>1</v>
      </c>
      <c r="R87" s="16" t="s">
        <v>4252</v>
      </c>
      <c r="S87" s="15">
        <v>1828</v>
      </c>
      <c r="T87" s="16" t="s">
        <v>4253</v>
      </c>
      <c r="U87" s="20">
        <v>1</v>
      </c>
      <c r="V87" s="16" t="s">
        <v>4252</v>
      </c>
      <c r="W87" s="15">
        <v>3803</v>
      </c>
      <c r="X87" s="16" t="s">
        <v>4252</v>
      </c>
      <c r="Y87" s="15">
        <v>3803</v>
      </c>
      <c r="Z87" s="16" t="s">
        <v>4254</v>
      </c>
      <c r="AA87" s="15">
        <v>158</v>
      </c>
      <c r="AB87" s="16" t="s">
        <v>4255</v>
      </c>
      <c r="AC87" s="20">
        <v>0.96293399999999996</v>
      </c>
      <c r="AD87" s="16" t="s">
        <v>4254</v>
      </c>
      <c r="AE87" s="15">
        <v>1408</v>
      </c>
      <c r="AF87" s="16" t="s">
        <v>4255</v>
      </c>
      <c r="AG87" s="20">
        <v>1.07901</v>
      </c>
      <c r="AH87" s="16" t="s">
        <v>4254</v>
      </c>
      <c r="AI87" s="15">
        <v>5</v>
      </c>
      <c r="AJ87" s="16" t="s">
        <v>4255</v>
      </c>
      <c r="AK87" s="20">
        <v>0.90467889999999995</v>
      </c>
      <c r="AL87" s="16" t="s">
        <v>4254</v>
      </c>
      <c r="AM87" s="15">
        <v>449</v>
      </c>
      <c r="AN87" s="16" t="s">
        <v>4255</v>
      </c>
      <c r="AO87" s="20">
        <v>0.9774699</v>
      </c>
      <c r="AP87" s="16" t="s">
        <v>4256</v>
      </c>
      <c r="AQ87" s="15">
        <v>300</v>
      </c>
      <c r="AR87" s="16" t="s">
        <v>4257</v>
      </c>
      <c r="AS87" s="20">
        <v>1.100865</v>
      </c>
      <c r="AT87" s="16" t="s">
        <v>4256</v>
      </c>
      <c r="AU87" s="15">
        <v>1636</v>
      </c>
      <c r="AV87" s="16" t="s">
        <v>4257</v>
      </c>
      <c r="AW87" s="20">
        <v>1.215325</v>
      </c>
      <c r="AX87" s="16" t="s">
        <v>4256</v>
      </c>
      <c r="AY87" s="15">
        <v>0</v>
      </c>
      <c r="AZ87" s="16" t="s">
        <v>4257</v>
      </c>
      <c r="BA87" s="20">
        <v>0</v>
      </c>
      <c r="BB87" s="16" t="s">
        <v>4256</v>
      </c>
      <c r="BC87" s="15">
        <v>117674</v>
      </c>
      <c r="BD87" s="16" t="s">
        <v>4257</v>
      </c>
      <c r="BE87" s="20">
        <v>1.11528</v>
      </c>
      <c r="BF87" s="16" t="s">
        <v>4258</v>
      </c>
      <c r="BG87" s="15">
        <v>21</v>
      </c>
      <c r="BH87" s="16" t="s">
        <v>4259</v>
      </c>
      <c r="BI87" s="20">
        <v>1.1797249999999999</v>
      </c>
      <c r="BJ87" s="16" t="s">
        <v>4258</v>
      </c>
      <c r="BK87" s="15">
        <v>1191</v>
      </c>
      <c r="BL87" s="16" t="s">
        <v>4259</v>
      </c>
      <c r="BM87" s="20">
        <v>1.431182</v>
      </c>
      <c r="BN87" s="16" t="s">
        <v>4258</v>
      </c>
      <c r="BO87" s="15">
        <v>9</v>
      </c>
      <c r="BP87" s="16" t="s">
        <v>4259</v>
      </c>
      <c r="BQ87" s="20">
        <v>1.2658039999999999</v>
      </c>
      <c r="BR87" s="16" t="s">
        <v>4258</v>
      </c>
      <c r="BS87" s="15">
        <v>486</v>
      </c>
      <c r="BT87" s="16" t="s">
        <v>4259</v>
      </c>
      <c r="BU87" s="20">
        <v>1.2091050000000001</v>
      </c>
      <c r="BV87" s="16" t="s">
        <v>4260</v>
      </c>
      <c r="BW87" s="15">
        <v>0</v>
      </c>
      <c r="BX87" s="16" t="s">
        <v>4261</v>
      </c>
      <c r="BY87" s="20">
        <v>0</v>
      </c>
      <c r="BZ87" s="16" t="s">
        <v>4260</v>
      </c>
      <c r="CA87" s="15">
        <v>1807</v>
      </c>
      <c r="CB87" s="16" t="s">
        <v>4261</v>
      </c>
      <c r="CC87" s="20">
        <v>1.521093</v>
      </c>
      <c r="CD87" s="16" t="s">
        <v>4260</v>
      </c>
      <c r="CE87" s="15">
        <v>1339</v>
      </c>
      <c r="CF87" s="16" t="s">
        <v>4261</v>
      </c>
      <c r="CG87" s="20">
        <v>1.393351</v>
      </c>
      <c r="CH87" s="16" t="s">
        <v>4260</v>
      </c>
      <c r="CI87" s="15">
        <v>132</v>
      </c>
      <c r="CJ87" s="16" t="s">
        <v>4261</v>
      </c>
      <c r="CK87" s="20">
        <v>1.247544</v>
      </c>
      <c r="CL87" s="16" t="s">
        <v>4341</v>
      </c>
      <c r="CM87" s="15">
        <f>SUM(A2L180C10)/A2L180C1</f>
        <v>3803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138666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43447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131205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452960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766278</v>
      </c>
      <c r="X88" s="16" t="s">
        <v>4347</v>
      </c>
      <c r="Y88" s="17">
        <f>SUM(A2L101C11:A2L180C11)-2*(SUM(A2L151C11:A2L153C11)+SUM(A2L157C11:A2L159C11)+SUM(A2L163C11:A2L165C11)+SUM(A2L172C11:A2L174C11))</f>
        <v>766278</v>
      </c>
      <c r="Z88" s="16" t="s">
        <v>4348</v>
      </c>
      <c r="AA88" s="17">
        <f>SUM(A2L101C12:A2L180C12)-2*(SUM(A2L151C12:A2L153C12)+SUM(A2L157C12:A2L159C12)+SUM(A2L163C12:A2L165C12)+SUM(A2L172C12:A2L174C12))</f>
        <v>124753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36677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115097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436150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122852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38146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109773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542207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113855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32726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111797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413547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105798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30695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113202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398321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762919.32842701999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CC717-0942-47A1-A833-7254130D29CE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1760</v>
      </c>
      <c r="H8" s="16" t="s">
        <v>4253</v>
      </c>
      <c r="I8" s="20">
        <v>1</v>
      </c>
      <c r="J8" s="16" t="s">
        <v>4252</v>
      </c>
      <c r="K8" s="15">
        <v>312</v>
      </c>
      <c r="L8" s="16" t="s">
        <v>4253</v>
      </c>
      <c r="M8" s="20">
        <v>1</v>
      </c>
      <c r="N8" s="16" t="s">
        <v>4252</v>
      </c>
      <c r="O8" s="15">
        <v>1537</v>
      </c>
      <c r="P8" s="16" t="s">
        <v>4253</v>
      </c>
      <c r="Q8" s="20">
        <v>1</v>
      </c>
      <c r="R8" s="16" t="s">
        <v>4252</v>
      </c>
      <c r="S8" s="15">
        <v>528</v>
      </c>
      <c r="T8" s="16" t="s">
        <v>4253</v>
      </c>
      <c r="U8" s="20">
        <v>1</v>
      </c>
      <c r="V8" s="16" t="s">
        <v>4252</v>
      </c>
      <c r="W8" s="15">
        <v>4137</v>
      </c>
      <c r="X8" s="16" t="s">
        <v>4252</v>
      </c>
      <c r="Y8" s="15">
        <v>4137</v>
      </c>
      <c r="Z8" s="16" t="s">
        <v>4254</v>
      </c>
      <c r="AA8" s="15">
        <v>1528</v>
      </c>
      <c r="AB8" s="16" t="s">
        <v>4255</v>
      </c>
      <c r="AC8" s="20">
        <v>0.96293399999999996</v>
      </c>
      <c r="AD8" s="16" t="s">
        <v>4254</v>
      </c>
      <c r="AE8" s="15">
        <v>192</v>
      </c>
      <c r="AF8" s="16" t="s">
        <v>4255</v>
      </c>
      <c r="AG8" s="20">
        <v>1.07901</v>
      </c>
      <c r="AH8" s="16" t="s">
        <v>4254</v>
      </c>
      <c r="AI8" s="15">
        <v>226</v>
      </c>
      <c r="AJ8" s="16" t="s">
        <v>4255</v>
      </c>
      <c r="AK8" s="20">
        <v>0.90467889999999995</v>
      </c>
      <c r="AL8" s="16" t="s">
        <v>4254</v>
      </c>
      <c r="AM8" s="15">
        <v>722</v>
      </c>
      <c r="AN8" s="16" t="s">
        <v>4255</v>
      </c>
      <c r="AO8" s="20">
        <v>0.9774699</v>
      </c>
      <c r="AP8" s="16" t="s">
        <v>4256</v>
      </c>
      <c r="AQ8" s="15">
        <v>1892</v>
      </c>
      <c r="AR8" s="16" t="s">
        <v>4257</v>
      </c>
      <c r="AS8" s="20">
        <v>1.100865</v>
      </c>
      <c r="AT8" s="16" t="s">
        <v>4256</v>
      </c>
      <c r="AU8" s="15">
        <v>1010</v>
      </c>
      <c r="AV8" s="16" t="s">
        <v>4257</v>
      </c>
      <c r="AW8" s="20">
        <v>1.215325</v>
      </c>
      <c r="AX8" s="16" t="s">
        <v>4256</v>
      </c>
      <c r="AY8" s="15">
        <v>150</v>
      </c>
      <c r="AZ8" s="16" t="s">
        <v>4257</v>
      </c>
      <c r="BA8" s="20">
        <v>0.95526610000000001</v>
      </c>
      <c r="BB8" s="16" t="s">
        <v>4256</v>
      </c>
      <c r="BC8" s="15">
        <v>361</v>
      </c>
      <c r="BD8" s="16" t="s">
        <v>4257</v>
      </c>
      <c r="BE8" s="20">
        <v>1.11528</v>
      </c>
      <c r="BF8" s="16" t="s">
        <v>4258</v>
      </c>
      <c r="BG8" s="15">
        <v>2129</v>
      </c>
      <c r="BH8" s="16" t="s">
        <v>4259</v>
      </c>
      <c r="BI8" s="20">
        <v>1.1797249999999999</v>
      </c>
      <c r="BJ8" s="16" t="s">
        <v>4258</v>
      </c>
      <c r="BK8" s="15">
        <v>346</v>
      </c>
      <c r="BL8" s="16" t="s">
        <v>4259</v>
      </c>
      <c r="BM8" s="20">
        <v>1.431182</v>
      </c>
      <c r="BN8" s="16" t="s">
        <v>4258</v>
      </c>
      <c r="BO8" s="15">
        <v>753</v>
      </c>
      <c r="BP8" s="16" t="s">
        <v>4259</v>
      </c>
      <c r="BQ8" s="20">
        <v>1.2658039999999999</v>
      </c>
      <c r="BR8" s="16" t="s">
        <v>4258</v>
      </c>
      <c r="BS8" s="15">
        <v>741</v>
      </c>
      <c r="BT8" s="16" t="s">
        <v>4259</v>
      </c>
      <c r="BU8" s="20">
        <v>1.2091050000000001</v>
      </c>
      <c r="BV8" s="16" t="s">
        <v>4260</v>
      </c>
      <c r="BW8" s="15">
        <v>1838</v>
      </c>
      <c r="BX8" s="16" t="s">
        <v>4261</v>
      </c>
      <c r="BY8" s="20">
        <v>1.2124900000000001</v>
      </c>
      <c r="BZ8" s="16" t="s">
        <v>4260</v>
      </c>
      <c r="CA8" s="15">
        <v>691</v>
      </c>
      <c r="CB8" s="16" t="s">
        <v>4261</v>
      </c>
      <c r="CC8" s="20">
        <v>1.521093</v>
      </c>
      <c r="CD8" s="16" t="s">
        <v>4260</v>
      </c>
      <c r="CE8" s="15">
        <v>2211</v>
      </c>
      <c r="CF8" s="16" t="s">
        <v>4261</v>
      </c>
      <c r="CG8" s="20">
        <v>1.393351</v>
      </c>
      <c r="CH8" s="16" t="s">
        <v>4260</v>
      </c>
      <c r="CI8" s="15">
        <v>1715</v>
      </c>
      <c r="CJ8" s="16" t="s">
        <v>4261</v>
      </c>
      <c r="CK8" s="20">
        <v>1.247544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3527.3148654000001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27844</v>
      </c>
      <c r="H9" s="16" t="s">
        <v>4253</v>
      </c>
      <c r="I9" s="20">
        <v>1</v>
      </c>
      <c r="J9" s="16" t="s">
        <v>4252</v>
      </c>
      <c r="K9" s="15">
        <v>46523</v>
      </c>
      <c r="L9" s="16" t="s">
        <v>4253</v>
      </c>
      <c r="M9" s="20">
        <v>1</v>
      </c>
      <c r="N9" s="16" t="s">
        <v>4252</v>
      </c>
      <c r="O9" s="15">
        <v>93691</v>
      </c>
      <c r="P9" s="16" t="s">
        <v>4253</v>
      </c>
      <c r="Q9" s="20">
        <v>1</v>
      </c>
      <c r="R9" s="16" t="s">
        <v>4252</v>
      </c>
      <c r="S9" s="15">
        <v>1623</v>
      </c>
      <c r="T9" s="16" t="s">
        <v>4253</v>
      </c>
      <c r="U9" s="20">
        <v>1</v>
      </c>
      <c r="V9" s="16" t="s">
        <v>4252</v>
      </c>
      <c r="W9" s="15">
        <v>169681</v>
      </c>
      <c r="X9" s="16" t="s">
        <v>4252</v>
      </c>
      <c r="Y9" s="15">
        <v>169681</v>
      </c>
      <c r="Z9" s="16" t="s">
        <v>4254</v>
      </c>
      <c r="AA9" s="15">
        <v>27779</v>
      </c>
      <c r="AB9" s="16" t="s">
        <v>4255</v>
      </c>
      <c r="AC9" s="20">
        <v>0.96293399999999996</v>
      </c>
      <c r="AD9" s="16" t="s">
        <v>4254</v>
      </c>
      <c r="AE9" s="15">
        <v>48059</v>
      </c>
      <c r="AF9" s="16" t="s">
        <v>4255</v>
      </c>
      <c r="AG9" s="20">
        <v>1.07901</v>
      </c>
      <c r="AH9" s="16" t="s">
        <v>4254</v>
      </c>
      <c r="AI9" s="15">
        <v>99331</v>
      </c>
      <c r="AJ9" s="16" t="s">
        <v>4255</v>
      </c>
      <c r="AK9" s="20">
        <v>0.90467889999999995</v>
      </c>
      <c r="AL9" s="16" t="s">
        <v>4254</v>
      </c>
      <c r="AM9" s="15">
        <v>370</v>
      </c>
      <c r="AN9" s="16" t="s">
        <v>4255</v>
      </c>
      <c r="AO9" s="20">
        <v>0.9774699</v>
      </c>
      <c r="AP9" s="16" t="s">
        <v>4256</v>
      </c>
      <c r="AQ9" s="15">
        <v>21566</v>
      </c>
      <c r="AR9" s="16" t="s">
        <v>4257</v>
      </c>
      <c r="AS9" s="20">
        <v>1.100865</v>
      </c>
      <c r="AT9" s="16" t="s">
        <v>4256</v>
      </c>
      <c r="AU9" s="15">
        <v>39304</v>
      </c>
      <c r="AV9" s="16" t="s">
        <v>4257</v>
      </c>
      <c r="AW9" s="20">
        <v>1.215325</v>
      </c>
      <c r="AX9" s="16" t="s">
        <v>4256</v>
      </c>
      <c r="AY9" s="15">
        <v>88467</v>
      </c>
      <c r="AZ9" s="16" t="s">
        <v>4257</v>
      </c>
      <c r="BA9" s="20">
        <v>0.95526610000000001</v>
      </c>
      <c r="BB9" s="16" t="s">
        <v>4256</v>
      </c>
      <c r="BC9" s="15">
        <v>318</v>
      </c>
      <c r="BD9" s="16" t="s">
        <v>4257</v>
      </c>
      <c r="BE9" s="20">
        <v>1.11528</v>
      </c>
      <c r="BF9" s="16" t="s">
        <v>4258</v>
      </c>
      <c r="BG9" s="15">
        <v>22699</v>
      </c>
      <c r="BH9" s="16" t="s">
        <v>4259</v>
      </c>
      <c r="BI9" s="20">
        <v>1.1797249999999999</v>
      </c>
      <c r="BJ9" s="16" t="s">
        <v>4258</v>
      </c>
      <c r="BK9" s="15">
        <v>44814</v>
      </c>
      <c r="BL9" s="16" t="s">
        <v>4259</v>
      </c>
      <c r="BM9" s="20">
        <v>1.431182</v>
      </c>
      <c r="BN9" s="16" t="s">
        <v>4258</v>
      </c>
      <c r="BO9" s="15">
        <v>80670</v>
      </c>
      <c r="BP9" s="16" t="s">
        <v>4259</v>
      </c>
      <c r="BQ9" s="20">
        <v>1.2658039999999999</v>
      </c>
      <c r="BR9" s="16" t="s">
        <v>4258</v>
      </c>
      <c r="BS9" s="15">
        <v>9858</v>
      </c>
      <c r="BT9" s="16" t="s">
        <v>4259</v>
      </c>
      <c r="BU9" s="20">
        <v>1.2091050000000001</v>
      </c>
      <c r="BV9" s="16" t="s">
        <v>4260</v>
      </c>
      <c r="BW9" s="15">
        <v>24029</v>
      </c>
      <c r="BX9" s="16" t="s">
        <v>4261</v>
      </c>
      <c r="BY9" s="20">
        <v>1.2124900000000001</v>
      </c>
      <c r="BZ9" s="16" t="s">
        <v>4260</v>
      </c>
      <c r="CA9" s="15">
        <v>48331</v>
      </c>
      <c r="CB9" s="16" t="s">
        <v>4261</v>
      </c>
      <c r="CC9" s="20">
        <v>1.521093</v>
      </c>
      <c r="CD9" s="16" t="s">
        <v>4260</v>
      </c>
      <c r="CE9" s="15">
        <v>77362</v>
      </c>
      <c r="CF9" s="16" t="s">
        <v>4261</v>
      </c>
      <c r="CG9" s="20">
        <v>1.393351</v>
      </c>
      <c r="CH9" s="16" t="s">
        <v>4260</v>
      </c>
      <c r="CI9" s="15">
        <v>551</v>
      </c>
      <c r="CJ9" s="16" t="s">
        <v>4261</v>
      </c>
      <c r="CK9" s="20">
        <v>1.247544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164961.12745120001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0</v>
      </c>
      <c r="H10" s="16" t="s">
        <v>4253</v>
      </c>
      <c r="I10" s="20">
        <v>0</v>
      </c>
      <c r="J10" s="16" t="s">
        <v>4252</v>
      </c>
      <c r="K10" s="15">
        <v>0</v>
      </c>
      <c r="L10" s="16" t="s">
        <v>4253</v>
      </c>
      <c r="M10" s="20">
        <v>0</v>
      </c>
      <c r="N10" s="16" t="s">
        <v>4252</v>
      </c>
      <c r="O10" s="15">
        <v>0</v>
      </c>
      <c r="P10" s="16" t="s">
        <v>4253</v>
      </c>
      <c r="Q10" s="20">
        <v>0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0</v>
      </c>
      <c r="X10" s="16" t="s">
        <v>4252</v>
      </c>
      <c r="Y10" s="15">
        <v>0</v>
      </c>
      <c r="Z10" s="16" t="s">
        <v>4254</v>
      </c>
      <c r="AA10" s="15">
        <v>0</v>
      </c>
      <c r="AB10" s="16" t="s">
        <v>4255</v>
      </c>
      <c r="AC10" s="20">
        <v>0</v>
      </c>
      <c r="AD10" s="16" t="s">
        <v>4254</v>
      </c>
      <c r="AE10" s="15">
        <v>0</v>
      </c>
      <c r="AF10" s="16" t="s">
        <v>4255</v>
      </c>
      <c r="AG10" s="20">
        <v>0</v>
      </c>
      <c r="AH10" s="16" t="s">
        <v>4254</v>
      </c>
      <c r="AI10" s="15">
        <v>0</v>
      </c>
      <c r="AJ10" s="16" t="s">
        <v>4255</v>
      </c>
      <c r="AK10" s="20">
        <v>0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0</v>
      </c>
      <c r="AR10" s="16" t="s">
        <v>4257</v>
      </c>
      <c r="AS10" s="20">
        <v>0</v>
      </c>
      <c r="AT10" s="16" t="s">
        <v>4256</v>
      </c>
      <c r="AU10" s="15">
        <v>0</v>
      </c>
      <c r="AV10" s="16" t="s">
        <v>4257</v>
      </c>
      <c r="AW10" s="20">
        <v>0</v>
      </c>
      <c r="AX10" s="16" t="s">
        <v>4256</v>
      </c>
      <c r="AY10" s="15">
        <v>0</v>
      </c>
      <c r="AZ10" s="16" t="s">
        <v>4257</v>
      </c>
      <c r="BA10" s="20">
        <v>0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0</v>
      </c>
      <c r="BH10" s="16" t="s">
        <v>4259</v>
      </c>
      <c r="BI10" s="20">
        <v>0</v>
      </c>
      <c r="BJ10" s="16" t="s">
        <v>4258</v>
      </c>
      <c r="BK10" s="15">
        <v>0</v>
      </c>
      <c r="BL10" s="16" t="s">
        <v>4259</v>
      </c>
      <c r="BM10" s="20">
        <v>0</v>
      </c>
      <c r="BN10" s="16" t="s">
        <v>4258</v>
      </c>
      <c r="BO10" s="15">
        <v>0</v>
      </c>
      <c r="BP10" s="16" t="s">
        <v>4259</v>
      </c>
      <c r="BQ10" s="20">
        <v>0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0</v>
      </c>
      <c r="BX10" s="16" t="s">
        <v>4261</v>
      </c>
      <c r="BY10" s="20">
        <v>0</v>
      </c>
      <c r="BZ10" s="16" t="s">
        <v>4260</v>
      </c>
      <c r="CA10" s="15">
        <v>0</v>
      </c>
      <c r="CB10" s="16" t="s">
        <v>4261</v>
      </c>
      <c r="CC10" s="20">
        <v>0</v>
      </c>
      <c r="CD10" s="16" t="s">
        <v>4260</v>
      </c>
      <c r="CE10" s="15">
        <v>0</v>
      </c>
      <c r="CF10" s="16" t="s">
        <v>4261</v>
      </c>
      <c r="CG10" s="20">
        <v>0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0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0</v>
      </c>
      <c r="H11" s="16" t="s">
        <v>4253</v>
      </c>
      <c r="I11" s="20">
        <v>0</v>
      </c>
      <c r="J11" s="16" t="s">
        <v>4252</v>
      </c>
      <c r="K11" s="15">
        <v>0</v>
      </c>
      <c r="L11" s="16" t="s">
        <v>4253</v>
      </c>
      <c r="M11" s="20">
        <v>0</v>
      </c>
      <c r="N11" s="16" t="s">
        <v>4252</v>
      </c>
      <c r="O11" s="15">
        <v>0</v>
      </c>
      <c r="P11" s="16" t="s">
        <v>4253</v>
      </c>
      <c r="Q11" s="20">
        <v>0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0</v>
      </c>
      <c r="X11" s="16" t="s">
        <v>4252</v>
      </c>
      <c r="Y11" s="15">
        <v>0</v>
      </c>
      <c r="Z11" s="16" t="s">
        <v>4254</v>
      </c>
      <c r="AA11" s="15">
        <v>0</v>
      </c>
      <c r="AB11" s="16" t="s">
        <v>4255</v>
      </c>
      <c r="AC11" s="20">
        <v>0</v>
      </c>
      <c r="AD11" s="16" t="s">
        <v>4254</v>
      </c>
      <c r="AE11" s="15">
        <v>0</v>
      </c>
      <c r="AF11" s="16" t="s">
        <v>4255</v>
      </c>
      <c r="AG11" s="20">
        <v>0</v>
      </c>
      <c r="AH11" s="16" t="s">
        <v>4254</v>
      </c>
      <c r="AI11" s="15">
        <v>0</v>
      </c>
      <c r="AJ11" s="16" t="s">
        <v>4255</v>
      </c>
      <c r="AK11" s="20">
        <v>0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0</v>
      </c>
      <c r="AR11" s="16" t="s">
        <v>4257</v>
      </c>
      <c r="AS11" s="20">
        <v>0</v>
      </c>
      <c r="AT11" s="16" t="s">
        <v>4256</v>
      </c>
      <c r="AU11" s="15">
        <v>0</v>
      </c>
      <c r="AV11" s="16" t="s">
        <v>4257</v>
      </c>
      <c r="AW11" s="20">
        <v>0</v>
      </c>
      <c r="AX11" s="16" t="s">
        <v>4256</v>
      </c>
      <c r="AY11" s="15">
        <v>0</v>
      </c>
      <c r="AZ11" s="16" t="s">
        <v>4257</v>
      </c>
      <c r="BA11" s="20">
        <v>0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0</v>
      </c>
      <c r="BH11" s="16" t="s">
        <v>4259</v>
      </c>
      <c r="BI11" s="20">
        <v>0</v>
      </c>
      <c r="BJ11" s="16" t="s">
        <v>4258</v>
      </c>
      <c r="BK11" s="15">
        <v>0</v>
      </c>
      <c r="BL11" s="16" t="s">
        <v>4259</v>
      </c>
      <c r="BM11" s="20">
        <v>0</v>
      </c>
      <c r="BN11" s="16" t="s">
        <v>4258</v>
      </c>
      <c r="BO11" s="15">
        <v>0</v>
      </c>
      <c r="BP11" s="16" t="s">
        <v>4259</v>
      </c>
      <c r="BQ11" s="20">
        <v>0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0</v>
      </c>
      <c r="BX11" s="16" t="s">
        <v>4261</v>
      </c>
      <c r="BY11" s="20">
        <v>0</v>
      </c>
      <c r="BZ11" s="16" t="s">
        <v>4260</v>
      </c>
      <c r="CA11" s="15">
        <v>0</v>
      </c>
      <c r="CB11" s="16" t="s">
        <v>4261</v>
      </c>
      <c r="CC11" s="20">
        <v>0</v>
      </c>
      <c r="CD11" s="16" t="s">
        <v>4260</v>
      </c>
      <c r="CE11" s="15">
        <v>0</v>
      </c>
      <c r="CF11" s="16" t="s">
        <v>4261</v>
      </c>
      <c r="CG11" s="20">
        <v>0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11921</v>
      </c>
      <c r="T12" s="16" t="s">
        <v>4253</v>
      </c>
      <c r="U12" s="20">
        <v>1</v>
      </c>
      <c r="V12" s="16" t="s">
        <v>4252</v>
      </c>
      <c r="W12" s="15">
        <v>11921</v>
      </c>
      <c r="X12" s="16" t="s">
        <v>4252</v>
      </c>
      <c r="Y12" s="15">
        <v>11921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15490</v>
      </c>
      <c r="AN12" s="16" t="s">
        <v>4255</v>
      </c>
      <c r="AO12" s="20">
        <v>0.9774699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10377</v>
      </c>
      <c r="BD12" s="16" t="s">
        <v>4257</v>
      </c>
      <c r="BE12" s="20">
        <v>1.11528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10067</v>
      </c>
      <c r="BT12" s="16" t="s">
        <v>4259</v>
      </c>
      <c r="BU12" s="20">
        <v>1.2091050000000001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10304</v>
      </c>
      <c r="CJ12" s="16" t="s">
        <v>4261</v>
      </c>
      <c r="CK12" s="20">
        <v>1.247544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12878.423103666668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1064</v>
      </c>
      <c r="T13" s="16" t="s">
        <v>4253</v>
      </c>
      <c r="U13" s="20">
        <v>1</v>
      </c>
      <c r="V13" s="16" t="s">
        <v>4252</v>
      </c>
      <c r="W13" s="15">
        <v>1064</v>
      </c>
      <c r="X13" s="16" t="s">
        <v>4252</v>
      </c>
      <c r="Y13" s="15">
        <v>1064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1025</v>
      </c>
      <c r="AN13" s="16" t="s">
        <v>4255</v>
      </c>
      <c r="AO13" s="20">
        <v>0.9774699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595</v>
      </c>
      <c r="BD13" s="16" t="s">
        <v>4257</v>
      </c>
      <c r="BE13" s="20">
        <v>1.11528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511</v>
      </c>
      <c r="BT13" s="16" t="s">
        <v>4259</v>
      </c>
      <c r="BU13" s="20">
        <v>1.2091050000000001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426</v>
      </c>
      <c r="CJ13" s="16" t="s">
        <v>4261</v>
      </c>
      <c r="CK13" s="20">
        <v>1.247544</v>
      </c>
      <c r="CL13" s="16" t="s">
        <v>4514</v>
      </c>
      <c r="CM13" s="15">
        <f>SUM(A2L206C10)/A2L206C1</f>
        <v>1064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60498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60498</v>
      </c>
      <c r="X14" s="16" t="s">
        <v>4252</v>
      </c>
      <c r="Y14" s="15">
        <v>60498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67877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76502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64501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22615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60498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120694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120694</v>
      </c>
      <c r="X15" s="16" t="s">
        <v>4252</v>
      </c>
      <c r="Y15" s="15">
        <v>120694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117469</v>
      </c>
      <c r="AJ15" s="16" t="s">
        <v>4255</v>
      </c>
      <c r="AK15" s="20">
        <v>0.90467889999999995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106127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89295</v>
      </c>
      <c r="BP15" s="16" t="s">
        <v>4259</v>
      </c>
      <c r="BQ15" s="20">
        <v>1.2658039999999999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38216</v>
      </c>
      <c r="CF15" s="16" t="s">
        <v>4261</v>
      </c>
      <c r="CG15" s="20">
        <v>1.393351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120694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0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0</v>
      </c>
      <c r="X18" s="16" t="s">
        <v>4252</v>
      </c>
      <c r="Y18" s="15">
        <v>0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0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0</v>
      </c>
      <c r="P19" s="16" t="s">
        <v>4253</v>
      </c>
      <c r="Q19" s="20">
        <v>0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0</v>
      </c>
      <c r="AJ19" s="16" t="s">
        <v>4255</v>
      </c>
      <c r="AK19" s="20">
        <v>0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0</v>
      </c>
      <c r="AZ19" s="16" t="s">
        <v>4257</v>
      </c>
      <c r="BA19" s="20">
        <v>0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0</v>
      </c>
      <c r="BP19" s="16" t="s">
        <v>4259</v>
      </c>
      <c r="BQ19" s="20">
        <v>0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0</v>
      </c>
      <c r="CF19" s="16" t="s">
        <v>4261</v>
      </c>
      <c r="CG19" s="20">
        <v>0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0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102941</v>
      </c>
      <c r="T20" s="16" t="s">
        <v>4253</v>
      </c>
      <c r="U20" s="20">
        <v>1</v>
      </c>
      <c r="V20" s="16" t="s">
        <v>4252</v>
      </c>
      <c r="W20" s="15">
        <v>102941</v>
      </c>
      <c r="X20" s="16" t="s">
        <v>4252</v>
      </c>
      <c r="Y20" s="15">
        <v>102941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96616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92325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83514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81826</v>
      </c>
      <c r="CJ20" s="16" t="s">
        <v>4261</v>
      </c>
      <c r="CK20" s="20">
        <v>1.247544</v>
      </c>
      <c r="CL20" s="16" t="s">
        <v>4521</v>
      </c>
      <c r="CM20" s="15">
        <f>SUM(A2L213C10)/A2L213C1</f>
        <v>102941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0</v>
      </c>
      <c r="P21" s="16" t="s">
        <v>4253</v>
      </c>
      <c r="Q21" s="20">
        <v>0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0</v>
      </c>
      <c r="X21" s="16" t="s">
        <v>4252</v>
      </c>
      <c r="Y21" s="15">
        <v>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59</v>
      </c>
      <c r="AJ21" s="16" t="s">
        <v>4255</v>
      </c>
      <c r="AK21" s="20">
        <v>0.90467889999999995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0</v>
      </c>
      <c r="AZ21" s="16" t="s">
        <v>4257</v>
      </c>
      <c r="BA21" s="20">
        <v>0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0</v>
      </c>
      <c r="BP21" s="16" t="s">
        <v>4259</v>
      </c>
      <c r="BQ21" s="20">
        <v>0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0</v>
      </c>
      <c r="CF21" s="16" t="s">
        <v>4261</v>
      </c>
      <c r="CG21" s="20">
        <v>0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0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55677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55677</v>
      </c>
      <c r="X23" s="16" t="s">
        <v>4252</v>
      </c>
      <c r="Y23" s="15">
        <v>55677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51925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51199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58592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63807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50520.373645466665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0</v>
      </c>
      <c r="H25" s="16" t="s">
        <v>4253</v>
      </c>
      <c r="I25" s="20">
        <v>0</v>
      </c>
      <c r="J25" s="16" t="s">
        <v>4252</v>
      </c>
      <c r="K25" s="15">
        <v>0</v>
      </c>
      <c r="L25" s="16" t="s">
        <v>4253</v>
      </c>
      <c r="M25" s="20">
        <v>0</v>
      </c>
      <c r="N25" s="16" t="s">
        <v>4252</v>
      </c>
      <c r="O25" s="15">
        <v>0</v>
      </c>
      <c r="P25" s="16" t="s">
        <v>4253</v>
      </c>
      <c r="Q25" s="20">
        <v>0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0</v>
      </c>
      <c r="X25" s="16" t="s">
        <v>4252</v>
      </c>
      <c r="Y25" s="15">
        <v>0</v>
      </c>
      <c r="Z25" s="16" t="s">
        <v>4254</v>
      </c>
      <c r="AA25" s="15">
        <v>0</v>
      </c>
      <c r="AB25" s="16" t="s">
        <v>4255</v>
      </c>
      <c r="AC25" s="20">
        <v>0</v>
      </c>
      <c r="AD25" s="16" t="s">
        <v>4254</v>
      </c>
      <c r="AE25" s="15">
        <v>0</v>
      </c>
      <c r="AF25" s="16" t="s">
        <v>4255</v>
      </c>
      <c r="AG25" s="20">
        <v>0</v>
      </c>
      <c r="AH25" s="16" t="s">
        <v>4254</v>
      </c>
      <c r="AI25" s="15">
        <v>0</v>
      </c>
      <c r="AJ25" s="16" t="s">
        <v>4255</v>
      </c>
      <c r="AK25" s="20">
        <v>0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0</v>
      </c>
      <c r="AR25" s="16" t="s">
        <v>4257</v>
      </c>
      <c r="AS25" s="20">
        <v>0</v>
      </c>
      <c r="AT25" s="16" t="s">
        <v>4256</v>
      </c>
      <c r="AU25" s="15">
        <v>0</v>
      </c>
      <c r="AV25" s="16" t="s">
        <v>4257</v>
      </c>
      <c r="AW25" s="20">
        <v>0</v>
      </c>
      <c r="AX25" s="16" t="s">
        <v>4256</v>
      </c>
      <c r="AY25" s="15">
        <v>0</v>
      </c>
      <c r="AZ25" s="16" t="s">
        <v>4257</v>
      </c>
      <c r="BA25" s="20">
        <v>0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0</v>
      </c>
      <c r="BH25" s="16" t="s">
        <v>4259</v>
      </c>
      <c r="BI25" s="20">
        <v>0</v>
      </c>
      <c r="BJ25" s="16" t="s">
        <v>4258</v>
      </c>
      <c r="BK25" s="15">
        <v>0</v>
      </c>
      <c r="BL25" s="16" t="s">
        <v>4259</v>
      </c>
      <c r="BM25" s="20">
        <v>0</v>
      </c>
      <c r="BN25" s="16" t="s">
        <v>4258</v>
      </c>
      <c r="BO25" s="15">
        <v>0</v>
      </c>
      <c r="BP25" s="16" t="s">
        <v>4259</v>
      </c>
      <c r="BQ25" s="20">
        <v>0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0</v>
      </c>
      <c r="BX25" s="16" t="s">
        <v>4261</v>
      </c>
      <c r="BY25" s="20">
        <v>0</v>
      </c>
      <c r="BZ25" s="16" t="s">
        <v>4260</v>
      </c>
      <c r="CA25" s="15">
        <v>0</v>
      </c>
      <c r="CB25" s="16" t="s">
        <v>4261</v>
      </c>
      <c r="CC25" s="20">
        <v>0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4526</v>
      </c>
      <c r="CM25" s="15">
        <f>SUM(A2L218C10)/A2L218C1</f>
        <v>0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29604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46835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-20645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118077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173871</v>
      </c>
      <c r="X26" s="16" t="s">
        <v>4532</v>
      </c>
      <c r="Y26" s="17">
        <f>SUM(A2L201C11:A2L218C11)-2*(A2L208C11+A2L210C11+A2L212C11+A2L215C11+A2L216C11)</f>
        <v>173871</v>
      </c>
      <c r="Z26" s="16" t="s">
        <v>4533</v>
      </c>
      <c r="AA26" s="17">
        <f>SUM(A2L201C12:A2L218C12)-2*SUM(A2L208C12,A2L210C12,A2L212C12,A2L215C12,A2L216C12)</f>
        <v>29307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48251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-1901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114223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23458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40314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7793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103976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24828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45160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-1963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104691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25867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49022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165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94822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174655.49177479994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3355</v>
      </c>
      <c r="H27" s="16" t="s">
        <v>4253</v>
      </c>
      <c r="I27" s="20">
        <v>1</v>
      </c>
      <c r="J27" s="16" t="s">
        <v>4252</v>
      </c>
      <c r="K27" s="15">
        <v>1705</v>
      </c>
      <c r="L27" s="16" t="s">
        <v>4253</v>
      </c>
      <c r="M27" s="20">
        <v>1</v>
      </c>
      <c r="N27" s="16" t="s">
        <v>4252</v>
      </c>
      <c r="O27" s="15">
        <v>1020</v>
      </c>
      <c r="P27" s="16" t="s">
        <v>4253</v>
      </c>
      <c r="Q27" s="20">
        <v>1</v>
      </c>
      <c r="R27" s="16" t="s">
        <v>4252</v>
      </c>
      <c r="S27" s="15">
        <v>2231</v>
      </c>
      <c r="T27" s="16" t="s">
        <v>4253</v>
      </c>
      <c r="U27" s="20">
        <v>1</v>
      </c>
      <c r="V27" s="16" t="s">
        <v>4252</v>
      </c>
      <c r="W27" s="15">
        <v>8311</v>
      </c>
      <c r="X27" s="16" t="s">
        <v>4252</v>
      </c>
      <c r="Y27" s="15">
        <v>8311</v>
      </c>
      <c r="Z27" s="16" t="s">
        <v>4254</v>
      </c>
      <c r="AA27" s="15">
        <v>3620</v>
      </c>
      <c r="AB27" s="16" t="s">
        <v>4255</v>
      </c>
      <c r="AC27" s="20">
        <v>0.96293399999999996</v>
      </c>
      <c r="AD27" s="16" t="s">
        <v>4254</v>
      </c>
      <c r="AE27" s="15">
        <v>2326</v>
      </c>
      <c r="AF27" s="16" t="s">
        <v>4255</v>
      </c>
      <c r="AG27" s="20">
        <v>1.07901</v>
      </c>
      <c r="AH27" s="16" t="s">
        <v>4254</v>
      </c>
      <c r="AI27" s="15">
        <v>1272</v>
      </c>
      <c r="AJ27" s="16" t="s">
        <v>4255</v>
      </c>
      <c r="AK27" s="20">
        <v>0.90467889999999995</v>
      </c>
      <c r="AL27" s="16" t="s">
        <v>4254</v>
      </c>
      <c r="AM27" s="15">
        <v>233</v>
      </c>
      <c r="AN27" s="16" t="s">
        <v>4255</v>
      </c>
      <c r="AO27" s="20">
        <v>0.9774699</v>
      </c>
      <c r="AP27" s="16" t="s">
        <v>4256</v>
      </c>
      <c r="AQ27" s="15">
        <v>3894</v>
      </c>
      <c r="AR27" s="16" t="s">
        <v>4257</v>
      </c>
      <c r="AS27" s="20">
        <v>1.100865</v>
      </c>
      <c r="AT27" s="16" t="s">
        <v>4256</v>
      </c>
      <c r="AU27" s="15">
        <v>522</v>
      </c>
      <c r="AV27" s="16" t="s">
        <v>4257</v>
      </c>
      <c r="AW27" s="20">
        <v>1.215325</v>
      </c>
      <c r="AX27" s="16" t="s">
        <v>4256</v>
      </c>
      <c r="AY27" s="15">
        <v>908</v>
      </c>
      <c r="AZ27" s="16" t="s">
        <v>4257</v>
      </c>
      <c r="BA27" s="20">
        <v>0.95526610000000001</v>
      </c>
      <c r="BB27" s="16" t="s">
        <v>4256</v>
      </c>
      <c r="BC27" s="15">
        <v>187</v>
      </c>
      <c r="BD27" s="16" t="s">
        <v>4257</v>
      </c>
      <c r="BE27" s="20">
        <v>1.11528</v>
      </c>
      <c r="BF27" s="16" t="s">
        <v>4258</v>
      </c>
      <c r="BG27" s="15">
        <v>3777</v>
      </c>
      <c r="BH27" s="16" t="s">
        <v>4259</v>
      </c>
      <c r="BI27" s="20">
        <v>1.1797249999999999</v>
      </c>
      <c r="BJ27" s="16" t="s">
        <v>4258</v>
      </c>
      <c r="BK27" s="15">
        <v>1019</v>
      </c>
      <c r="BL27" s="16" t="s">
        <v>4259</v>
      </c>
      <c r="BM27" s="20">
        <v>1.431182</v>
      </c>
      <c r="BN27" s="16" t="s">
        <v>4258</v>
      </c>
      <c r="BO27" s="15">
        <v>3274</v>
      </c>
      <c r="BP27" s="16" t="s">
        <v>4259</v>
      </c>
      <c r="BQ27" s="20">
        <v>1.2658039999999999</v>
      </c>
      <c r="BR27" s="16" t="s">
        <v>4258</v>
      </c>
      <c r="BS27" s="15">
        <v>140</v>
      </c>
      <c r="BT27" s="16" t="s">
        <v>4259</v>
      </c>
      <c r="BU27" s="20">
        <v>1.2091050000000001</v>
      </c>
      <c r="BV27" s="16" t="s">
        <v>4260</v>
      </c>
      <c r="BW27" s="15">
        <v>4437</v>
      </c>
      <c r="BX27" s="16" t="s">
        <v>4261</v>
      </c>
      <c r="BY27" s="20">
        <v>1.2124900000000001</v>
      </c>
      <c r="BZ27" s="16" t="s">
        <v>4260</v>
      </c>
      <c r="CA27" s="15">
        <v>578</v>
      </c>
      <c r="CB27" s="16" t="s">
        <v>4261</v>
      </c>
      <c r="CC27" s="20">
        <v>1.521093</v>
      </c>
      <c r="CD27" s="16" t="s">
        <v>4260</v>
      </c>
      <c r="CE27" s="15">
        <v>2803</v>
      </c>
      <c r="CF27" s="16" t="s">
        <v>4261</v>
      </c>
      <c r="CG27" s="20">
        <v>1.393351</v>
      </c>
      <c r="CH27" s="16" t="s">
        <v>4260</v>
      </c>
      <c r="CI27" s="15">
        <v>175</v>
      </c>
      <c r="CJ27" s="16" t="s">
        <v>4261</v>
      </c>
      <c r="CK27" s="20">
        <v>1.247544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7227.4024420999995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23367</v>
      </c>
      <c r="H28" s="16" t="s">
        <v>4253</v>
      </c>
      <c r="I28" s="20">
        <v>1</v>
      </c>
      <c r="J28" s="16" t="s">
        <v>4252</v>
      </c>
      <c r="K28" s="15">
        <v>39843</v>
      </c>
      <c r="L28" s="16" t="s">
        <v>4253</v>
      </c>
      <c r="M28" s="20">
        <v>1</v>
      </c>
      <c r="N28" s="16" t="s">
        <v>4252</v>
      </c>
      <c r="O28" s="15">
        <v>18744</v>
      </c>
      <c r="P28" s="16" t="s">
        <v>4253</v>
      </c>
      <c r="Q28" s="20">
        <v>1</v>
      </c>
      <c r="R28" s="16" t="s">
        <v>4252</v>
      </c>
      <c r="S28" s="15">
        <v>425</v>
      </c>
      <c r="T28" s="16" t="s">
        <v>4253</v>
      </c>
      <c r="U28" s="20">
        <v>1</v>
      </c>
      <c r="V28" s="16" t="s">
        <v>4252</v>
      </c>
      <c r="W28" s="15">
        <v>82379</v>
      </c>
      <c r="X28" s="16" t="s">
        <v>4252</v>
      </c>
      <c r="Y28" s="15">
        <v>82379</v>
      </c>
      <c r="Z28" s="16" t="s">
        <v>4254</v>
      </c>
      <c r="AA28" s="15">
        <v>17988</v>
      </c>
      <c r="AB28" s="16" t="s">
        <v>4255</v>
      </c>
      <c r="AC28" s="20">
        <v>0.96293399999999996</v>
      </c>
      <c r="AD28" s="16" t="s">
        <v>4254</v>
      </c>
      <c r="AE28" s="15">
        <v>36438</v>
      </c>
      <c r="AF28" s="16" t="s">
        <v>4255</v>
      </c>
      <c r="AG28" s="20">
        <v>1.07901</v>
      </c>
      <c r="AH28" s="16" t="s">
        <v>4254</v>
      </c>
      <c r="AI28" s="15">
        <v>39240</v>
      </c>
      <c r="AJ28" s="16" t="s">
        <v>4255</v>
      </c>
      <c r="AK28" s="20">
        <v>0.90467889999999995</v>
      </c>
      <c r="AL28" s="16" t="s">
        <v>4254</v>
      </c>
      <c r="AM28" s="15">
        <v>277</v>
      </c>
      <c r="AN28" s="16" t="s">
        <v>4255</v>
      </c>
      <c r="AO28" s="20">
        <v>0.9774699</v>
      </c>
      <c r="AP28" s="16" t="s">
        <v>4256</v>
      </c>
      <c r="AQ28" s="15">
        <v>16629</v>
      </c>
      <c r="AR28" s="16" t="s">
        <v>4257</v>
      </c>
      <c r="AS28" s="20">
        <v>1.100865</v>
      </c>
      <c r="AT28" s="16" t="s">
        <v>4256</v>
      </c>
      <c r="AU28" s="15">
        <v>32430</v>
      </c>
      <c r="AV28" s="16" t="s">
        <v>4257</v>
      </c>
      <c r="AW28" s="20">
        <v>1.215325</v>
      </c>
      <c r="AX28" s="16" t="s">
        <v>4256</v>
      </c>
      <c r="AY28" s="15">
        <v>25409</v>
      </c>
      <c r="AZ28" s="16" t="s">
        <v>4257</v>
      </c>
      <c r="BA28" s="20">
        <v>0.95526610000000001</v>
      </c>
      <c r="BB28" s="16" t="s">
        <v>4256</v>
      </c>
      <c r="BC28" s="15">
        <v>595</v>
      </c>
      <c r="BD28" s="16" t="s">
        <v>4257</v>
      </c>
      <c r="BE28" s="20">
        <v>1.11528</v>
      </c>
      <c r="BF28" s="16" t="s">
        <v>4258</v>
      </c>
      <c r="BG28" s="15">
        <v>12957</v>
      </c>
      <c r="BH28" s="16" t="s">
        <v>4259</v>
      </c>
      <c r="BI28" s="20">
        <v>1.1797249999999999</v>
      </c>
      <c r="BJ28" s="16" t="s">
        <v>4258</v>
      </c>
      <c r="BK28" s="15">
        <v>25479</v>
      </c>
      <c r="BL28" s="16" t="s">
        <v>4259</v>
      </c>
      <c r="BM28" s="20">
        <v>1.431182</v>
      </c>
      <c r="BN28" s="16" t="s">
        <v>4258</v>
      </c>
      <c r="BO28" s="15">
        <v>27413</v>
      </c>
      <c r="BP28" s="16" t="s">
        <v>4259</v>
      </c>
      <c r="BQ28" s="20">
        <v>1.2658039999999999</v>
      </c>
      <c r="BR28" s="16" t="s">
        <v>4258</v>
      </c>
      <c r="BS28" s="15">
        <v>569</v>
      </c>
      <c r="BT28" s="16" t="s">
        <v>4259</v>
      </c>
      <c r="BU28" s="20">
        <v>1.2091050000000001</v>
      </c>
      <c r="BV28" s="16" t="s">
        <v>4260</v>
      </c>
      <c r="BW28" s="15">
        <v>19491</v>
      </c>
      <c r="BX28" s="16" t="s">
        <v>4261</v>
      </c>
      <c r="BY28" s="20">
        <v>1.2124900000000001</v>
      </c>
      <c r="BZ28" s="16" t="s">
        <v>4260</v>
      </c>
      <c r="CA28" s="15">
        <v>26100</v>
      </c>
      <c r="CB28" s="16" t="s">
        <v>4261</v>
      </c>
      <c r="CC28" s="20">
        <v>1.521093</v>
      </c>
      <c r="CD28" s="16" t="s">
        <v>4260</v>
      </c>
      <c r="CE28" s="15">
        <v>27277</v>
      </c>
      <c r="CF28" s="16" t="s">
        <v>4261</v>
      </c>
      <c r="CG28" s="20">
        <v>1.393351</v>
      </c>
      <c r="CH28" s="16" t="s">
        <v>4260</v>
      </c>
      <c r="CI28" s="15">
        <v>339</v>
      </c>
      <c r="CJ28" s="16" t="s">
        <v>4261</v>
      </c>
      <c r="CK28" s="20">
        <v>1.247544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85814.268046733327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0</v>
      </c>
      <c r="H29" s="16" t="s">
        <v>4253</v>
      </c>
      <c r="I29" s="20">
        <v>0</v>
      </c>
      <c r="J29" s="16" t="s">
        <v>4252</v>
      </c>
      <c r="K29" s="15">
        <v>0</v>
      </c>
      <c r="L29" s="16" t="s">
        <v>4253</v>
      </c>
      <c r="M29" s="20">
        <v>0</v>
      </c>
      <c r="N29" s="16" t="s">
        <v>4252</v>
      </c>
      <c r="O29" s="15">
        <v>0</v>
      </c>
      <c r="P29" s="16" t="s">
        <v>4253</v>
      </c>
      <c r="Q29" s="20">
        <v>0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0</v>
      </c>
      <c r="X29" s="16" t="s">
        <v>4252</v>
      </c>
      <c r="Y29" s="15">
        <v>0</v>
      </c>
      <c r="Z29" s="16" t="s">
        <v>4254</v>
      </c>
      <c r="AA29" s="15">
        <v>0</v>
      </c>
      <c r="AB29" s="16" t="s">
        <v>4255</v>
      </c>
      <c r="AC29" s="20">
        <v>0</v>
      </c>
      <c r="AD29" s="16" t="s">
        <v>4254</v>
      </c>
      <c r="AE29" s="15">
        <v>0</v>
      </c>
      <c r="AF29" s="16" t="s">
        <v>4255</v>
      </c>
      <c r="AG29" s="20">
        <v>0</v>
      </c>
      <c r="AH29" s="16" t="s">
        <v>4254</v>
      </c>
      <c r="AI29" s="15">
        <v>0</v>
      </c>
      <c r="AJ29" s="16" t="s">
        <v>4255</v>
      </c>
      <c r="AK29" s="20">
        <v>0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0</v>
      </c>
      <c r="AR29" s="16" t="s">
        <v>4257</v>
      </c>
      <c r="AS29" s="20">
        <v>0</v>
      </c>
      <c r="AT29" s="16" t="s">
        <v>4256</v>
      </c>
      <c r="AU29" s="15">
        <v>0</v>
      </c>
      <c r="AV29" s="16" t="s">
        <v>4257</v>
      </c>
      <c r="AW29" s="20">
        <v>0</v>
      </c>
      <c r="AX29" s="16" t="s">
        <v>4256</v>
      </c>
      <c r="AY29" s="15">
        <v>0</v>
      </c>
      <c r="AZ29" s="16" t="s">
        <v>4257</v>
      </c>
      <c r="BA29" s="20">
        <v>0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0</v>
      </c>
      <c r="BH29" s="16" t="s">
        <v>4259</v>
      </c>
      <c r="BI29" s="20">
        <v>0</v>
      </c>
      <c r="BJ29" s="16" t="s">
        <v>4258</v>
      </c>
      <c r="BK29" s="15">
        <v>0</v>
      </c>
      <c r="BL29" s="16" t="s">
        <v>4259</v>
      </c>
      <c r="BM29" s="20">
        <v>0</v>
      </c>
      <c r="BN29" s="16" t="s">
        <v>4258</v>
      </c>
      <c r="BO29" s="15">
        <v>0</v>
      </c>
      <c r="BP29" s="16" t="s">
        <v>4259</v>
      </c>
      <c r="BQ29" s="20">
        <v>0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0</v>
      </c>
      <c r="BX29" s="16" t="s">
        <v>4261</v>
      </c>
      <c r="BY29" s="20">
        <v>0</v>
      </c>
      <c r="BZ29" s="16" t="s">
        <v>4260</v>
      </c>
      <c r="CA29" s="15">
        <v>0</v>
      </c>
      <c r="CB29" s="16" t="s">
        <v>4261</v>
      </c>
      <c r="CC29" s="20">
        <v>0</v>
      </c>
      <c r="CD29" s="16" t="s">
        <v>4260</v>
      </c>
      <c r="CE29" s="15">
        <v>0</v>
      </c>
      <c r="CF29" s="16" t="s">
        <v>4261</v>
      </c>
      <c r="CG29" s="20">
        <v>0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0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0</v>
      </c>
      <c r="H30" s="16" t="s">
        <v>4253</v>
      </c>
      <c r="I30" s="20">
        <v>0</v>
      </c>
      <c r="J30" s="16" t="s">
        <v>4252</v>
      </c>
      <c r="K30" s="15">
        <v>0</v>
      </c>
      <c r="L30" s="16" t="s">
        <v>4253</v>
      </c>
      <c r="M30" s="20">
        <v>0</v>
      </c>
      <c r="N30" s="16" t="s">
        <v>4252</v>
      </c>
      <c r="O30" s="15">
        <v>0</v>
      </c>
      <c r="P30" s="16" t="s">
        <v>4253</v>
      </c>
      <c r="Q30" s="20">
        <v>0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0</v>
      </c>
      <c r="X30" s="16" t="s">
        <v>4252</v>
      </c>
      <c r="Y30" s="15">
        <v>0</v>
      </c>
      <c r="Z30" s="16" t="s">
        <v>4254</v>
      </c>
      <c r="AA30" s="15">
        <v>0</v>
      </c>
      <c r="AB30" s="16" t="s">
        <v>4255</v>
      </c>
      <c r="AC30" s="20">
        <v>0</v>
      </c>
      <c r="AD30" s="16" t="s">
        <v>4254</v>
      </c>
      <c r="AE30" s="15">
        <v>0</v>
      </c>
      <c r="AF30" s="16" t="s">
        <v>4255</v>
      </c>
      <c r="AG30" s="20">
        <v>0</v>
      </c>
      <c r="AH30" s="16" t="s">
        <v>4254</v>
      </c>
      <c r="AI30" s="15">
        <v>0</v>
      </c>
      <c r="AJ30" s="16" t="s">
        <v>4255</v>
      </c>
      <c r="AK30" s="20">
        <v>0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0</v>
      </c>
      <c r="AR30" s="16" t="s">
        <v>4257</v>
      </c>
      <c r="AS30" s="20">
        <v>0</v>
      </c>
      <c r="AT30" s="16" t="s">
        <v>4256</v>
      </c>
      <c r="AU30" s="15">
        <v>0</v>
      </c>
      <c r="AV30" s="16" t="s">
        <v>4257</v>
      </c>
      <c r="AW30" s="20">
        <v>0</v>
      </c>
      <c r="AX30" s="16" t="s">
        <v>4256</v>
      </c>
      <c r="AY30" s="15">
        <v>0</v>
      </c>
      <c r="AZ30" s="16" t="s">
        <v>4257</v>
      </c>
      <c r="BA30" s="20">
        <v>0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0</v>
      </c>
      <c r="BH30" s="16" t="s">
        <v>4259</v>
      </c>
      <c r="BI30" s="20">
        <v>0</v>
      </c>
      <c r="BJ30" s="16" t="s">
        <v>4258</v>
      </c>
      <c r="BK30" s="15">
        <v>0</v>
      </c>
      <c r="BL30" s="16" t="s">
        <v>4259</v>
      </c>
      <c r="BM30" s="20">
        <v>0</v>
      </c>
      <c r="BN30" s="16" t="s">
        <v>4258</v>
      </c>
      <c r="BO30" s="15">
        <v>0</v>
      </c>
      <c r="BP30" s="16" t="s">
        <v>4259</v>
      </c>
      <c r="BQ30" s="20">
        <v>0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0</v>
      </c>
      <c r="BX30" s="16" t="s">
        <v>4261</v>
      </c>
      <c r="BY30" s="20">
        <v>0</v>
      </c>
      <c r="BZ30" s="16" t="s">
        <v>4260</v>
      </c>
      <c r="CA30" s="15">
        <v>0</v>
      </c>
      <c r="CB30" s="16" t="s">
        <v>4261</v>
      </c>
      <c r="CC30" s="20">
        <v>0</v>
      </c>
      <c r="CD30" s="16" t="s">
        <v>4260</v>
      </c>
      <c r="CE30" s="15">
        <v>0</v>
      </c>
      <c r="CF30" s="16" t="s">
        <v>4261</v>
      </c>
      <c r="CG30" s="20">
        <v>0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4553</v>
      </c>
      <c r="CM30" s="15">
        <f>SUM(A2L223C10)/A2L223C1</f>
        <v>0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10808</v>
      </c>
      <c r="T31" s="16" t="s">
        <v>4253</v>
      </c>
      <c r="U31" s="20">
        <v>1</v>
      </c>
      <c r="V31" s="16" t="s">
        <v>4252</v>
      </c>
      <c r="W31" s="15">
        <v>10808</v>
      </c>
      <c r="X31" s="16" t="s">
        <v>4252</v>
      </c>
      <c r="Y31" s="15">
        <v>10808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15197</v>
      </c>
      <c r="AN31" s="16" t="s">
        <v>4255</v>
      </c>
      <c r="AO31" s="20">
        <v>0.9774699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9080</v>
      </c>
      <c r="BD31" s="16" t="s">
        <v>4257</v>
      </c>
      <c r="BE31" s="20">
        <v>1.11528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6787</v>
      </c>
      <c r="BT31" s="16" t="s">
        <v>4259</v>
      </c>
      <c r="BU31" s="20">
        <v>1.2091050000000001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9722</v>
      </c>
      <c r="CJ31" s="16" t="s">
        <v>4261</v>
      </c>
      <c r="CK31" s="20">
        <v>1.247544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11929.784156766667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365</v>
      </c>
      <c r="T32" s="16" t="s">
        <v>4253</v>
      </c>
      <c r="U32" s="20">
        <v>1</v>
      </c>
      <c r="V32" s="16" t="s">
        <v>4252</v>
      </c>
      <c r="W32" s="15">
        <v>365</v>
      </c>
      <c r="X32" s="16" t="s">
        <v>4252</v>
      </c>
      <c r="Y32" s="15">
        <v>365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308</v>
      </c>
      <c r="AN32" s="16" t="s">
        <v>4255</v>
      </c>
      <c r="AO32" s="20">
        <v>0.9774699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244</v>
      </c>
      <c r="BD32" s="16" t="s">
        <v>4257</v>
      </c>
      <c r="BE32" s="20">
        <v>1.11528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209</v>
      </c>
      <c r="BT32" s="16" t="s">
        <v>4259</v>
      </c>
      <c r="BU32" s="20">
        <v>1.2091050000000001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212</v>
      </c>
      <c r="CJ32" s="16" t="s">
        <v>4261</v>
      </c>
      <c r="CK32" s="20">
        <v>1.247544</v>
      </c>
      <c r="CL32" s="16" t="s">
        <v>4555</v>
      </c>
      <c r="CM32" s="15">
        <f>SUM(A2L225C10)/A2L225C1</f>
        <v>365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42082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42082</v>
      </c>
      <c r="X33" s="16" t="s">
        <v>4252</v>
      </c>
      <c r="Y33" s="15">
        <v>42082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43115</v>
      </c>
      <c r="AJ33" s="16" t="s">
        <v>4255</v>
      </c>
      <c r="AK33" s="20">
        <v>0.90467889999999995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40927</v>
      </c>
      <c r="AZ33" s="16" t="s">
        <v>4257</v>
      </c>
      <c r="BA33" s="20">
        <v>0.95526610000000001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40268</v>
      </c>
      <c r="BP33" s="16" t="s">
        <v>4259</v>
      </c>
      <c r="BQ33" s="20">
        <v>1.2658039999999999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40073</v>
      </c>
      <c r="CF33" s="16" t="s">
        <v>4261</v>
      </c>
      <c r="CG33" s="20">
        <v>1.393351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42082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0</v>
      </c>
      <c r="X34" s="16" t="s">
        <v>4252</v>
      </c>
      <c r="Y34" s="15">
        <v>0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0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88877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88877</v>
      </c>
      <c r="X37" s="16" t="s">
        <v>4252</v>
      </c>
      <c r="Y37" s="15">
        <v>88877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94508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93991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104811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109785</v>
      </c>
      <c r="CF37" s="16" t="s">
        <v>4261</v>
      </c>
      <c r="CG37" s="20">
        <v>1.393351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88877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42736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42736</v>
      </c>
      <c r="X38" s="16" t="s">
        <v>4252</v>
      </c>
      <c r="Y38" s="15">
        <v>42736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44430</v>
      </c>
      <c r="AJ38" s="16" t="s">
        <v>4255</v>
      </c>
      <c r="AK38" s="20">
        <v>0.90467889999999995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50302</v>
      </c>
      <c r="AZ38" s="16" t="s">
        <v>4257</v>
      </c>
      <c r="BA38" s="20">
        <v>0.95526610000000001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53426</v>
      </c>
      <c r="BP38" s="16" t="s">
        <v>4259</v>
      </c>
      <c r="BQ38" s="20">
        <v>1.2658039999999999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79494</v>
      </c>
      <c r="CF38" s="16" t="s">
        <v>4261</v>
      </c>
      <c r="CG38" s="20">
        <v>1.393351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42736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46152</v>
      </c>
      <c r="T39" s="16" t="s">
        <v>4253</v>
      </c>
      <c r="U39" s="20">
        <v>1</v>
      </c>
      <c r="V39" s="16" t="s">
        <v>4252</v>
      </c>
      <c r="W39" s="15">
        <v>46152</v>
      </c>
      <c r="X39" s="16" t="s">
        <v>4252</v>
      </c>
      <c r="Y39" s="15">
        <v>46152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45017</v>
      </c>
      <c r="AN39" s="16" t="s">
        <v>4255</v>
      </c>
      <c r="AO39" s="20">
        <v>0.9774699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43092</v>
      </c>
      <c r="BD39" s="16" t="s">
        <v>4257</v>
      </c>
      <c r="BE39" s="20">
        <v>1.11528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43618</v>
      </c>
      <c r="BT39" s="16" t="s">
        <v>4259</v>
      </c>
      <c r="BU39" s="20">
        <v>1.2091050000000001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47636</v>
      </c>
      <c r="CJ39" s="16" t="s">
        <v>4261</v>
      </c>
      <c r="CK39" s="20">
        <v>1.247544</v>
      </c>
      <c r="CL39" s="16" t="s">
        <v>4562</v>
      </c>
      <c r="CM39" s="15">
        <f>SUM(A2L232C10)/A2L232C1</f>
        <v>46152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39822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39822</v>
      </c>
      <c r="X42" s="16" t="s">
        <v>4252</v>
      </c>
      <c r="Y42" s="15">
        <v>39822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50785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47542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39919</v>
      </c>
      <c r="BP42" s="16" t="s">
        <v>4259</v>
      </c>
      <c r="BQ42" s="20">
        <v>1.2658039999999999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39376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43727.126287566665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4567</v>
      </c>
      <c r="CM44" s="15">
        <f>SUM(A2L237C10)/A2L237C1</f>
        <v>0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26722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41548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68165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59981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196416</v>
      </c>
      <c r="X45" s="16" t="s">
        <v>4573</v>
      </c>
      <c r="Y45" s="17">
        <f>SUM(A2L220C11:A2L237C11)-2*(A2L227C11+A2L229C11+A2L231C11+A2L234C11+A2L235C11)</f>
        <v>196416</v>
      </c>
      <c r="Z45" s="16" t="s">
        <v>4574</v>
      </c>
      <c r="AA45" s="17">
        <f>SUM(A2L220C12:A2L237C12)-2*SUM(A2L227C12,A2L229C12,A2L231C12,A2L234C12,A2L235C12)</f>
        <v>21608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38764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82920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61032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20523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32952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63391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53198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16734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26498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82421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51323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23928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26678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61068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58084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195984.32835803332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10085</v>
      </c>
      <c r="H46" s="16" t="s">
        <v>4253</v>
      </c>
      <c r="I46" s="20">
        <v>1</v>
      </c>
      <c r="J46" s="16" t="s">
        <v>4252</v>
      </c>
      <c r="K46" s="15">
        <v>921</v>
      </c>
      <c r="L46" s="16" t="s">
        <v>4253</v>
      </c>
      <c r="M46" s="20">
        <v>1</v>
      </c>
      <c r="N46" s="16" t="s">
        <v>4252</v>
      </c>
      <c r="O46" s="15">
        <v>656</v>
      </c>
      <c r="P46" s="16" t="s">
        <v>4253</v>
      </c>
      <c r="Q46" s="20">
        <v>1</v>
      </c>
      <c r="R46" s="16" t="s">
        <v>4252</v>
      </c>
      <c r="S46" s="15">
        <v>734</v>
      </c>
      <c r="T46" s="16" t="s">
        <v>4253</v>
      </c>
      <c r="U46" s="20">
        <v>1</v>
      </c>
      <c r="V46" s="16" t="s">
        <v>4252</v>
      </c>
      <c r="W46" s="15">
        <v>12396</v>
      </c>
      <c r="X46" s="16" t="s">
        <v>4252</v>
      </c>
      <c r="Y46" s="15">
        <v>12396</v>
      </c>
      <c r="Z46" s="16" t="s">
        <v>4254</v>
      </c>
      <c r="AA46" s="15">
        <v>8822</v>
      </c>
      <c r="AB46" s="16" t="s">
        <v>4255</v>
      </c>
      <c r="AC46" s="20">
        <v>0.96293399999999996</v>
      </c>
      <c r="AD46" s="16" t="s">
        <v>4254</v>
      </c>
      <c r="AE46" s="15">
        <v>661</v>
      </c>
      <c r="AF46" s="16" t="s">
        <v>4255</v>
      </c>
      <c r="AG46" s="20">
        <v>1.07901</v>
      </c>
      <c r="AH46" s="16" t="s">
        <v>4254</v>
      </c>
      <c r="AI46" s="15">
        <v>551</v>
      </c>
      <c r="AJ46" s="16" t="s">
        <v>4255</v>
      </c>
      <c r="AK46" s="20">
        <v>0.90467889999999995</v>
      </c>
      <c r="AL46" s="16" t="s">
        <v>4254</v>
      </c>
      <c r="AM46" s="15">
        <v>596</v>
      </c>
      <c r="AN46" s="16" t="s">
        <v>4255</v>
      </c>
      <c r="AO46" s="20">
        <v>0.9774699</v>
      </c>
      <c r="AP46" s="16" t="s">
        <v>4256</v>
      </c>
      <c r="AQ46" s="15">
        <v>8290</v>
      </c>
      <c r="AR46" s="16" t="s">
        <v>4257</v>
      </c>
      <c r="AS46" s="20">
        <v>1.100865</v>
      </c>
      <c r="AT46" s="16" t="s">
        <v>4256</v>
      </c>
      <c r="AU46" s="15">
        <v>1120</v>
      </c>
      <c r="AV46" s="16" t="s">
        <v>4257</v>
      </c>
      <c r="AW46" s="20">
        <v>1.215325</v>
      </c>
      <c r="AX46" s="16" t="s">
        <v>4256</v>
      </c>
      <c r="AY46" s="15">
        <v>955</v>
      </c>
      <c r="AZ46" s="16" t="s">
        <v>4257</v>
      </c>
      <c r="BA46" s="20">
        <v>0.95526610000000001</v>
      </c>
      <c r="BB46" s="16" t="s">
        <v>4256</v>
      </c>
      <c r="BC46" s="15">
        <v>557</v>
      </c>
      <c r="BD46" s="16" t="s">
        <v>4257</v>
      </c>
      <c r="BE46" s="20">
        <v>1.11528</v>
      </c>
      <c r="BF46" s="16" t="s">
        <v>4258</v>
      </c>
      <c r="BG46" s="15">
        <v>8484</v>
      </c>
      <c r="BH46" s="16" t="s">
        <v>4259</v>
      </c>
      <c r="BI46" s="20">
        <v>1.1797249999999999</v>
      </c>
      <c r="BJ46" s="16" t="s">
        <v>4258</v>
      </c>
      <c r="BK46" s="15">
        <v>495</v>
      </c>
      <c r="BL46" s="16" t="s">
        <v>4259</v>
      </c>
      <c r="BM46" s="20">
        <v>1.431182</v>
      </c>
      <c r="BN46" s="16" t="s">
        <v>4258</v>
      </c>
      <c r="BO46" s="15">
        <v>2863</v>
      </c>
      <c r="BP46" s="16" t="s">
        <v>4259</v>
      </c>
      <c r="BQ46" s="20">
        <v>1.2658039999999999</v>
      </c>
      <c r="BR46" s="16" t="s">
        <v>4258</v>
      </c>
      <c r="BS46" s="15">
        <v>343</v>
      </c>
      <c r="BT46" s="16" t="s">
        <v>4259</v>
      </c>
      <c r="BU46" s="20">
        <v>1.2091050000000001</v>
      </c>
      <c r="BV46" s="16" t="s">
        <v>4260</v>
      </c>
      <c r="BW46" s="15">
        <v>8617</v>
      </c>
      <c r="BX46" s="16" t="s">
        <v>4261</v>
      </c>
      <c r="BY46" s="20">
        <v>1.2124900000000001</v>
      </c>
      <c r="BZ46" s="16" t="s">
        <v>4260</v>
      </c>
      <c r="CA46" s="15">
        <v>347</v>
      </c>
      <c r="CB46" s="16" t="s">
        <v>4261</v>
      </c>
      <c r="CC46" s="20">
        <v>1.521093</v>
      </c>
      <c r="CD46" s="16" t="s">
        <v>4260</v>
      </c>
      <c r="CE46" s="15">
        <v>1143</v>
      </c>
      <c r="CF46" s="16" t="s">
        <v>4261</v>
      </c>
      <c r="CG46" s="20">
        <v>1.393351</v>
      </c>
      <c r="CH46" s="16" t="s">
        <v>4260</v>
      </c>
      <c r="CI46" s="15">
        <v>375</v>
      </c>
      <c r="CJ46" s="16" t="s">
        <v>4261</v>
      </c>
      <c r="CK46" s="20">
        <v>1.247544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11568.701475933332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0</v>
      </c>
      <c r="L47" s="16" t="s">
        <v>4253</v>
      </c>
      <c r="M47" s="20">
        <v>0</v>
      </c>
      <c r="N47" s="16" t="s">
        <v>4252</v>
      </c>
      <c r="O47" s="15">
        <v>1253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1253</v>
      </c>
      <c r="X47" s="16" t="s">
        <v>4252</v>
      </c>
      <c r="Y47" s="15">
        <v>1253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0</v>
      </c>
      <c r="AF47" s="16" t="s">
        <v>4255</v>
      </c>
      <c r="AG47" s="20">
        <v>0</v>
      </c>
      <c r="AH47" s="16" t="s">
        <v>4254</v>
      </c>
      <c r="AI47" s="15">
        <v>1245</v>
      </c>
      <c r="AJ47" s="16" t="s">
        <v>4255</v>
      </c>
      <c r="AK47" s="20">
        <v>0.90467889999999995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0</v>
      </c>
      <c r="AV47" s="16" t="s">
        <v>4257</v>
      </c>
      <c r="AW47" s="20">
        <v>0</v>
      </c>
      <c r="AX47" s="16" t="s">
        <v>4256</v>
      </c>
      <c r="AY47" s="15">
        <v>2938</v>
      </c>
      <c r="AZ47" s="16" t="s">
        <v>4257</v>
      </c>
      <c r="BA47" s="20">
        <v>0.95526610000000001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0</v>
      </c>
      <c r="BL47" s="16" t="s">
        <v>4259</v>
      </c>
      <c r="BM47" s="20">
        <v>0</v>
      </c>
      <c r="BN47" s="16" t="s">
        <v>4258</v>
      </c>
      <c r="BO47" s="15">
        <v>2695</v>
      </c>
      <c r="BP47" s="16" t="s">
        <v>4259</v>
      </c>
      <c r="BQ47" s="20">
        <v>1.2658039999999999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1</v>
      </c>
      <c r="CB47" s="16" t="s">
        <v>4261</v>
      </c>
      <c r="CC47" s="20">
        <v>1.521093</v>
      </c>
      <c r="CD47" s="16" t="s">
        <v>4260</v>
      </c>
      <c r="CE47" s="15">
        <v>1608</v>
      </c>
      <c r="CF47" s="16" t="s">
        <v>4261</v>
      </c>
      <c r="CG47" s="20">
        <v>1.393351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1728.6323440999997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674</v>
      </c>
      <c r="L48" s="16" t="s">
        <v>4253</v>
      </c>
      <c r="M48" s="20">
        <v>1</v>
      </c>
      <c r="N48" s="16" t="s">
        <v>4252</v>
      </c>
      <c r="O48" s="15">
        <v>69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743</v>
      </c>
      <c r="X48" s="16" t="s">
        <v>4252</v>
      </c>
      <c r="Y48" s="15">
        <v>743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265</v>
      </c>
      <c r="AF48" s="16" t="s">
        <v>4255</v>
      </c>
      <c r="AG48" s="20">
        <v>1.07901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400</v>
      </c>
      <c r="AV48" s="16" t="s">
        <v>4257</v>
      </c>
      <c r="AW48" s="20">
        <v>1.215325</v>
      </c>
      <c r="AX48" s="16" t="s">
        <v>4256</v>
      </c>
      <c r="AY48" s="15">
        <v>162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244</v>
      </c>
      <c r="BL48" s="16" t="s">
        <v>4259</v>
      </c>
      <c r="BM48" s="20">
        <v>1.431182</v>
      </c>
      <c r="BN48" s="16" t="s">
        <v>4258</v>
      </c>
      <c r="BO48" s="15">
        <v>244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306</v>
      </c>
      <c r="CB48" s="16" t="s">
        <v>4261</v>
      </c>
      <c r="CC48" s="20">
        <v>1.521093</v>
      </c>
      <c r="CD48" s="16" t="s">
        <v>4260</v>
      </c>
      <c r="CE48" s="15">
        <v>238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556.60691940000004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0</v>
      </c>
      <c r="H49" s="16" t="s">
        <v>4253</v>
      </c>
      <c r="I49" s="20">
        <v>0</v>
      </c>
      <c r="J49" s="16" t="s">
        <v>4252</v>
      </c>
      <c r="K49" s="15">
        <v>16</v>
      </c>
      <c r="L49" s="16" t="s">
        <v>4253</v>
      </c>
      <c r="M49" s="20">
        <v>1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16</v>
      </c>
      <c r="X49" s="16" t="s">
        <v>4252</v>
      </c>
      <c r="Y49" s="15">
        <v>16</v>
      </c>
      <c r="Z49" s="16" t="s">
        <v>4254</v>
      </c>
      <c r="AA49" s="15">
        <v>0</v>
      </c>
      <c r="AB49" s="16" t="s">
        <v>4255</v>
      </c>
      <c r="AC49" s="20">
        <v>0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0</v>
      </c>
      <c r="AR49" s="16" t="s">
        <v>4257</v>
      </c>
      <c r="AS49" s="20">
        <v>0</v>
      </c>
      <c r="AT49" s="16" t="s">
        <v>4256</v>
      </c>
      <c r="AU49" s="15">
        <v>10</v>
      </c>
      <c r="AV49" s="16" t="s">
        <v>4257</v>
      </c>
      <c r="AW49" s="20">
        <v>1.215325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0</v>
      </c>
      <c r="BH49" s="16" t="s">
        <v>4259</v>
      </c>
      <c r="BI49" s="20">
        <v>0</v>
      </c>
      <c r="BJ49" s="16" t="s">
        <v>4258</v>
      </c>
      <c r="BK49" s="15">
        <v>44</v>
      </c>
      <c r="BL49" s="16" t="s">
        <v>4259</v>
      </c>
      <c r="BM49" s="20">
        <v>1.431182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0</v>
      </c>
      <c r="BX49" s="16" t="s">
        <v>4261</v>
      </c>
      <c r="BY49" s="20">
        <v>0</v>
      </c>
      <c r="BZ49" s="16" t="s">
        <v>4260</v>
      </c>
      <c r="CA49" s="15">
        <v>54</v>
      </c>
      <c r="CB49" s="16" t="s">
        <v>4261</v>
      </c>
      <c r="CC49" s="20">
        <v>1.521093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9.3844166666666666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0</v>
      </c>
      <c r="P50" s="16" t="s">
        <v>4253</v>
      </c>
      <c r="Q50" s="20">
        <v>0</v>
      </c>
      <c r="R50" s="16" t="s">
        <v>4252</v>
      </c>
      <c r="S50" s="15">
        <v>5</v>
      </c>
      <c r="T50" s="16" t="s">
        <v>4253</v>
      </c>
      <c r="U50" s="20">
        <v>1</v>
      </c>
      <c r="V50" s="16" t="s">
        <v>4252</v>
      </c>
      <c r="W50" s="15">
        <v>5</v>
      </c>
      <c r="X50" s="16" t="s">
        <v>4252</v>
      </c>
      <c r="Y50" s="15">
        <v>5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0</v>
      </c>
      <c r="AJ50" s="16" t="s">
        <v>4255</v>
      </c>
      <c r="AK50" s="20">
        <v>0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0</v>
      </c>
      <c r="AZ50" s="16" t="s">
        <v>4257</v>
      </c>
      <c r="BA50" s="20">
        <v>0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0</v>
      </c>
      <c r="BP50" s="16" t="s">
        <v>4259</v>
      </c>
      <c r="BQ50" s="20">
        <v>0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0</v>
      </c>
      <c r="CF50" s="16" t="s">
        <v>4261</v>
      </c>
      <c r="CG50" s="20">
        <v>0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1.6666666666666667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28</v>
      </c>
      <c r="H51" s="16" t="s">
        <v>4253</v>
      </c>
      <c r="I51" s="20">
        <v>1</v>
      </c>
      <c r="J51" s="16" t="s">
        <v>4252</v>
      </c>
      <c r="K51" s="15">
        <v>0</v>
      </c>
      <c r="L51" s="16" t="s">
        <v>4253</v>
      </c>
      <c r="M51" s="20">
        <v>0</v>
      </c>
      <c r="N51" s="16" t="s">
        <v>4252</v>
      </c>
      <c r="O51" s="15">
        <v>0</v>
      </c>
      <c r="P51" s="16" t="s">
        <v>4253</v>
      </c>
      <c r="Q51" s="20">
        <v>0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28</v>
      </c>
      <c r="X51" s="16" t="s">
        <v>4252</v>
      </c>
      <c r="Y51" s="15">
        <v>28</v>
      </c>
      <c r="Z51" s="16" t="s">
        <v>4254</v>
      </c>
      <c r="AA51" s="15">
        <v>51</v>
      </c>
      <c r="AB51" s="16" t="s">
        <v>4255</v>
      </c>
      <c r="AC51" s="20">
        <v>0.96293399999999996</v>
      </c>
      <c r="AD51" s="16" t="s">
        <v>4254</v>
      </c>
      <c r="AE51" s="15">
        <v>0</v>
      </c>
      <c r="AF51" s="16" t="s">
        <v>4255</v>
      </c>
      <c r="AG51" s="20">
        <v>0</v>
      </c>
      <c r="AH51" s="16" t="s">
        <v>4254</v>
      </c>
      <c r="AI51" s="15">
        <v>0</v>
      </c>
      <c r="AJ51" s="16" t="s">
        <v>4255</v>
      </c>
      <c r="AK51" s="20">
        <v>0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26</v>
      </c>
      <c r="AR51" s="16" t="s">
        <v>4257</v>
      </c>
      <c r="AS51" s="20">
        <v>1.100865</v>
      </c>
      <c r="AT51" s="16" t="s">
        <v>4256</v>
      </c>
      <c r="AU51" s="15">
        <v>0</v>
      </c>
      <c r="AV51" s="16" t="s">
        <v>4257</v>
      </c>
      <c r="AW51" s="20">
        <v>0</v>
      </c>
      <c r="AX51" s="16" t="s">
        <v>4256</v>
      </c>
      <c r="AY51" s="15">
        <v>0</v>
      </c>
      <c r="AZ51" s="16" t="s">
        <v>4257</v>
      </c>
      <c r="BA51" s="20">
        <v>0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64</v>
      </c>
      <c r="BH51" s="16" t="s">
        <v>4259</v>
      </c>
      <c r="BI51" s="20">
        <v>1.1797249999999999</v>
      </c>
      <c r="BJ51" s="16" t="s">
        <v>4258</v>
      </c>
      <c r="BK51" s="15">
        <v>0</v>
      </c>
      <c r="BL51" s="16" t="s">
        <v>4259</v>
      </c>
      <c r="BM51" s="20">
        <v>0</v>
      </c>
      <c r="BN51" s="16" t="s">
        <v>4258</v>
      </c>
      <c r="BO51" s="15">
        <v>0</v>
      </c>
      <c r="BP51" s="16" t="s">
        <v>4259</v>
      </c>
      <c r="BQ51" s="20">
        <v>0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29</v>
      </c>
      <c r="BX51" s="16" t="s">
        <v>4261</v>
      </c>
      <c r="BY51" s="20">
        <v>1.2124900000000001</v>
      </c>
      <c r="BZ51" s="16" t="s">
        <v>4260</v>
      </c>
      <c r="CA51" s="15">
        <v>0</v>
      </c>
      <c r="CB51" s="16" t="s">
        <v>4261</v>
      </c>
      <c r="CC51" s="20">
        <v>0</v>
      </c>
      <c r="CD51" s="16" t="s">
        <v>4260</v>
      </c>
      <c r="CE51" s="15">
        <v>0</v>
      </c>
      <c r="CF51" s="16" t="s">
        <v>4261</v>
      </c>
      <c r="CG51" s="20">
        <v>0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35.244041333333335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5658</v>
      </c>
      <c r="H52" s="16" t="s">
        <v>4253</v>
      </c>
      <c r="I52" s="20">
        <v>1</v>
      </c>
      <c r="J52" s="16" t="s">
        <v>4252</v>
      </c>
      <c r="K52" s="15">
        <v>2420</v>
      </c>
      <c r="L52" s="16" t="s">
        <v>4253</v>
      </c>
      <c r="M52" s="20">
        <v>1</v>
      </c>
      <c r="N52" s="16" t="s">
        <v>4252</v>
      </c>
      <c r="O52" s="15">
        <v>1549</v>
      </c>
      <c r="P52" s="16" t="s">
        <v>4253</v>
      </c>
      <c r="Q52" s="20">
        <v>1</v>
      </c>
      <c r="R52" s="16" t="s">
        <v>4252</v>
      </c>
      <c r="S52" s="15">
        <v>991</v>
      </c>
      <c r="T52" s="16" t="s">
        <v>4253</v>
      </c>
      <c r="U52" s="20">
        <v>1</v>
      </c>
      <c r="V52" s="16" t="s">
        <v>4252</v>
      </c>
      <c r="W52" s="15">
        <v>10618</v>
      </c>
      <c r="X52" s="16" t="s">
        <v>4252</v>
      </c>
      <c r="Y52" s="15">
        <v>10618</v>
      </c>
      <c r="Z52" s="16" t="s">
        <v>4254</v>
      </c>
      <c r="AA52" s="15">
        <v>4184</v>
      </c>
      <c r="AB52" s="16" t="s">
        <v>4255</v>
      </c>
      <c r="AC52" s="20">
        <v>0.96293399999999996</v>
      </c>
      <c r="AD52" s="16" t="s">
        <v>4254</v>
      </c>
      <c r="AE52" s="15">
        <v>1562</v>
      </c>
      <c r="AF52" s="16" t="s">
        <v>4255</v>
      </c>
      <c r="AG52" s="20">
        <v>1.07901</v>
      </c>
      <c r="AH52" s="16" t="s">
        <v>4254</v>
      </c>
      <c r="AI52" s="15">
        <v>1242</v>
      </c>
      <c r="AJ52" s="16" t="s">
        <v>4255</v>
      </c>
      <c r="AK52" s="20">
        <v>0.90467889999999995</v>
      </c>
      <c r="AL52" s="16" t="s">
        <v>4254</v>
      </c>
      <c r="AM52" s="15">
        <v>1171</v>
      </c>
      <c r="AN52" s="16" t="s">
        <v>4255</v>
      </c>
      <c r="AO52" s="20">
        <v>0.9774699</v>
      </c>
      <c r="AP52" s="16" t="s">
        <v>4256</v>
      </c>
      <c r="AQ52" s="15">
        <v>2926</v>
      </c>
      <c r="AR52" s="16" t="s">
        <v>4257</v>
      </c>
      <c r="AS52" s="20">
        <v>1.100865</v>
      </c>
      <c r="AT52" s="16" t="s">
        <v>4256</v>
      </c>
      <c r="AU52" s="15">
        <v>1296</v>
      </c>
      <c r="AV52" s="16" t="s">
        <v>4257</v>
      </c>
      <c r="AW52" s="20">
        <v>1.215325</v>
      </c>
      <c r="AX52" s="16" t="s">
        <v>4256</v>
      </c>
      <c r="AY52" s="15">
        <v>1331</v>
      </c>
      <c r="AZ52" s="16" t="s">
        <v>4257</v>
      </c>
      <c r="BA52" s="20">
        <v>0.95526610000000001</v>
      </c>
      <c r="BB52" s="16" t="s">
        <v>4256</v>
      </c>
      <c r="BC52" s="15">
        <v>973</v>
      </c>
      <c r="BD52" s="16" t="s">
        <v>4257</v>
      </c>
      <c r="BE52" s="20">
        <v>1.11528</v>
      </c>
      <c r="BF52" s="16" t="s">
        <v>4258</v>
      </c>
      <c r="BG52" s="15">
        <v>3084</v>
      </c>
      <c r="BH52" s="16" t="s">
        <v>4259</v>
      </c>
      <c r="BI52" s="20">
        <v>1.1797249999999999</v>
      </c>
      <c r="BJ52" s="16" t="s">
        <v>4258</v>
      </c>
      <c r="BK52" s="15">
        <v>962</v>
      </c>
      <c r="BL52" s="16" t="s">
        <v>4259</v>
      </c>
      <c r="BM52" s="20">
        <v>1.431182</v>
      </c>
      <c r="BN52" s="16" t="s">
        <v>4258</v>
      </c>
      <c r="BO52" s="15">
        <v>734</v>
      </c>
      <c r="BP52" s="16" t="s">
        <v>4259</v>
      </c>
      <c r="BQ52" s="20">
        <v>1.2658039999999999</v>
      </c>
      <c r="BR52" s="16" t="s">
        <v>4258</v>
      </c>
      <c r="BS52" s="15">
        <v>862</v>
      </c>
      <c r="BT52" s="16" t="s">
        <v>4259</v>
      </c>
      <c r="BU52" s="20">
        <v>1.2091050000000001</v>
      </c>
      <c r="BV52" s="16" t="s">
        <v>4260</v>
      </c>
      <c r="BW52" s="15">
        <v>3030</v>
      </c>
      <c r="BX52" s="16" t="s">
        <v>4261</v>
      </c>
      <c r="BY52" s="20">
        <v>1.2124900000000001</v>
      </c>
      <c r="BZ52" s="16" t="s">
        <v>4260</v>
      </c>
      <c r="CA52" s="15">
        <v>729</v>
      </c>
      <c r="CB52" s="16" t="s">
        <v>4261</v>
      </c>
      <c r="CC52" s="20">
        <v>1.521093</v>
      </c>
      <c r="CD52" s="16" t="s">
        <v>4260</v>
      </c>
      <c r="CE52" s="15">
        <v>995</v>
      </c>
      <c r="CF52" s="16" t="s">
        <v>4261</v>
      </c>
      <c r="CG52" s="20">
        <v>1.393351</v>
      </c>
      <c r="CH52" s="16" t="s">
        <v>4260</v>
      </c>
      <c r="CI52" s="15">
        <v>849</v>
      </c>
      <c r="CJ52" s="16" t="s">
        <v>4261</v>
      </c>
      <c r="CK52" s="20">
        <v>1.247544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8584.4589106000003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0</v>
      </c>
      <c r="P53" s="16" t="s">
        <v>4253</v>
      </c>
      <c r="Q53" s="20">
        <v>0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0</v>
      </c>
      <c r="AJ53" s="16" t="s">
        <v>4255</v>
      </c>
      <c r="AK53" s="20">
        <v>0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0</v>
      </c>
      <c r="AZ53" s="16" t="s">
        <v>4257</v>
      </c>
      <c r="BA53" s="20">
        <v>0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0</v>
      </c>
      <c r="BP53" s="16" t="s">
        <v>4259</v>
      </c>
      <c r="BQ53" s="20">
        <v>0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0</v>
      </c>
      <c r="CF53" s="16" t="s">
        <v>4261</v>
      </c>
      <c r="CG53" s="20">
        <v>0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4598</v>
      </c>
      <c r="CM53" s="15">
        <f>SUM(A2L246C10)/A2L246C1</f>
        <v>0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6363</v>
      </c>
      <c r="T54" s="16" t="s">
        <v>4253</v>
      </c>
      <c r="U54" s="20">
        <v>1</v>
      </c>
      <c r="V54" s="16" t="s">
        <v>4252</v>
      </c>
      <c r="W54" s="15">
        <v>6363</v>
      </c>
      <c r="X54" s="16" t="s">
        <v>4252</v>
      </c>
      <c r="Y54" s="15">
        <v>6363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5749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4972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4728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4699</v>
      </c>
      <c r="CJ54" s="16" t="s">
        <v>4261</v>
      </c>
      <c r="CK54" s="20">
        <v>1.247544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5842.5488716999998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1676</v>
      </c>
      <c r="T55" s="16" t="s">
        <v>4253</v>
      </c>
      <c r="U55" s="20">
        <v>1</v>
      </c>
      <c r="V55" s="16" t="s">
        <v>4252</v>
      </c>
      <c r="W55" s="15">
        <v>1676</v>
      </c>
      <c r="X55" s="16" t="s">
        <v>4252</v>
      </c>
      <c r="Y55" s="15">
        <v>1676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1615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3739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3214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2677</v>
      </c>
      <c r="CJ55" s="16" t="s">
        <v>4261</v>
      </c>
      <c r="CK55" s="20">
        <v>1.247544</v>
      </c>
      <c r="CL55" s="16" t="s">
        <v>4600</v>
      </c>
      <c r="CM55" s="15">
        <f>SUM(A2L248C10)/A2L248C1</f>
        <v>1676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11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11</v>
      </c>
      <c r="X56" s="16" t="s">
        <v>4252</v>
      </c>
      <c r="Y56" s="15">
        <v>11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414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2073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2707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11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461</v>
      </c>
      <c r="AJ57" s="16" t="s">
        <v>4255</v>
      </c>
      <c r="AK57" s="20">
        <v>0.90467889999999995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0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4819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4819</v>
      </c>
      <c r="X60" s="16" t="s">
        <v>4252</v>
      </c>
      <c r="Y60" s="15">
        <v>4819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3983</v>
      </c>
      <c r="AJ60" s="16" t="s">
        <v>4255</v>
      </c>
      <c r="AK60" s="20">
        <v>0.90467889999999995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4700</v>
      </c>
      <c r="AZ60" s="16" t="s">
        <v>4257</v>
      </c>
      <c r="BA60" s="20">
        <v>0.95526610000000001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2795</v>
      </c>
      <c r="BP60" s="16" t="s">
        <v>4259</v>
      </c>
      <c r="BQ60" s="20">
        <v>1.2658039999999999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4928</v>
      </c>
      <c r="CF60" s="16" t="s">
        <v>4261</v>
      </c>
      <c r="CG60" s="20">
        <v>1.393351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4819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368</v>
      </c>
      <c r="P61" s="16" t="s">
        <v>4253</v>
      </c>
      <c r="Q61" s="20">
        <v>1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368</v>
      </c>
      <c r="X61" s="16" t="s">
        <v>4252</v>
      </c>
      <c r="Y61" s="15">
        <v>368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0</v>
      </c>
      <c r="AJ61" s="16" t="s">
        <v>4255</v>
      </c>
      <c r="AK61" s="20">
        <v>0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0</v>
      </c>
      <c r="AZ61" s="16" t="s">
        <v>4257</v>
      </c>
      <c r="BA61" s="20">
        <v>0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0</v>
      </c>
      <c r="BP61" s="16" t="s">
        <v>4259</v>
      </c>
      <c r="BQ61" s="20">
        <v>0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345</v>
      </c>
      <c r="CF61" s="16" t="s">
        <v>4261</v>
      </c>
      <c r="CG61" s="20">
        <v>1.393351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368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96377</v>
      </c>
      <c r="T62" s="16" t="s">
        <v>4253</v>
      </c>
      <c r="U62" s="20">
        <v>1</v>
      </c>
      <c r="V62" s="16" t="s">
        <v>4252</v>
      </c>
      <c r="W62" s="15">
        <v>96377</v>
      </c>
      <c r="X62" s="16" t="s">
        <v>4252</v>
      </c>
      <c r="Y62" s="15">
        <v>96377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94164</v>
      </c>
      <c r="AN62" s="16" t="s">
        <v>4255</v>
      </c>
      <c r="AO62" s="20">
        <v>0.9774699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91877</v>
      </c>
      <c r="BD62" s="16" t="s">
        <v>4257</v>
      </c>
      <c r="BE62" s="20">
        <v>1.11528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90659</v>
      </c>
      <c r="BT62" s="16" t="s">
        <v>4259</v>
      </c>
      <c r="BU62" s="20">
        <v>1.2091050000000001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80201</v>
      </c>
      <c r="CJ62" s="16" t="s">
        <v>4261</v>
      </c>
      <c r="CK62" s="20">
        <v>1.247544</v>
      </c>
      <c r="CL62" s="16" t="s">
        <v>4607</v>
      </c>
      <c r="CM62" s="15">
        <f>SUM(A2L255C10)/A2L255C1</f>
        <v>96377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0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0</v>
      </c>
      <c r="P65" s="16" t="s">
        <v>4253</v>
      </c>
      <c r="Q65" s="20">
        <v>0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0</v>
      </c>
      <c r="X65" s="16" t="s">
        <v>4252</v>
      </c>
      <c r="Y65" s="15">
        <v>0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0</v>
      </c>
      <c r="AJ65" s="16" t="s">
        <v>4255</v>
      </c>
      <c r="AK65" s="20">
        <v>0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0</v>
      </c>
      <c r="AZ65" s="16" t="s">
        <v>4257</v>
      </c>
      <c r="BA65" s="20">
        <v>0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0</v>
      </c>
      <c r="BP65" s="16" t="s">
        <v>4259</v>
      </c>
      <c r="BQ65" s="20">
        <v>0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0</v>
      </c>
      <c r="CF65" s="16" t="s">
        <v>4261</v>
      </c>
      <c r="CG65" s="20">
        <v>0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0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68</v>
      </c>
      <c r="H67" s="16" t="s">
        <v>4253</v>
      </c>
      <c r="I67" s="20">
        <v>1</v>
      </c>
      <c r="J67" s="16" t="s">
        <v>4252</v>
      </c>
      <c r="K67" s="15">
        <v>0</v>
      </c>
      <c r="L67" s="16" t="s">
        <v>4253</v>
      </c>
      <c r="M67" s="20">
        <v>0</v>
      </c>
      <c r="N67" s="16" t="s">
        <v>4252</v>
      </c>
      <c r="O67" s="15">
        <v>10</v>
      </c>
      <c r="P67" s="16" t="s">
        <v>4253</v>
      </c>
      <c r="Q67" s="20">
        <v>1</v>
      </c>
      <c r="R67" s="16" t="s">
        <v>4252</v>
      </c>
      <c r="S67" s="15">
        <v>2</v>
      </c>
      <c r="T67" s="16" t="s">
        <v>4253</v>
      </c>
      <c r="U67" s="20">
        <v>1</v>
      </c>
      <c r="V67" s="16" t="s">
        <v>4252</v>
      </c>
      <c r="W67" s="15">
        <v>80</v>
      </c>
      <c r="X67" s="16" t="s">
        <v>4252</v>
      </c>
      <c r="Y67" s="15">
        <v>80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0</v>
      </c>
      <c r="AF67" s="16" t="s">
        <v>4255</v>
      </c>
      <c r="AG67" s="20">
        <v>0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5">
        <v>0</v>
      </c>
      <c r="AR67" s="16" t="s">
        <v>4257</v>
      </c>
      <c r="AS67" s="20">
        <v>0</v>
      </c>
      <c r="AT67" s="16" t="s">
        <v>4256</v>
      </c>
      <c r="AU67" s="15">
        <v>0</v>
      </c>
      <c r="AV67" s="16" t="s">
        <v>4257</v>
      </c>
      <c r="AW67" s="20">
        <v>0</v>
      </c>
      <c r="AX67" s="16" t="s">
        <v>4256</v>
      </c>
      <c r="AY67" s="15">
        <v>12</v>
      </c>
      <c r="AZ67" s="16" t="s">
        <v>4257</v>
      </c>
      <c r="BA67" s="20">
        <v>0.95526610000000001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5">
        <v>0</v>
      </c>
      <c r="BH67" s="16" t="s">
        <v>4259</v>
      </c>
      <c r="BI67" s="20">
        <v>0</v>
      </c>
      <c r="BJ67" s="16" t="s">
        <v>4258</v>
      </c>
      <c r="BK67" s="15">
        <v>0</v>
      </c>
      <c r="BL67" s="16" t="s">
        <v>4259</v>
      </c>
      <c r="BM67" s="20">
        <v>0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5">
        <v>0</v>
      </c>
      <c r="BX67" s="16" t="s">
        <v>4261</v>
      </c>
      <c r="BY67" s="20">
        <v>0</v>
      </c>
      <c r="BZ67" s="16" t="s">
        <v>4260</v>
      </c>
      <c r="CA67" s="15">
        <v>0</v>
      </c>
      <c r="CB67" s="16" t="s">
        <v>4261</v>
      </c>
      <c r="CC67" s="20">
        <v>0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4612</v>
      </c>
      <c r="CM67" s="15">
        <f>SUM(A2L260C10)/A2L260C1</f>
        <v>80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15839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4031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7999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106148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134017</v>
      </c>
      <c r="X68" s="16" t="s">
        <v>4618</v>
      </c>
      <c r="Y68" s="17">
        <f>SUM(A2L239C11:A2L260C11)-2*(A2L250C11+A2L252C11+A2L254C11+A2L257C11+A2L258C11)</f>
        <v>134017</v>
      </c>
      <c r="Z68" s="16" t="s">
        <v>4619</v>
      </c>
      <c r="AA68" s="17">
        <f>SUM(A2L239C12:A2L260C12)-2*SUM(A2L250C12,A2L252C12,A2L254C12,A2L257C12,A2L258C12)</f>
        <v>13057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2488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6560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103295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11242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2826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10512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102118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11632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1745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11404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99806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11676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1437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11274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88801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130922.24364639999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72165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92414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55519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284206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504304</v>
      </c>
      <c r="X69" s="16" t="s">
        <v>4641</v>
      </c>
      <c r="Y69" s="17">
        <f>A2L219C11+A2L238C11+A2L261C11</f>
        <v>504304</v>
      </c>
      <c r="Z69" s="16" t="s">
        <v>4642</v>
      </c>
      <c r="AA69" s="17">
        <f>A2L219C12+A2L238C12+A2L261C12</f>
        <v>63972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89503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87579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278550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55223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76092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81696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259292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53194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73403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91862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255820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61471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77137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72507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241707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501562.06377923326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C4E5F-B9C8-4071-9BF7-D9FDFA8C1D86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13231</v>
      </c>
      <c r="H8" s="16" t="s">
        <v>4253</v>
      </c>
      <c r="I8" s="20">
        <v>1</v>
      </c>
      <c r="J8" s="16" t="s">
        <v>4252</v>
      </c>
      <c r="K8" s="15">
        <v>1273</v>
      </c>
      <c r="L8" s="16" t="s">
        <v>4253</v>
      </c>
      <c r="M8" s="20">
        <v>1</v>
      </c>
      <c r="N8" s="16" t="s">
        <v>4252</v>
      </c>
      <c r="O8" s="15">
        <v>757</v>
      </c>
      <c r="P8" s="16" t="s">
        <v>4253</v>
      </c>
      <c r="Q8" s="20">
        <v>1</v>
      </c>
      <c r="R8" s="16" t="s">
        <v>4252</v>
      </c>
      <c r="S8" s="15">
        <v>378</v>
      </c>
      <c r="T8" s="16" t="s">
        <v>4253</v>
      </c>
      <c r="U8" s="20">
        <v>1</v>
      </c>
      <c r="V8" s="16" t="s">
        <v>4252</v>
      </c>
      <c r="W8" s="15">
        <v>15639</v>
      </c>
      <c r="X8" s="16" t="s">
        <v>4252</v>
      </c>
      <c r="Y8" s="15">
        <v>15639</v>
      </c>
      <c r="Z8" s="16" t="s">
        <v>4254</v>
      </c>
      <c r="AA8" s="15">
        <v>13405</v>
      </c>
      <c r="AB8" s="16" t="s">
        <v>4255</v>
      </c>
      <c r="AC8" s="20">
        <v>0.96293399999999996</v>
      </c>
      <c r="AD8" s="16" t="s">
        <v>4254</v>
      </c>
      <c r="AE8" s="15">
        <v>1149</v>
      </c>
      <c r="AF8" s="16" t="s">
        <v>4255</v>
      </c>
      <c r="AG8" s="20">
        <v>1.07901</v>
      </c>
      <c r="AH8" s="16" t="s">
        <v>4254</v>
      </c>
      <c r="AI8" s="15">
        <v>969</v>
      </c>
      <c r="AJ8" s="16" t="s">
        <v>4255</v>
      </c>
      <c r="AK8" s="20">
        <v>0.90467889999999995</v>
      </c>
      <c r="AL8" s="16" t="s">
        <v>4254</v>
      </c>
      <c r="AM8" s="15">
        <v>448</v>
      </c>
      <c r="AN8" s="16" t="s">
        <v>4255</v>
      </c>
      <c r="AO8" s="20">
        <v>0.9774699</v>
      </c>
      <c r="AP8" s="16" t="s">
        <v>4256</v>
      </c>
      <c r="AQ8" s="15">
        <v>13785</v>
      </c>
      <c r="AR8" s="16" t="s">
        <v>4257</v>
      </c>
      <c r="AS8" s="20">
        <v>1.100865</v>
      </c>
      <c r="AT8" s="16" t="s">
        <v>4256</v>
      </c>
      <c r="AU8" s="15">
        <v>1099</v>
      </c>
      <c r="AV8" s="16" t="s">
        <v>4257</v>
      </c>
      <c r="AW8" s="20">
        <v>1.215325</v>
      </c>
      <c r="AX8" s="16" t="s">
        <v>4256</v>
      </c>
      <c r="AY8" s="15">
        <v>770</v>
      </c>
      <c r="AZ8" s="16" t="s">
        <v>4257</v>
      </c>
      <c r="BA8" s="20">
        <v>0.95526610000000001</v>
      </c>
      <c r="BB8" s="16" t="s">
        <v>4256</v>
      </c>
      <c r="BC8" s="15">
        <v>333</v>
      </c>
      <c r="BD8" s="16" t="s">
        <v>4257</v>
      </c>
      <c r="BE8" s="20">
        <v>1.11528</v>
      </c>
      <c r="BF8" s="16" t="s">
        <v>4258</v>
      </c>
      <c r="BG8" s="15">
        <v>14904</v>
      </c>
      <c r="BH8" s="16" t="s">
        <v>4259</v>
      </c>
      <c r="BI8" s="20">
        <v>1.1797249999999999</v>
      </c>
      <c r="BJ8" s="16" t="s">
        <v>4258</v>
      </c>
      <c r="BK8" s="15">
        <v>858</v>
      </c>
      <c r="BL8" s="16" t="s">
        <v>4259</v>
      </c>
      <c r="BM8" s="20">
        <v>1.431182</v>
      </c>
      <c r="BN8" s="16" t="s">
        <v>4258</v>
      </c>
      <c r="BO8" s="15">
        <v>1179</v>
      </c>
      <c r="BP8" s="16" t="s">
        <v>4259</v>
      </c>
      <c r="BQ8" s="20">
        <v>1.2658039999999999</v>
      </c>
      <c r="BR8" s="16" t="s">
        <v>4258</v>
      </c>
      <c r="BS8" s="15">
        <v>371</v>
      </c>
      <c r="BT8" s="16" t="s">
        <v>4259</v>
      </c>
      <c r="BU8" s="20">
        <v>1.2091050000000001</v>
      </c>
      <c r="BV8" s="16" t="s">
        <v>4260</v>
      </c>
      <c r="BW8" s="15">
        <v>11835</v>
      </c>
      <c r="BX8" s="16" t="s">
        <v>4261</v>
      </c>
      <c r="BY8" s="20">
        <v>1.2124900000000001</v>
      </c>
      <c r="BZ8" s="16" t="s">
        <v>4260</v>
      </c>
      <c r="CA8" s="15">
        <v>791</v>
      </c>
      <c r="CB8" s="16" t="s">
        <v>4261</v>
      </c>
      <c r="CC8" s="20">
        <v>1.521093</v>
      </c>
      <c r="CD8" s="16" t="s">
        <v>4260</v>
      </c>
      <c r="CE8" s="15">
        <v>1183</v>
      </c>
      <c r="CF8" s="16" t="s">
        <v>4261</v>
      </c>
      <c r="CG8" s="20">
        <v>1.393351</v>
      </c>
      <c r="CH8" s="16" t="s">
        <v>4260</v>
      </c>
      <c r="CI8" s="15">
        <v>180</v>
      </c>
      <c r="CJ8" s="16" t="s">
        <v>4261</v>
      </c>
      <c r="CK8" s="20">
        <v>1.247544</v>
      </c>
      <c r="CL8" s="16" t="s">
        <v>4789</v>
      </c>
      <c r="CM8" s="15">
        <f>SUM(A2L301C10)/A2L301C1</f>
        <v>15639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122143</v>
      </c>
      <c r="H9" s="16" t="s">
        <v>4253</v>
      </c>
      <c r="I9" s="20">
        <v>1</v>
      </c>
      <c r="J9" s="16" t="s">
        <v>4252</v>
      </c>
      <c r="K9" s="15">
        <v>39</v>
      </c>
      <c r="L9" s="16" t="s">
        <v>4253</v>
      </c>
      <c r="M9" s="20">
        <v>1</v>
      </c>
      <c r="N9" s="16" t="s">
        <v>4252</v>
      </c>
      <c r="O9" s="15">
        <v>11546</v>
      </c>
      <c r="P9" s="16" t="s">
        <v>4253</v>
      </c>
      <c r="Q9" s="20">
        <v>1</v>
      </c>
      <c r="R9" s="16" t="s">
        <v>4252</v>
      </c>
      <c r="S9" s="15">
        <v>1</v>
      </c>
      <c r="T9" s="16" t="s">
        <v>4253</v>
      </c>
      <c r="U9" s="20">
        <v>1</v>
      </c>
      <c r="V9" s="16" t="s">
        <v>4252</v>
      </c>
      <c r="W9" s="15">
        <v>133729</v>
      </c>
      <c r="X9" s="16" t="s">
        <v>4252</v>
      </c>
      <c r="Y9" s="15">
        <v>133729</v>
      </c>
      <c r="Z9" s="16" t="s">
        <v>4254</v>
      </c>
      <c r="AA9" s="15">
        <v>117354</v>
      </c>
      <c r="AB9" s="16" t="s">
        <v>4255</v>
      </c>
      <c r="AC9" s="20">
        <v>0.96293399999999996</v>
      </c>
      <c r="AD9" s="16" t="s">
        <v>4254</v>
      </c>
      <c r="AE9" s="15">
        <v>31</v>
      </c>
      <c r="AF9" s="16" t="s">
        <v>4255</v>
      </c>
      <c r="AG9" s="20">
        <v>1.07901</v>
      </c>
      <c r="AH9" s="16" t="s">
        <v>4254</v>
      </c>
      <c r="AI9" s="15">
        <v>11296</v>
      </c>
      <c r="AJ9" s="16" t="s">
        <v>4255</v>
      </c>
      <c r="AK9" s="20">
        <v>0.90467889999999995</v>
      </c>
      <c r="AL9" s="16" t="s">
        <v>4254</v>
      </c>
      <c r="AM9" s="15">
        <v>227</v>
      </c>
      <c r="AN9" s="16" t="s">
        <v>4255</v>
      </c>
      <c r="AO9" s="20">
        <v>0.9774699</v>
      </c>
      <c r="AP9" s="16" t="s">
        <v>4256</v>
      </c>
      <c r="AQ9" s="15">
        <v>108694</v>
      </c>
      <c r="AR9" s="16" t="s">
        <v>4257</v>
      </c>
      <c r="AS9" s="20">
        <v>1.100865</v>
      </c>
      <c r="AT9" s="16" t="s">
        <v>4256</v>
      </c>
      <c r="AU9" s="15">
        <v>61</v>
      </c>
      <c r="AV9" s="16" t="s">
        <v>4257</v>
      </c>
      <c r="AW9" s="20">
        <v>1.215325</v>
      </c>
      <c r="AX9" s="16" t="s">
        <v>4256</v>
      </c>
      <c r="AY9" s="15">
        <v>11019</v>
      </c>
      <c r="AZ9" s="16" t="s">
        <v>4257</v>
      </c>
      <c r="BA9" s="20">
        <v>0.95526610000000001</v>
      </c>
      <c r="BB9" s="16" t="s">
        <v>4256</v>
      </c>
      <c r="BC9" s="15">
        <v>3</v>
      </c>
      <c r="BD9" s="16" t="s">
        <v>4257</v>
      </c>
      <c r="BE9" s="20">
        <v>1.11528</v>
      </c>
      <c r="BF9" s="16" t="s">
        <v>4258</v>
      </c>
      <c r="BG9" s="15">
        <v>94489</v>
      </c>
      <c r="BH9" s="16" t="s">
        <v>4259</v>
      </c>
      <c r="BI9" s="20">
        <v>1.1797249999999999</v>
      </c>
      <c r="BJ9" s="16" t="s">
        <v>4258</v>
      </c>
      <c r="BK9" s="15">
        <v>34</v>
      </c>
      <c r="BL9" s="16" t="s">
        <v>4259</v>
      </c>
      <c r="BM9" s="20">
        <v>1.431182</v>
      </c>
      <c r="BN9" s="16" t="s">
        <v>4258</v>
      </c>
      <c r="BO9" s="15">
        <v>9622</v>
      </c>
      <c r="BP9" s="16" t="s">
        <v>4259</v>
      </c>
      <c r="BQ9" s="20">
        <v>1.2658039999999999</v>
      </c>
      <c r="BR9" s="16" t="s">
        <v>4258</v>
      </c>
      <c r="BS9" s="15">
        <v>2</v>
      </c>
      <c r="BT9" s="16" t="s">
        <v>4259</v>
      </c>
      <c r="BU9" s="20">
        <v>1.2091050000000001</v>
      </c>
      <c r="BV9" s="16" t="s">
        <v>4260</v>
      </c>
      <c r="BW9" s="15">
        <v>91323</v>
      </c>
      <c r="BX9" s="16" t="s">
        <v>4261</v>
      </c>
      <c r="BY9" s="20">
        <v>1.2124900000000001</v>
      </c>
      <c r="BZ9" s="16" t="s">
        <v>4260</v>
      </c>
      <c r="CA9" s="15">
        <v>31</v>
      </c>
      <c r="CB9" s="16" t="s">
        <v>4261</v>
      </c>
      <c r="CC9" s="20">
        <v>1.521093</v>
      </c>
      <c r="CD9" s="16" t="s">
        <v>4260</v>
      </c>
      <c r="CE9" s="15">
        <v>8996</v>
      </c>
      <c r="CF9" s="16" t="s">
        <v>4261</v>
      </c>
      <c r="CG9" s="20">
        <v>1.393351</v>
      </c>
      <c r="CH9" s="16" t="s">
        <v>4260</v>
      </c>
      <c r="CI9" s="15">
        <v>0</v>
      </c>
      <c r="CJ9" s="16" t="s">
        <v>4261</v>
      </c>
      <c r="CK9" s="20">
        <v>0</v>
      </c>
      <c r="CL9" s="16" t="s">
        <v>4790</v>
      </c>
      <c r="CM9" s="15">
        <f>SUM(A2L302C10)/A2L302C1</f>
        <v>133729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127562</v>
      </c>
      <c r="H10" s="16" t="s">
        <v>4253</v>
      </c>
      <c r="I10" s="20">
        <v>1</v>
      </c>
      <c r="J10" s="16" t="s">
        <v>4252</v>
      </c>
      <c r="K10" s="15">
        <v>41</v>
      </c>
      <c r="L10" s="16" t="s">
        <v>4253</v>
      </c>
      <c r="M10" s="20">
        <v>1</v>
      </c>
      <c r="N10" s="16" t="s">
        <v>4252</v>
      </c>
      <c r="O10" s="15">
        <v>12321</v>
      </c>
      <c r="P10" s="16" t="s">
        <v>4253</v>
      </c>
      <c r="Q10" s="20">
        <v>1</v>
      </c>
      <c r="R10" s="16" t="s">
        <v>4252</v>
      </c>
      <c r="S10" s="15">
        <v>2</v>
      </c>
      <c r="T10" s="16" t="s">
        <v>4253</v>
      </c>
      <c r="U10" s="20">
        <v>1</v>
      </c>
      <c r="V10" s="16" t="s">
        <v>4252</v>
      </c>
      <c r="W10" s="15">
        <v>139926</v>
      </c>
      <c r="X10" s="16" t="s">
        <v>4252</v>
      </c>
      <c r="Y10" s="15">
        <v>139926</v>
      </c>
      <c r="Z10" s="16" t="s">
        <v>4254</v>
      </c>
      <c r="AA10" s="15">
        <v>122578</v>
      </c>
      <c r="AB10" s="16" t="s">
        <v>4255</v>
      </c>
      <c r="AC10" s="20">
        <v>0.96293399999999996</v>
      </c>
      <c r="AD10" s="16" t="s">
        <v>4254</v>
      </c>
      <c r="AE10" s="15">
        <v>33</v>
      </c>
      <c r="AF10" s="16" t="s">
        <v>4255</v>
      </c>
      <c r="AG10" s="20">
        <v>1.07901</v>
      </c>
      <c r="AH10" s="16" t="s">
        <v>4254</v>
      </c>
      <c r="AI10" s="15">
        <v>12043</v>
      </c>
      <c r="AJ10" s="16" t="s">
        <v>4255</v>
      </c>
      <c r="AK10" s="20">
        <v>0.90467889999999995</v>
      </c>
      <c r="AL10" s="16" t="s">
        <v>4254</v>
      </c>
      <c r="AM10" s="15">
        <v>218</v>
      </c>
      <c r="AN10" s="16" t="s">
        <v>4255</v>
      </c>
      <c r="AO10" s="20">
        <v>0.9774699</v>
      </c>
      <c r="AP10" s="16" t="s">
        <v>4256</v>
      </c>
      <c r="AQ10" s="15">
        <v>112911</v>
      </c>
      <c r="AR10" s="16" t="s">
        <v>4257</v>
      </c>
      <c r="AS10" s="20">
        <v>1.100865</v>
      </c>
      <c r="AT10" s="16" t="s">
        <v>4256</v>
      </c>
      <c r="AU10" s="15">
        <v>66</v>
      </c>
      <c r="AV10" s="16" t="s">
        <v>4257</v>
      </c>
      <c r="AW10" s="20">
        <v>1.215325</v>
      </c>
      <c r="AX10" s="16" t="s">
        <v>4256</v>
      </c>
      <c r="AY10" s="15">
        <v>11677</v>
      </c>
      <c r="AZ10" s="16" t="s">
        <v>4257</v>
      </c>
      <c r="BA10" s="20">
        <v>0.95526610000000001</v>
      </c>
      <c r="BB10" s="16" t="s">
        <v>4256</v>
      </c>
      <c r="BC10" s="15">
        <v>4</v>
      </c>
      <c r="BD10" s="16" t="s">
        <v>4257</v>
      </c>
      <c r="BE10" s="20">
        <v>1.11528</v>
      </c>
      <c r="BF10" s="16" t="s">
        <v>4258</v>
      </c>
      <c r="BG10" s="15">
        <v>97847</v>
      </c>
      <c r="BH10" s="16" t="s">
        <v>4259</v>
      </c>
      <c r="BI10" s="20">
        <v>1.1797249999999999</v>
      </c>
      <c r="BJ10" s="16" t="s">
        <v>4258</v>
      </c>
      <c r="BK10" s="15">
        <v>37</v>
      </c>
      <c r="BL10" s="16" t="s">
        <v>4259</v>
      </c>
      <c r="BM10" s="20">
        <v>1.431182</v>
      </c>
      <c r="BN10" s="16" t="s">
        <v>4258</v>
      </c>
      <c r="BO10" s="15">
        <v>10140</v>
      </c>
      <c r="BP10" s="16" t="s">
        <v>4259</v>
      </c>
      <c r="BQ10" s="20">
        <v>1.2658039999999999</v>
      </c>
      <c r="BR10" s="16" t="s">
        <v>4258</v>
      </c>
      <c r="BS10" s="15">
        <v>2</v>
      </c>
      <c r="BT10" s="16" t="s">
        <v>4259</v>
      </c>
      <c r="BU10" s="20">
        <v>1.2091050000000001</v>
      </c>
      <c r="BV10" s="16" t="s">
        <v>4260</v>
      </c>
      <c r="BW10" s="15">
        <v>94187</v>
      </c>
      <c r="BX10" s="16" t="s">
        <v>4261</v>
      </c>
      <c r="BY10" s="20">
        <v>1.2124900000000001</v>
      </c>
      <c r="BZ10" s="16" t="s">
        <v>4260</v>
      </c>
      <c r="CA10" s="15">
        <v>34</v>
      </c>
      <c r="CB10" s="16" t="s">
        <v>4261</v>
      </c>
      <c r="CC10" s="20">
        <v>1.521093</v>
      </c>
      <c r="CD10" s="16" t="s">
        <v>4260</v>
      </c>
      <c r="CE10" s="15">
        <v>9469</v>
      </c>
      <c r="CF10" s="16" t="s">
        <v>4261</v>
      </c>
      <c r="CG10" s="20">
        <v>1.393351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4791</v>
      </c>
      <c r="CM10" s="15">
        <f>SUM(A2L303C10)/A2L303C1</f>
        <v>139926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8433</v>
      </c>
      <c r="H11" s="16" t="s">
        <v>4253</v>
      </c>
      <c r="I11" s="20">
        <v>1</v>
      </c>
      <c r="J11" s="16" t="s">
        <v>4252</v>
      </c>
      <c r="K11" s="15">
        <v>22</v>
      </c>
      <c r="L11" s="16" t="s">
        <v>4253</v>
      </c>
      <c r="M11" s="20">
        <v>1</v>
      </c>
      <c r="N11" s="16" t="s">
        <v>4252</v>
      </c>
      <c r="O11" s="15">
        <v>8</v>
      </c>
      <c r="P11" s="16" t="s">
        <v>4253</v>
      </c>
      <c r="Q11" s="20">
        <v>1</v>
      </c>
      <c r="R11" s="16" t="s">
        <v>4252</v>
      </c>
      <c r="S11" s="15">
        <v>78</v>
      </c>
      <c r="T11" s="16" t="s">
        <v>4253</v>
      </c>
      <c r="U11" s="20">
        <v>1</v>
      </c>
      <c r="V11" s="16" t="s">
        <v>4252</v>
      </c>
      <c r="W11" s="15">
        <v>8541</v>
      </c>
      <c r="X11" s="16" t="s">
        <v>4252</v>
      </c>
      <c r="Y11" s="15">
        <v>8541</v>
      </c>
      <c r="Z11" s="16" t="s">
        <v>4254</v>
      </c>
      <c r="AA11" s="15">
        <v>8244</v>
      </c>
      <c r="AB11" s="16" t="s">
        <v>4255</v>
      </c>
      <c r="AC11" s="20">
        <v>0.96293399999999996</v>
      </c>
      <c r="AD11" s="16" t="s">
        <v>4254</v>
      </c>
      <c r="AE11" s="15">
        <v>15</v>
      </c>
      <c r="AF11" s="16" t="s">
        <v>4255</v>
      </c>
      <c r="AG11" s="20">
        <v>1.07901</v>
      </c>
      <c r="AH11" s="16" t="s">
        <v>4254</v>
      </c>
      <c r="AI11" s="15">
        <v>9</v>
      </c>
      <c r="AJ11" s="16" t="s">
        <v>4255</v>
      </c>
      <c r="AK11" s="20">
        <v>0.90467889999999995</v>
      </c>
      <c r="AL11" s="16" t="s">
        <v>4254</v>
      </c>
      <c r="AM11" s="15">
        <v>68</v>
      </c>
      <c r="AN11" s="16" t="s">
        <v>4255</v>
      </c>
      <c r="AO11" s="20">
        <v>0.9774699</v>
      </c>
      <c r="AP11" s="16" t="s">
        <v>4256</v>
      </c>
      <c r="AQ11" s="15">
        <v>8442</v>
      </c>
      <c r="AR11" s="16" t="s">
        <v>4257</v>
      </c>
      <c r="AS11" s="20">
        <v>1.100865</v>
      </c>
      <c r="AT11" s="16" t="s">
        <v>4256</v>
      </c>
      <c r="AU11" s="15">
        <v>68</v>
      </c>
      <c r="AV11" s="16" t="s">
        <v>4257</v>
      </c>
      <c r="AW11" s="20">
        <v>1.215325</v>
      </c>
      <c r="AX11" s="16" t="s">
        <v>4256</v>
      </c>
      <c r="AY11" s="15">
        <v>13</v>
      </c>
      <c r="AZ11" s="16" t="s">
        <v>4257</v>
      </c>
      <c r="BA11" s="20">
        <v>0.95526610000000001</v>
      </c>
      <c r="BB11" s="16" t="s">
        <v>4256</v>
      </c>
      <c r="BC11" s="15">
        <v>78</v>
      </c>
      <c r="BD11" s="16" t="s">
        <v>4257</v>
      </c>
      <c r="BE11" s="20">
        <v>1.11528</v>
      </c>
      <c r="BF11" s="16" t="s">
        <v>4258</v>
      </c>
      <c r="BG11" s="15">
        <v>8269</v>
      </c>
      <c r="BH11" s="16" t="s">
        <v>4259</v>
      </c>
      <c r="BI11" s="20">
        <v>1.1797249999999999</v>
      </c>
      <c r="BJ11" s="16" t="s">
        <v>4258</v>
      </c>
      <c r="BK11" s="15">
        <v>20</v>
      </c>
      <c r="BL11" s="16" t="s">
        <v>4259</v>
      </c>
      <c r="BM11" s="20">
        <v>1.431182</v>
      </c>
      <c r="BN11" s="16" t="s">
        <v>4258</v>
      </c>
      <c r="BO11" s="15">
        <v>6</v>
      </c>
      <c r="BP11" s="16" t="s">
        <v>4259</v>
      </c>
      <c r="BQ11" s="20">
        <v>1.2658039999999999</v>
      </c>
      <c r="BR11" s="16" t="s">
        <v>4258</v>
      </c>
      <c r="BS11" s="15">
        <v>152</v>
      </c>
      <c r="BT11" s="16" t="s">
        <v>4259</v>
      </c>
      <c r="BU11" s="20">
        <v>1.2091050000000001</v>
      </c>
      <c r="BV11" s="16" t="s">
        <v>4260</v>
      </c>
      <c r="BW11" s="15">
        <v>8269</v>
      </c>
      <c r="BX11" s="16" t="s">
        <v>4261</v>
      </c>
      <c r="BY11" s="20">
        <v>1.2124900000000001</v>
      </c>
      <c r="BZ11" s="16" t="s">
        <v>4260</v>
      </c>
      <c r="CA11" s="15">
        <v>33</v>
      </c>
      <c r="CB11" s="16" t="s">
        <v>4261</v>
      </c>
      <c r="CC11" s="20">
        <v>1.521093</v>
      </c>
      <c r="CD11" s="16" t="s">
        <v>4260</v>
      </c>
      <c r="CE11" s="15">
        <v>21</v>
      </c>
      <c r="CF11" s="16" t="s">
        <v>4261</v>
      </c>
      <c r="CG11" s="20">
        <v>1.393351</v>
      </c>
      <c r="CH11" s="16" t="s">
        <v>4260</v>
      </c>
      <c r="CI11" s="15">
        <v>186</v>
      </c>
      <c r="CJ11" s="16" t="s">
        <v>4261</v>
      </c>
      <c r="CK11" s="20">
        <v>1.247544</v>
      </c>
      <c r="CL11" s="16" t="s">
        <v>4792</v>
      </c>
      <c r="CM11" s="15">
        <f>SUM(A2L304C10)/A2L304C1</f>
        <v>8541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0</v>
      </c>
      <c r="H12" s="16" t="s">
        <v>4253</v>
      </c>
      <c r="I12" s="20">
        <v>0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0</v>
      </c>
      <c r="P12" s="16" t="s">
        <v>4253</v>
      </c>
      <c r="Q12" s="20">
        <v>0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0</v>
      </c>
      <c r="X12" s="16" t="s">
        <v>4252</v>
      </c>
      <c r="Y12" s="15">
        <v>0</v>
      </c>
      <c r="Z12" s="16" t="s">
        <v>4254</v>
      </c>
      <c r="AA12" s="15">
        <v>0</v>
      </c>
      <c r="AB12" s="16" t="s">
        <v>4255</v>
      </c>
      <c r="AC12" s="20">
        <v>0</v>
      </c>
      <c r="AD12" s="16" t="s">
        <v>4254</v>
      </c>
      <c r="AE12" s="15">
        <v>0</v>
      </c>
      <c r="AF12" s="16" t="s">
        <v>4255</v>
      </c>
      <c r="AG12" s="20">
        <v>0</v>
      </c>
      <c r="AH12" s="16" t="s">
        <v>4254</v>
      </c>
      <c r="AI12" s="15">
        <v>0</v>
      </c>
      <c r="AJ12" s="16" t="s">
        <v>4255</v>
      </c>
      <c r="AK12" s="20">
        <v>0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0</v>
      </c>
      <c r="AR12" s="16" t="s">
        <v>4257</v>
      </c>
      <c r="AS12" s="20">
        <v>0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0</v>
      </c>
      <c r="AZ12" s="16" t="s">
        <v>4257</v>
      </c>
      <c r="BA12" s="20">
        <v>0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0</v>
      </c>
      <c r="BH12" s="16" t="s">
        <v>4259</v>
      </c>
      <c r="BI12" s="20">
        <v>0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0</v>
      </c>
      <c r="BP12" s="16" t="s">
        <v>4259</v>
      </c>
      <c r="BQ12" s="20">
        <v>0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0</v>
      </c>
      <c r="BX12" s="16" t="s">
        <v>4261</v>
      </c>
      <c r="BY12" s="20">
        <v>0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0</v>
      </c>
      <c r="CF12" s="16" t="s">
        <v>4261</v>
      </c>
      <c r="CG12" s="20">
        <v>0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4793</v>
      </c>
      <c r="CM12" s="15">
        <f>SUM(A2L305C10)/A2L305C1</f>
        <v>0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0</v>
      </c>
      <c r="H13" s="16" t="s">
        <v>4253</v>
      </c>
      <c r="I13" s="20">
        <v>0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0</v>
      </c>
      <c r="X13" s="16" t="s">
        <v>4252</v>
      </c>
      <c r="Y13" s="15">
        <v>0</v>
      </c>
      <c r="Z13" s="16" t="s">
        <v>4254</v>
      </c>
      <c r="AA13" s="15">
        <v>0</v>
      </c>
      <c r="AB13" s="16" t="s">
        <v>4255</v>
      </c>
      <c r="AC13" s="20">
        <v>0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0</v>
      </c>
      <c r="AR13" s="16" t="s">
        <v>4257</v>
      </c>
      <c r="AS13" s="20">
        <v>0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0</v>
      </c>
      <c r="BH13" s="16" t="s">
        <v>4259</v>
      </c>
      <c r="BI13" s="20">
        <v>0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0</v>
      </c>
      <c r="BX13" s="16" t="s">
        <v>4261</v>
      </c>
      <c r="BY13" s="20">
        <v>0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4794</v>
      </c>
      <c r="CM13" s="15">
        <f>SUM(A2L306C10)/A2L306C1</f>
        <v>0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0</v>
      </c>
      <c r="H14" s="16" t="s">
        <v>4253</v>
      </c>
      <c r="I14" s="20">
        <v>0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0</v>
      </c>
      <c r="P14" s="16" t="s">
        <v>4253</v>
      </c>
      <c r="Q14" s="20">
        <v>0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0</v>
      </c>
      <c r="X14" s="16" t="s">
        <v>4252</v>
      </c>
      <c r="Y14" s="15">
        <v>0</v>
      </c>
      <c r="Z14" s="16" t="s">
        <v>4254</v>
      </c>
      <c r="AA14" s="15">
        <v>0</v>
      </c>
      <c r="AB14" s="16" t="s">
        <v>4255</v>
      </c>
      <c r="AC14" s="20">
        <v>0</v>
      </c>
      <c r="AD14" s="16" t="s">
        <v>4254</v>
      </c>
      <c r="AE14" s="15">
        <v>0</v>
      </c>
      <c r="AF14" s="16" t="s">
        <v>4255</v>
      </c>
      <c r="AG14" s="20">
        <v>0</v>
      </c>
      <c r="AH14" s="16" t="s">
        <v>4254</v>
      </c>
      <c r="AI14" s="15">
        <v>0</v>
      </c>
      <c r="AJ14" s="16" t="s">
        <v>4255</v>
      </c>
      <c r="AK14" s="20">
        <v>0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0</v>
      </c>
      <c r="AR14" s="16" t="s">
        <v>4257</v>
      </c>
      <c r="AS14" s="20">
        <v>0</v>
      </c>
      <c r="AT14" s="16" t="s">
        <v>4256</v>
      </c>
      <c r="AU14" s="15">
        <v>0</v>
      </c>
      <c r="AV14" s="16" t="s">
        <v>4257</v>
      </c>
      <c r="AW14" s="20">
        <v>0</v>
      </c>
      <c r="AX14" s="16" t="s">
        <v>4256</v>
      </c>
      <c r="AY14" s="15">
        <v>0</v>
      </c>
      <c r="AZ14" s="16" t="s">
        <v>4257</v>
      </c>
      <c r="BA14" s="20">
        <v>0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0</v>
      </c>
      <c r="BH14" s="16" t="s">
        <v>4259</v>
      </c>
      <c r="BI14" s="20">
        <v>0</v>
      </c>
      <c r="BJ14" s="16" t="s">
        <v>4258</v>
      </c>
      <c r="BK14" s="15">
        <v>0</v>
      </c>
      <c r="BL14" s="16" t="s">
        <v>4259</v>
      </c>
      <c r="BM14" s="20">
        <v>0</v>
      </c>
      <c r="BN14" s="16" t="s">
        <v>4258</v>
      </c>
      <c r="BO14" s="15">
        <v>0</v>
      </c>
      <c r="BP14" s="16" t="s">
        <v>4259</v>
      </c>
      <c r="BQ14" s="20">
        <v>0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0</v>
      </c>
      <c r="BX14" s="16" t="s">
        <v>4261</v>
      </c>
      <c r="BY14" s="20">
        <v>0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0</v>
      </c>
      <c r="CF14" s="16" t="s">
        <v>4261</v>
      </c>
      <c r="CG14" s="20">
        <v>0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0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16861</v>
      </c>
      <c r="H15" s="16" t="s">
        <v>4253</v>
      </c>
      <c r="I15" s="20">
        <v>1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16861</v>
      </c>
      <c r="X15" s="16" t="s">
        <v>4252</v>
      </c>
      <c r="Y15" s="15">
        <v>16861</v>
      </c>
      <c r="Z15" s="16" t="s">
        <v>4254</v>
      </c>
      <c r="AA15" s="15">
        <v>17106</v>
      </c>
      <c r="AB15" s="16" t="s">
        <v>4255</v>
      </c>
      <c r="AC15" s="20">
        <v>0.96293399999999996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15758</v>
      </c>
      <c r="AR15" s="16" t="s">
        <v>4257</v>
      </c>
      <c r="AS15" s="20">
        <v>1.100865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14727</v>
      </c>
      <c r="BH15" s="16" t="s">
        <v>4259</v>
      </c>
      <c r="BI15" s="20">
        <v>1.1797249999999999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14209</v>
      </c>
      <c r="BX15" s="16" t="s">
        <v>4261</v>
      </c>
      <c r="BY15" s="20">
        <v>1.2124900000000001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4796</v>
      </c>
      <c r="CM15" s="15">
        <f>SUM(A2L308C10)/A2L308C1</f>
        <v>16861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259802</v>
      </c>
      <c r="L16" s="16" t="s">
        <v>4253</v>
      </c>
      <c r="M16" s="20">
        <v>1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259802</v>
      </c>
      <c r="X16" s="16" t="s">
        <v>4252</v>
      </c>
      <c r="Y16" s="15">
        <v>259802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302748</v>
      </c>
      <c r="AF16" s="16" t="s">
        <v>4255</v>
      </c>
      <c r="AG16" s="20">
        <v>0.87886430000000004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389722</v>
      </c>
      <c r="AV16" s="16" t="s">
        <v>4257</v>
      </c>
      <c r="AW16" s="20">
        <v>0.7242383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220952</v>
      </c>
      <c r="BL16" s="16" t="s">
        <v>4259</v>
      </c>
      <c r="BM16" s="20">
        <v>1.2852920000000001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136063</v>
      </c>
      <c r="CB16" s="16" t="s">
        <v>4261</v>
      </c>
      <c r="CC16" s="20">
        <v>1.887534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259802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8862</v>
      </c>
      <c r="H18" s="16" t="s">
        <v>4253</v>
      </c>
      <c r="I18" s="20">
        <v>1</v>
      </c>
      <c r="J18" s="16" t="s">
        <v>4252</v>
      </c>
      <c r="K18" s="15">
        <v>0</v>
      </c>
      <c r="L18" s="16" t="s">
        <v>4253</v>
      </c>
      <c r="M18" s="20">
        <v>0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8862</v>
      </c>
      <c r="X18" s="16" t="s">
        <v>4252</v>
      </c>
      <c r="Y18" s="15">
        <v>8862</v>
      </c>
      <c r="Z18" s="16" t="s">
        <v>4254</v>
      </c>
      <c r="AA18" s="15">
        <v>10983</v>
      </c>
      <c r="AB18" s="16" t="s">
        <v>4255</v>
      </c>
      <c r="AC18" s="20">
        <v>0.96293399999999996</v>
      </c>
      <c r="AD18" s="16" t="s">
        <v>4254</v>
      </c>
      <c r="AE18" s="15">
        <v>0</v>
      </c>
      <c r="AF18" s="16" t="s">
        <v>4255</v>
      </c>
      <c r="AG18" s="20">
        <v>0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5">
        <v>9693</v>
      </c>
      <c r="AR18" s="16" t="s">
        <v>4257</v>
      </c>
      <c r="AS18" s="20">
        <v>1.100865</v>
      </c>
      <c r="AT18" s="16" t="s">
        <v>4256</v>
      </c>
      <c r="AU18" s="15">
        <v>0</v>
      </c>
      <c r="AV18" s="16" t="s">
        <v>4257</v>
      </c>
      <c r="AW18" s="20">
        <v>0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5">
        <v>8577</v>
      </c>
      <c r="BH18" s="16" t="s">
        <v>4259</v>
      </c>
      <c r="BI18" s="20">
        <v>1.1797249999999999</v>
      </c>
      <c r="BJ18" s="16" t="s">
        <v>4258</v>
      </c>
      <c r="BK18" s="15">
        <v>0</v>
      </c>
      <c r="BL18" s="16" t="s">
        <v>4259</v>
      </c>
      <c r="BM18" s="20">
        <v>0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5">
        <v>8172</v>
      </c>
      <c r="BX18" s="16" t="s">
        <v>4261</v>
      </c>
      <c r="BY18" s="20">
        <v>1.2124900000000001</v>
      </c>
      <c r="BZ18" s="16" t="s">
        <v>4260</v>
      </c>
      <c r="CA18" s="15">
        <v>0</v>
      </c>
      <c r="CB18" s="16" t="s">
        <v>4261</v>
      </c>
      <c r="CC18" s="20">
        <v>0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4799</v>
      </c>
      <c r="CM18" s="15">
        <f>SUM(A2L311C10)/A2L311C1</f>
        <v>8862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33</v>
      </c>
      <c r="H20" s="16" t="s">
        <v>4253</v>
      </c>
      <c r="I20" s="20">
        <v>1</v>
      </c>
      <c r="J20" s="16" t="s">
        <v>4252</v>
      </c>
      <c r="K20" s="15">
        <v>971</v>
      </c>
      <c r="L20" s="16" t="s">
        <v>4253</v>
      </c>
      <c r="M20" s="20">
        <v>1</v>
      </c>
      <c r="N20" s="16" t="s">
        <v>4252</v>
      </c>
      <c r="O20" s="15">
        <v>5461</v>
      </c>
      <c r="P20" s="16" t="s">
        <v>4253</v>
      </c>
      <c r="Q20" s="20">
        <v>1</v>
      </c>
      <c r="R20" s="16" t="s">
        <v>4252</v>
      </c>
      <c r="S20" s="15">
        <v>3754</v>
      </c>
      <c r="T20" s="16" t="s">
        <v>4253</v>
      </c>
      <c r="U20" s="20">
        <v>1</v>
      </c>
      <c r="V20" s="16" t="s">
        <v>4252</v>
      </c>
      <c r="W20" s="15">
        <v>10219</v>
      </c>
      <c r="X20" s="16" t="s">
        <v>4252</v>
      </c>
      <c r="Y20" s="15">
        <v>10219</v>
      </c>
      <c r="Z20" s="16" t="s">
        <v>4254</v>
      </c>
      <c r="AA20" s="15">
        <v>0</v>
      </c>
      <c r="AB20" s="16" t="s">
        <v>4255</v>
      </c>
      <c r="AC20" s="20">
        <v>0</v>
      </c>
      <c r="AD20" s="16" t="s">
        <v>4254</v>
      </c>
      <c r="AE20" s="15">
        <v>547</v>
      </c>
      <c r="AF20" s="16" t="s">
        <v>4255</v>
      </c>
      <c r="AG20" s="20">
        <v>1.07901</v>
      </c>
      <c r="AH20" s="16" t="s">
        <v>4254</v>
      </c>
      <c r="AI20" s="15">
        <v>2389</v>
      </c>
      <c r="AJ20" s="16" t="s">
        <v>4255</v>
      </c>
      <c r="AK20" s="20">
        <v>0.90467889999999995</v>
      </c>
      <c r="AL20" s="16" t="s">
        <v>4254</v>
      </c>
      <c r="AM20" s="15">
        <v>527</v>
      </c>
      <c r="AN20" s="16" t="s">
        <v>4255</v>
      </c>
      <c r="AO20" s="20">
        <v>0.9774699</v>
      </c>
      <c r="AP20" s="16" t="s">
        <v>4256</v>
      </c>
      <c r="AQ20" s="15">
        <v>0</v>
      </c>
      <c r="AR20" s="16" t="s">
        <v>4257</v>
      </c>
      <c r="AS20" s="20">
        <v>0</v>
      </c>
      <c r="AT20" s="16" t="s">
        <v>4256</v>
      </c>
      <c r="AU20" s="15">
        <v>774</v>
      </c>
      <c r="AV20" s="16" t="s">
        <v>4257</v>
      </c>
      <c r="AW20" s="20">
        <v>1.215325</v>
      </c>
      <c r="AX20" s="16" t="s">
        <v>4256</v>
      </c>
      <c r="AY20" s="15">
        <v>6428</v>
      </c>
      <c r="AZ20" s="16" t="s">
        <v>4257</v>
      </c>
      <c r="BA20" s="20">
        <v>0.95526610000000001</v>
      </c>
      <c r="BB20" s="16" t="s">
        <v>4256</v>
      </c>
      <c r="BC20" s="15">
        <v>801</v>
      </c>
      <c r="BD20" s="16" t="s">
        <v>4257</v>
      </c>
      <c r="BE20" s="20">
        <v>1.11528</v>
      </c>
      <c r="BF20" s="16" t="s">
        <v>4258</v>
      </c>
      <c r="BG20" s="15">
        <v>0</v>
      </c>
      <c r="BH20" s="16" t="s">
        <v>4259</v>
      </c>
      <c r="BI20" s="20">
        <v>0</v>
      </c>
      <c r="BJ20" s="16" t="s">
        <v>4258</v>
      </c>
      <c r="BK20" s="15">
        <v>55</v>
      </c>
      <c r="BL20" s="16" t="s">
        <v>4259</v>
      </c>
      <c r="BM20" s="20">
        <v>1.431182</v>
      </c>
      <c r="BN20" s="16" t="s">
        <v>4258</v>
      </c>
      <c r="BO20" s="15">
        <v>3166</v>
      </c>
      <c r="BP20" s="16" t="s">
        <v>4259</v>
      </c>
      <c r="BQ20" s="20">
        <v>1.2658039999999999</v>
      </c>
      <c r="BR20" s="16" t="s">
        <v>4258</v>
      </c>
      <c r="BS20" s="15">
        <v>1049</v>
      </c>
      <c r="BT20" s="16" t="s">
        <v>4259</v>
      </c>
      <c r="BU20" s="20">
        <v>1.2091050000000001</v>
      </c>
      <c r="BV20" s="16" t="s">
        <v>4260</v>
      </c>
      <c r="BW20" s="15">
        <v>30</v>
      </c>
      <c r="BX20" s="16" t="s">
        <v>4261</v>
      </c>
      <c r="BY20" s="20">
        <v>1.2124900000000001</v>
      </c>
      <c r="BZ20" s="16" t="s">
        <v>4260</v>
      </c>
      <c r="CA20" s="15">
        <v>265</v>
      </c>
      <c r="CB20" s="16" t="s">
        <v>4261</v>
      </c>
      <c r="CC20" s="20">
        <v>1.521093</v>
      </c>
      <c r="CD20" s="16" t="s">
        <v>4260</v>
      </c>
      <c r="CE20" s="15">
        <v>5321</v>
      </c>
      <c r="CF20" s="16" t="s">
        <v>4261</v>
      </c>
      <c r="CG20" s="20">
        <v>1.393351</v>
      </c>
      <c r="CH20" s="16" t="s">
        <v>4260</v>
      </c>
      <c r="CI20" s="15">
        <v>123</v>
      </c>
      <c r="CJ20" s="16" t="s">
        <v>4261</v>
      </c>
      <c r="CK20" s="20">
        <v>1.247544</v>
      </c>
      <c r="CL20" s="16" t="s">
        <v>4801</v>
      </c>
      <c r="CM20" s="15">
        <f>SUM(A2L313C10)/A2L313C1</f>
        <v>10219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120504</v>
      </c>
      <c r="T21" s="16" t="s">
        <v>4253</v>
      </c>
      <c r="U21" s="20">
        <v>1</v>
      </c>
      <c r="V21" s="16" t="s">
        <v>4252</v>
      </c>
      <c r="W21" s="15">
        <v>120504</v>
      </c>
      <c r="X21" s="16" t="s">
        <v>4252</v>
      </c>
      <c r="Y21" s="15">
        <v>120504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114922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119899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97504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92322</v>
      </c>
      <c r="CJ21" s="16" t="s">
        <v>4261</v>
      </c>
      <c r="CK21" s="20">
        <v>1.247544</v>
      </c>
      <c r="CL21" s="16" t="s">
        <v>4802</v>
      </c>
      <c r="CM21" s="15">
        <f>SUM(A2L314C10)/A2L314C1</f>
        <v>120504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7043</v>
      </c>
      <c r="T22" s="16" t="s">
        <v>4253</v>
      </c>
      <c r="U22" s="20">
        <v>1</v>
      </c>
      <c r="V22" s="16" t="s">
        <v>4252</v>
      </c>
      <c r="W22" s="15">
        <v>7043</v>
      </c>
      <c r="X22" s="16" t="s">
        <v>4252</v>
      </c>
      <c r="Y22" s="15">
        <v>7043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5930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9842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7645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5746</v>
      </c>
      <c r="CJ22" s="16" t="s">
        <v>4261</v>
      </c>
      <c r="CK22" s="20">
        <v>1.247544</v>
      </c>
      <c r="CL22" s="16" t="s">
        <v>4803</v>
      </c>
      <c r="CM22" s="15">
        <f>SUM(A2L315C10)/A2L315C1</f>
        <v>7043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16842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16842</v>
      </c>
      <c r="X23" s="16" t="s">
        <v>4252</v>
      </c>
      <c r="Y23" s="15">
        <v>16842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7058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7934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5608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7121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16842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6238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6238</v>
      </c>
      <c r="X24" s="16" t="s">
        <v>4252</v>
      </c>
      <c r="Y24" s="15">
        <v>6238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8643</v>
      </c>
      <c r="AJ24" s="16" t="s">
        <v>4255</v>
      </c>
      <c r="AK24" s="20">
        <v>0.90467889999999995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6356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5710</v>
      </c>
      <c r="BP24" s="16" t="s">
        <v>4259</v>
      </c>
      <c r="BQ24" s="20">
        <v>1.2658039999999999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5359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6238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1630</v>
      </c>
      <c r="H25" s="16" t="s">
        <v>4253</v>
      </c>
      <c r="I25" s="20">
        <v>1</v>
      </c>
      <c r="J25" s="16" t="s">
        <v>4252</v>
      </c>
      <c r="K25" s="15">
        <v>533</v>
      </c>
      <c r="L25" s="16" t="s">
        <v>4253</v>
      </c>
      <c r="M25" s="20">
        <v>1</v>
      </c>
      <c r="N25" s="16" t="s">
        <v>4252</v>
      </c>
      <c r="O25" s="15">
        <v>244</v>
      </c>
      <c r="P25" s="16" t="s">
        <v>4253</v>
      </c>
      <c r="Q25" s="20">
        <v>1</v>
      </c>
      <c r="R25" s="16" t="s">
        <v>4252</v>
      </c>
      <c r="S25" s="15">
        <v>149</v>
      </c>
      <c r="T25" s="16" t="s">
        <v>4253</v>
      </c>
      <c r="U25" s="20">
        <v>1</v>
      </c>
      <c r="V25" s="16" t="s">
        <v>4252</v>
      </c>
      <c r="W25" s="15">
        <v>2556</v>
      </c>
      <c r="X25" s="16" t="s">
        <v>4252</v>
      </c>
      <c r="Y25" s="15">
        <v>2556</v>
      </c>
      <c r="Z25" s="16" t="s">
        <v>4254</v>
      </c>
      <c r="AA25" s="15">
        <v>1584</v>
      </c>
      <c r="AB25" s="16" t="s">
        <v>4255</v>
      </c>
      <c r="AC25" s="20">
        <v>0.96293399999999996</v>
      </c>
      <c r="AD25" s="16" t="s">
        <v>4254</v>
      </c>
      <c r="AE25" s="15">
        <v>534</v>
      </c>
      <c r="AF25" s="16" t="s">
        <v>4255</v>
      </c>
      <c r="AG25" s="20">
        <v>1.07901</v>
      </c>
      <c r="AH25" s="16" t="s">
        <v>4254</v>
      </c>
      <c r="AI25" s="15">
        <v>309</v>
      </c>
      <c r="AJ25" s="16" t="s">
        <v>4255</v>
      </c>
      <c r="AK25" s="20">
        <v>0.90467889999999995</v>
      </c>
      <c r="AL25" s="16" t="s">
        <v>4254</v>
      </c>
      <c r="AM25" s="15">
        <v>167</v>
      </c>
      <c r="AN25" s="16" t="s">
        <v>4255</v>
      </c>
      <c r="AO25" s="20">
        <v>0.9774699</v>
      </c>
      <c r="AP25" s="16" t="s">
        <v>4256</v>
      </c>
      <c r="AQ25" s="15">
        <v>1541</v>
      </c>
      <c r="AR25" s="16" t="s">
        <v>4257</v>
      </c>
      <c r="AS25" s="20">
        <v>1.100865</v>
      </c>
      <c r="AT25" s="16" t="s">
        <v>4256</v>
      </c>
      <c r="AU25" s="15">
        <v>440</v>
      </c>
      <c r="AV25" s="16" t="s">
        <v>4257</v>
      </c>
      <c r="AW25" s="20">
        <v>1.215325</v>
      </c>
      <c r="AX25" s="16" t="s">
        <v>4256</v>
      </c>
      <c r="AY25" s="15">
        <v>268</v>
      </c>
      <c r="AZ25" s="16" t="s">
        <v>4257</v>
      </c>
      <c r="BA25" s="20">
        <v>0.95526610000000001</v>
      </c>
      <c r="BB25" s="16" t="s">
        <v>4256</v>
      </c>
      <c r="BC25" s="15">
        <v>96</v>
      </c>
      <c r="BD25" s="16" t="s">
        <v>4257</v>
      </c>
      <c r="BE25" s="20">
        <v>1.11528</v>
      </c>
      <c r="BF25" s="16" t="s">
        <v>4258</v>
      </c>
      <c r="BG25" s="15">
        <v>1447</v>
      </c>
      <c r="BH25" s="16" t="s">
        <v>4259</v>
      </c>
      <c r="BI25" s="20">
        <v>1.1797249999999999</v>
      </c>
      <c r="BJ25" s="16" t="s">
        <v>4258</v>
      </c>
      <c r="BK25" s="15">
        <v>405</v>
      </c>
      <c r="BL25" s="16" t="s">
        <v>4259</v>
      </c>
      <c r="BM25" s="20">
        <v>1.431182</v>
      </c>
      <c r="BN25" s="16" t="s">
        <v>4258</v>
      </c>
      <c r="BO25" s="15">
        <v>354</v>
      </c>
      <c r="BP25" s="16" t="s">
        <v>4259</v>
      </c>
      <c r="BQ25" s="20">
        <v>1.2658039999999999</v>
      </c>
      <c r="BR25" s="16" t="s">
        <v>4258</v>
      </c>
      <c r="BS25" s="15">
        <v>43</v>
      </c>
      <c r="BT25" s="16" t="s">
        <v>4259</v>
      </c>
      <c r="BU25" s="20">
        <v>1.2091050000000001</v>
      </c>
      <c r="BV25" s="16" t="s">
        <v>4260</v>
      </c>
      <c r="BW25" s="15">
        <v>1521</v>
      </c>
      <c r="BX25" s="16" t="s">
        <v>4261</v>
      </c>
      <c r="BY25" s="20">
        <v>1.2124900000000001</v>
      </c>
      <c r="BZ25" s="16" t="s">
        <v>4260</v>
      </c>
      <c r="CA25" s="15">
        <v>443</v>
      </c>
      <c r="CB25" s="16" t="s">
        <v>4261</v>
      </c>
      <c r="CC25" s="20">
        <v>1.521093</v>
      </c>
      <c r="CD25" s="16" t="s">
        <v>4260</v>
      </c>
      <c r="CE25" s="15">
        <v>482</v>
      </c>
      <c r="CF25" s="16" t="s">
        <v>4261</v>
      </c>
      <c r="CG25" s="20">
        <v>1.393351</v>
      </c>
      <c r="CH25" s="16" t="s">
        <v>4260</v>
      </c>
      <c r="CI25" s="15">
        <v>37</v>
      </c>
      <c r="CJ25" s="16" t="s">
        <v>4261</v>
      </c>
      <c r="CK25" s="20">
        <v>1.247544</v>
      </c>
      <c r="CL25" s="16" t="s">
        <v>4806</v>
      </c>
      <c r="CM25" s="15">
        <f>SUM(A2L318C10)/A2L318C1</f>
        <v>2556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298755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262681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40941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131909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734286</v>
      </c>
      <c r="X26" s="16" t="s">
        <v>4812</v>
      </c>
      <c r="Y26" s="17">
        <f>SUM(A2L301C11:A2L318C11)-2*SUM(A2L317C11)</f>
        <v>734286</v>
      </c>
      <c r="Z26" s="16" t="s">
        <v>4813</v>
      </c>
      <c r="AA26" s="17">
        <f>SUM(A2L301C12:A2L318C12)-2*SUM(A2L317C12)</f>
        <v>291254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305057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25430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122507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270824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392230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31753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131056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240260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222361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24365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106768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229546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137660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27234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98594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734286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0</v>
      </c>
      <c r="H27" s="16" t="s">
        <v>4253</v>
      </c>
      <c r="I27" s="20">
        <v>0</v>
      </c>
      <c r="J27" s="16" t="s">
        <v>4252</v>
      </c>
      <c r="K27" s="15">
        <v>160</v>
      </c>
      <c r="L27" s="16" t="s">
        <v>4253</v>
      </c>
      <c r="M27" s="20">
        <v>1</v>
      </c>
      <c r="N27" s="16" t="s">
        <v>4252</v>
      </c>
      <c r="O27" s="15">
        <v>17</v>
      </c>
      <c r="P27" s="16" t="s">
        <v>4253</v>
      </c>
      <c r="Q27" s="20">
        <v>1</v>
      </c>
      <c r="R27" s="16" t="s">
        <v>4252</v>
      </c>
      <c r="S27" s="15">
        <v>8</v>
      </c>
      <c r="T27" s="16" t="s">
        <v>4253</v>
      </c>
      <c r="U27" s="20">
        <v>1</v>
      </c>
      <c r="V27" s="16" t="s">
        <v>4252</v>
      </c>
      <c r="W27" s="15">
        <v>185</v>
      </c>
      <c r="X27" s="16" t="s">
        <v>4252</v>
      </c>
      <c r="Y27" s="15">
        <v>185</v>
      </c>
      <c r="Z27" s="16" t="s">
        <v>4254</v>
      </c>
      <c r="AA27" s="15">
        <v>87</v>
      </c>
      <c r="AB27" s="16" t="s">
        <v>4255</v>
      </c>
      <c r="AC27" s="20">
        <v>0.96293399999999996</v>
      </c>
      <c r="AD27" s="16" t="s">
        <v>4254</v>
      </c>
      <c r="AE27" s="15">
        <v>158</v>
      </c>
      <c r="AF27" s="16" t="s">
        <v>4255</v>
      </c>
      <c r="AG27" s="20">
        <v>1.07901</v>
      </c>
      <c r="AH27" s="16" t="s">
        <v>4254</v>
      </c>
      <c r="AI27" s="15">
        <v>59</v>
      </c>
      <c r="AJ27" s="16" t="s">
        <v>4255</v>
      </c>
      <c r="AK27" s="20">
        <v>0.90467889999999995</v>
      </c>
      <c r="AL27" s="16" t="s">
        <v>4254</v>
      </c>
      <c r="AM27" s="15">
        <v>10</v>
      </c>
      <c r="AN27" s="16" t="s">
        <v>4255</v>
      </c>
      <c r="AO27" s="20">
        <v>0.9774699</v>
      </c>
      <c r="AP27" s="16" t="s">
        <v>4256</v>
      </c>
      <c r="AQ27" s="15">
        <v>162</v>
      </c>
      <c r="AR27" s="16" t="s">
        <v>4257</v>
      </c>
      <c r="AS27" s="20">
        <v>1.100865</v>
      </c>
      <c r="AT27" s="16" t="s">
        <v>4256</v>
      </c>
      <c r="AU27" s="15">
        <v>191</v>
      </c>
      <c r="AV27" s="16" t="s">
        <v>4257</v>
      </c>
      <c r="AW27" s="20">
        <v>1.215325</v>
      </c>
      <c r="AX27" s="16" t="s">
        <v>4256</v>
      </c>
      <c r="AY27" s="15">
        <v>59</v>
      </c>
      <c r="AZ27" s="16" t="s">
        <v>4257</v>
      </c>
      <c r="BA27" s="20">
        <v>0.95526610000000001</v>
      </c>
      <c r="BB27" s="16" t="s">
        <v>4256</v>
      </c>
      <c r="BC27" s="15">
        <v>4</v>
      </c>
      <c r="BD27" s="16" t="s">
        <v>4257</v>
      </c>
      <c r="BE27" s="20">
        <v>1.11528</v>
      </c>
      <c r="BF27" s="16" t="s">
        <v>4258</v>
      </c>
      <c r="BG27" s="15">
        <v>252</v>
      </c>
      <c r="BH27" s="16" t="s">
        <v>4259</v>
      </c>
      <c r="BI27" s="20">
        <v>1.1797249999999999</v>
      </c>
      <c r="BJ27" s="16" t="s">
        <v>4258</v>
      </c>
      <c r="BK27" s="15">
        <v>110</v>
      </c>
      <c r="BL27" s="16" t="s">
        <v>4259</v>
      </c>
      <c r="BM27" s="20">
        <v>1.431182</v>
      </c>
      <c r="BN27" s="16" t="s">
        <v>4258</v>
      </c>
      <c r="BO27" s="15">
        <v>78</v>
      </c>
      <c r="BP27" s="16" t="s">
        <v>4259</v>
      </c>
      <c r="BQ27" s="20">
        <v>1.2658039999999999</v>
      </c>
      <c r="BR27" s="16" t="s">
        <v>4258</v>
      </c>
      <c r="BS27" s="15">
        <v>5</v>
      </c>
      <c r="BT27" s="16" t="s">
        <v>4259</v>
      </c>
      <c r="BU27" s="20">
        <v>1.2091050000000001</v>
      </c>
      <c r="BV27" s="16" t="s">
        <v>4260</v>
      </c>
      <c r="BW27" s="15">
        <v>176</v>
      </c>
      <c r="BX27" s="16" t="s">
        <v>4261</v>
      </c>
      <c r="BY27" s="20">
        <v>1.2124900000000001</v>
      </c>
      <c r="BZ27" s="16" t="s">
        <v>4260</v>
      </c>
      <c r="CA27" s="15">
        <v>83</v>
      </c>
      <c r="CB27" s="16" t="s">
        <v>4261</v>
      </c>
      <c r="CC27" s="20">
        <v>1.521093</v>
      </c>
      <c r="CD27" s="16" t="s">
        <v>4260</v>
      </c>
      <c r="CE27" s="15">
        <v>66</v>
      </c>
      <c r="CF27" s="16" t="s">
        <v>4261</v>
      </c>
      <c r="CG27" s="20">
        <v>1.393351</v>
      </c>
      <c r="CH27" s="16" t="s">
        <v>4260</v>
      </c>
      <c r="CI27" s="15">
        <v>19</v>
      </c>
      <c r="CJ27" s="16" t="s">
        <v>4261</v>
      </c>
      <c r="CK27" s="20">
        <v>1.247544</v>
      </c>
      <c r="CL27" s="16" t="s">
        <v>4830</v>
      </c>
      <c r="CM27" s="15">
        <f>SUM(A2L320C10)/A2L320C1</f>
        <v>185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73774</v>
      </c>
      <c r="H28" s="16" t="s">
        <v>4253</v>
      </c>
      <c r="I28" s="20">
        <v>1</v>
      </c>
      <c r="J28" s="16" t="s">
        <v>4252</v>
      </c>
      <c r="K28" s="15">
        <v>1275</v>
      </c>
      <c r="L28" s="16" t="s">
        <v>4253</v>
      </c>
      <c r="M28" s="20">
        <v>1</v>
      </c>
      <c r="N28" s="16" t="s">
        <v>4252</v>
      </c>
      <c r="O28" s="15">
        <v>4073</v>
      </c>
      <c r="P28" s="16" t="s">
        <v>4253</v>
      </c>
      <c r="Q28" s="20">
        <v>1</v>
      </c>
      <c r="R28" s="16" t="s">
        <v>4252</v>
      </c>
      <c r="S28" s="15">
        <v>276</v>
      </c>
      <c r="T28" s="16" t="s">
        <v>4253</v>
      </c>
      <c r="U28" s="20">
        <v>1</v>
      </c>
      <c r="V28" s="16" t="s">
        <v>4252</v>
      </c>
      <c r="W28" s="15">
        <v>79398</v>
      </c>
      <c r="X28" s="16" t="s">
        <v>4252</v>
      </c>
      <c r="Y28" s="15">
        <v>79398</v>
      </c>
      <c r="Z28" s="16" t="s">
        <v>4254</v>
      </c>
      <c r="AA28" s="15">
        <v>72421</v>
      </c>
      <c r="AB28" s="16" t="s">
        <v>4255</v>
      </c>
      <c r="AC28" s="20">
        <v>0.96293399999999996</v>
      </c>
      <c r="AD28" s="16" t="s">
        <v>4254</v>
      </c>
      <c r="AE28" s="15">
        <v>1025</v>
      </c>
      <c r="AF28" s="16" t="s">
        <v>4255</v>
      </c>
      <c r="AG28" s="20">
        <v>1.07901</v>
      </c>
      <c r="AH28" s="16" t="s">
        <v>4254</v>
      </c>
      <c r="AI28" s="15">
        <v>4067</v>
      </c>
      <c r="AJ28" s="16" t="s">
        <v>4255</v>
      </c>
      <c r="AK28" s="20">
        <v>0.90467889999999995</v>
      </c>
      <c r="AL28" s="16" t="s">
        <v>4254</v>
      </c>
      <c r="AM28" s="15">
        <v>298</v>
      </c>
      <c r="AN28" s="16" t="s">
        <v>4255</v>
      </c>
      <c r="AO28" s="20">
        <v>0.9774699</v>
      </c>
      <c r="AP28" s="16" t="s">
        <v>4256</v>
      </c>
      <c r="AQ28" s="15">
        <v>61971</v>
      </c>
      <c r="AR28" s="16" t="s">
        <v>4257</v>
      </c>
      <c r="AS28" s="20">
        <v>1.100865</v>
      </c>
      <c r="AT28" s="16" t="s">
        <v>4256</v>
      </c>
      <c r="AU28" s="15">
        <v>1014</v>
      </c>
      <c r="AV28" s="16" t="s">
        <v>4257</v>
      </c>
      <c r="AW28" s="20">
        <v>1.215325</v>
      </c>
      <c r="AX28" s="16" t="s">
        <v>4256</v>
      </c>
      <c r="AY28" s="15">
        <v>3022</v>
      </c>
      <c r="AZ28" s="16" t="s">
        <v>4257</v>
      </c>
      <c r="BA28" s="20">
        <v>0.95526610000000001</v>
      </c>
      <c r="BB28" s="16" t="s">
        <v>4256</v>
      </c>
      <c r="BC28" s="15">
        <v>286</v>
      </c>
      <c r="BD28" s="16" t="s">
        <v>4257</v>
      </c>
      <c r="BE28" s="20">
        <v>1.11528</v>
      </c>
      <c r="BF28" s="16" t="s">
        <v>4258</v>
      </c>
      <c r="BG28" s="15">
        <v>56624</v>
      </c>
      <c r="BH28" s="16" t="s">
        <v>4259</v>
      </c>
      <c r="BI28" s="20">
        <v>1.1797249999999999</v>
      </c>
      <c r="BJ28" s="16" t="s">
        <v>4258</v>
      </c>
      <c r="BK28" s="15">
        <v>742</v>
      </c>
      <c r="BL28" s="16" t="s">
        <v>4259</v>
      </c>
      <c r="BM28" s="20">
        <v>1.431182</v>
      </c>
      <c r="BN28" s="16" t="s">
        <v>4258</v>
      </c>
      <c r="BO28" s="15">
        <v>3128</v>
      </c>
      <c r="BP28" s="16" t="s">
        <v>4259</v>
      </c>
      <c r="BQ28" s="20">
        <v>1.2658039999999999</v>
      </c>
      <c r="BR28" s="16" t="s">
        <v>4258</v>
      </c>
      <c r="BS28" s="15">
        <v>58</v>
      </c>
      <c r="BT28" s="16" t="s">
        <v>4259</v>
      </c>
      <c r="BU28" s="20">
        <v>1.2091050000000001</v>
      </c>
      <c r="BV28" s="16" t="s">
        <v>4260</v>
      </c>
      <c r="BW28" s="15">
        <v>54137</v>
      </c>
      <c r="BX28" s="16" t="s">
        <v>4261</v>
      </c>
      <c r="BY28" s="20">
        <v>1.2124900000000001</v>
      </c>
      <c r="BZ28" s="16" t="s">
        <v>4260</v>
      </c>
      <c r="CA28" s="15">
        <v>864</v>
      </c>
      <c r="CB28" s="16" t="s">
        <v>4261</v>
      </c>
      <c r="CC28" s="20">
        <v>1.521093</v>
      </c>
      <c r="CD28" s="16" t="s">
        <v>4260</v>
      </c>
      <c r="CE28" s="15">
        <v>3033</v>
      </c>
      <c r="CF28" s="16" t="s">
        <v>4261</v>
      </c>
      <c r="CG28" s="20">
        <v>1.393351</v>
      </c>
      <c r="CH28" s="16" t="s">
        <v>4260</v>
      </c>
      <c r="CI28" s="15">
        <v>0</v>
      </c>
      <c r="CJ28" s="16" t="s">
        <v>4261</v>
      </c>
      <c r="CK28" s="20">
        <v>0</v>
      </c>
      <c r="CL28" s="16" t="s">
        <v>4831</v>
      </c>
      <c r="CM28" s="15">
        <f>SUM(A2L321C10)/A2L321C1</f>
        <v>79398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12967</v>
      </c>
      <c r="H29" s="16" t="s">
        <v>4253</v>
      </c>
      <c r="I29" s="20">
        <v>1</v>
      </c>
      <c r="J29" s="16" t="s">
        <v>4252</v>
      </c>
      <c r="K29" s="15">
        <v>0</v>
      </c>
      <c r="L29" s="16" t="s">
        <v>4253</v>
      </c>
      <c r="M29" s="20">
        <v>0</v>
      </c>
      <c r="N29" s="16" t="s">
        <v>4252</v>
      </c>
      <c r="O29" s="15">
        <v>0</v>
      </c>
      <c r="P29" s="16" t="s">
        <v>4253</v>
      </c>
      <c r="Q29" s="20">
        <v>0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12967</v>
      </c>
      <c r="X29" s="16" t="s">
        <v>4252</v>
      </c>
      <c r="Y29" s="15">
        <v>12967</v>
      </c>
      <c r="Z29" s="16" t="s">
        <v>4254</v>
      </c>
      <c r="AA29" s="15">
        <v>12232</v>
      </c>
      <c r="AB29" s="16" t="s">
        <v>4255</v>
      </c>
      <c r="AC29" s="20">
        <v>0.96293399999999996</v>
      </c>
      <c r="AD29" s="16" t="s">
        <v>4254</v>
      </c>
      <c r="AE29" s="15">
        <v>0</v>
      </c>
      <c r="AF29" s="16" t="s">
        <v>4255</v>
      </c>
      <c r="AG29" s="20">
        <v>0</v>
      </c>
      <c r="AH29" s="16" t="s">
        <v>4254</v>
      </c>
      <c r="AI29" s="15">
        <v>0</v>
      </c>
      <c r="AJ29" s="16" t="s">
        <v>4255</v>
      </c>
      <c r="AK29" s="20">
        <v>0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11049</v>
      </c>
      <c r="AR29" s="16" t="s">
        <v>4257</v>
      </c>
      <c r="AS29" s="20">
        <v>1.100865</v>
      </c>
      <c r="AT29" s="16" t="s">
        <v>4256</v>
      </c>
      <c r="AU29" s="15">
        <v>0</v>
      </c>
      <c r="AV29" s="16" t="s">
        <v>4257</v>
      </c>
      <c r="AW29" s="20">
        <v>0</v>
      </c>
      <c r="AX29" s="16" t="s">
        <v>4256</v>
      </c>
      <c r="AY29" s="15">
        <v>0</v>
      </c>
      <c r="AZ29" s="16" t="s">
        <v>4257</v>
      </c>
      <c r="BA29" s="20">
        <v>0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9405</v>
      </c>
      <c r="BH29" s="16" t="s">
        <v>4259</v>
      </c>
      <c r="BI29" s="20">
        <v>1.1797249999999999</v>
      </c>
      <c r="BJ29" s="16" t="s">
        <v>4258</v>
      </c>
      <c r="BK29" s="15">
        <v>0</v>
      </c>
      <c r="BL29" s="16" t="s">
        <v>4259</v>
      </c>
      <c r="BM29" s="20">
        <v>0</v>
      </c>
      <c r="BN29" s="16" t="s">
        <v>4258</v>
      </c>
      <c r="BO29" s="15">
        <v>0</v>
      </c>
      <c r="BP29" s="16" t="s">
        <v>4259</v>
      </c>
      <c r="BQ29" s="20">
        <v>0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11391</v>
      </c>
      <c r="BX29" s="16" t="s">
        <v>4261</v>
      </c>
      <c r="BY29" s="20">
        <v>1.2124900000000001</v>
      </c>
      <c r="BZ29" s="16" t="s">
        <v>4260</v>
      </c>
      <c r="CA29" s="15">
        <v>0</v>
      </c>
      <c r="CB29" s="16" t="s">
        <v>4261</v>
      </c>
      <c r="CC29" s="20">
        <v>0</v>
      </c>
      <c r="CD29" s="16" t="s">
        <v>4260</v>
      </c>
      <c r="CE29" s="15">
        <v>0</v>
      </c>
      <c r="CF29" s="16" t="s">
        <v>4261</v>
      </c>
      <c r="CG29" s="20">
        <v>0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4832</v>
      </c>
      <c r="CM29" s="15">
        <f>SUM(A2L322C10)/A2L322C1</f>
        <v>12967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2349</v>
      </c>
      <c r="H30" s="16" t="s">
        <v>4253</v>
      </c>
      <c r="I30" s="20">
        <v>1</v>
      </c>
      <c r="J30" s="16" t="s">
        <v>4252</v>
      </c>
      <c r="K30" s="15">
        <v>49</v>
      </c>
      <c r="L30" s="16" t="s">
        <v>4253</v>
      </c>
      <c r="M30" s="20">
        <v>1</v>
      </c>
      <c r="N30" s="16" t="s">
        <v>4252</v>
      </c>
      <c r="O30" s="15">
        <v>113</v>
      </c>
      <c r="P30" s="16" t="s">
        <v>4253</v>
      </c>
      <c r="Q30" s="20">
        <v>1</v>
      </c>
      <c r="R30" s="16" t="s">
        <v>4252</v>
      </c>
      <c r="S30" s="15">
        <v>21</v>
      </c>
      <c r="T30" s="16" t="s">
        <v>4253</v>
      </c>
      <c r="U30" s="20">
        <v>1</v>
      </c>
      <c r="V30" s="16" t="s">
        <v>4252</v>
      </c>
      <c r="W30" s="15">
        <v>2532</v>
      </c>
      <c r="X30" s="16" t="s">
        <v>4252</v>
      </c>
      <c r="Y30" s="15">
        <v>2532</v>
      </c>
      <c r="Z30" s="16" t="s">
        <v>4254</v>
      </c>
      <c r="AA30" s="15">
        <v>2057</v>
      </c>
      <c r="AB30" s="16" t="s">
        <v>4255</v>
      </c>
      <c r="AC30" s="20">
        <v>0.96293399999999996</v>
      </c>
      <c r="AD30" s="16" t="s">
        <v>4254</v>
      </c>
      <c r="AE30" s="15">
        <v>35</v>
      </c>
      <c r="AF30" s="16" t="s">
        <v>4255</v>
      </c>
      <c r="AG30" s="20">
        <v>1.07901</v>
      </c>
      <c r="AH30" s="16" t="s">
        <v>4254</v>
      </c>
      <c r="AI30" s="15">
        <v>79</v>
      </c>
      <c r="AJ30" s="16" t="s">
        <v>4255</v>
      </c>
      <c r="AK30" s="20">
        <v>0.90467889999999995</v>
      </c>
      <c r="AL30" s="16" t="s">
        <v>4254</v>
      </c>
      <c r="AM30" s="15">
        <v>30</v>
      </c>
      <c r="AN30" s="16" t="s">
        <v>4255</v>
      </c>
      <c r="AO30" s="20">
        <v>0.9774699</v>
      </c>
      <c r="AP30" s="16" t="s">
        <v>4256</v>
      </c>
      <c r="AQ30" s="15">
        <v>1783</v>
      </c>
      <c r="AR30" s="16" t="s">
        <v>4257</v>
      </c>
      <c r="AS30" s="20">
        <v>1.100865</v>
      </c>
      <c r="AT30" s="16" t="s">
        <v>4256</v>
      </c>
      <c r="AU30" s="15">
        <v>32</v>
      </c>
      <c r="AV30" s="16" t="s">
        <v>4257</v>
      </c>
      <c r="AW30" s="20">
        <v>1.215325</v>
      </c>
      <c r="AX30" s="16" t="s">
        <v>4256</v>
      </c>
      <c r="AY30" s="15">
        <v>111</v>
      </c>
      <c r="AZ30" s="16" t="s">
        <v>4257</v>
      </c>
      <c r="BA30" s="20">
        <v>0.95526610000000001</v>
      </c>
      <c r="BB30" s="16" t="s">
        <v>4256</v>
      </c>
      <c r="BC30" s="15">
        <v>20</v>
      </c>
      <c r="BD30" s="16" t="s">
        <v>4257</v>
      </c>
      <c r="BE30" s="20">
        <v>1.11528</v>
      </c>
      <c r="BF30" s="16" t="s">
        <v>4258</v>
      </c>
      <c r="BG30" s="15">
        <v>1850</v>
      </c>
      <c r="BH30" s="16" t="s">
        <v>4259</v>
      </c>
      <c r="BI30" s="20">
        <v>1.1797249999999999</v>
      </c>
      <c r="BJ30" s="16" t="s">
        <v>4258</v>
      </c>
      <c r="BK30" s="15">
        <v>55</v>
      </c>
      <c r="BL30" s="16" t="s">
        <v>4259</v>
      </c>
      <c r="BM30" s="20">
        <v>1.431182</v>
      </c>
      <c r="BN30" s="16" t="s">
        <v>4258</v>
      </c>
      <c r="BO30" s="15">
        <v>83</v>
      </c>
      <c r="BP30" s="16" t="s">
        <v>4259</v>
      </c>
      <c r="BQ30" s="20">
        <v>1.2658039999999999</v>
      </c>
      <c r="BR30" s="16" t="s">
        <v>4258</v>
      </c>
      <c r="BS30" s="15">
        <v>9</v>
      </c>
      <c r="BT30" s="16" t="s">
        <v>4259</v>
      </c>
      <c r="BU30" s="20">
        <v>1.2091050000000001</v>
      </c>
      <c r="BV30" s="16" t="s">
        <v>4260</v>
      </c>
      <c r="BW30" s="15">
        <v>1849</v>
      </c>
      <c r="BX30" s="16" t="s">
        <v>4261</v>
      </c>
      <c r="BY30" s="20">
        <v>1.2124900000000001</v>
      </c>
      <c r="BZ30" s="16" t="s">
        <v>4260</v>
      </c>
      <c r="CA30" s="15">
        <v>39</v>
      </c>
      <c r="CB30" s="16" t="s">
        <v>4261</v>
      </c>
      <c r="CC30" s="20">
        <v>1.521093</v>
      </c>
      <c r="CD30" s="16" t="s">
        <v>4260</v>
      </c>
      <c r="CE30" s="15">
        <v>64</v>
      </c>
      <c r="CF30" s="16" t="s">
        <v>4261</v>
      </c>
      <c r="CG30" s="20">
        <v>1.393351</v>
      </c>
      <c r="CH30" s="16" t="s">
        <v>4260</v>
      </c>
      <c r="CI30" s="15">
        <v>19</v>
      </c>
      <c r="CJ30" s="16" t="s">
        <v>4261</v>
      </c>
      <c r="CK30" s="20">
        <v>1.247544</v>
      </c>
      <c r="CL30" s="16" t="s">
        <v>4833</v>
      </c>
      <c r="CM30" s="15">
        <f>SUM(A2L323C10)/A2L323C1</f>
        <v>2532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656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656</v>
      </c>
      <c r="X31" s="16" t="s">
        <v>4252</v>
      </c>
      <c r="Y31" s="15">
        <v>656</v>
      </c>
      <c r="Z31" s="16" t="s">
        <v>4254</v>
      </c>
      <c r="AA31" s="15">
        <v>663</v>
      </c>
      <c r="AB31" s="16" t="s">
        <v>4255</v>
      </c>
      <c r="AC31" s="20">
        <v>0.96293399999999996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849</v>
      </c>
      <c r="AR31" s="16" t="s">
        <v>4257</v>
      </c>
      <c r="AS31" s="20">
        <v>1.100865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801</v>
      </c>
      <c r="BH31" s="16" t="s">
        <v>4259</v>
      </c>
      <c r="BI31" s="20">
        <v>1.1797249999999999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802</v>
      </c>
      <c r="BX31" s="16" t="s">
        <v>4261</v>
      </c>
      <c r="BY31" s="20">
        <v>1.2124900000000001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4834</v>
      </c>
      <c r="CM31" s="15">
        <f>SUM(A2L324C10)/A2L324C1</f>
        <v>656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16281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16281</v>
      </c>
      <c r="X32" s="16" t="s">
        <v>4252</v>
      </c>
      <c r="Y32" s="15">
        <v>16281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14141</v>
      </c>
      <c r="AF32" s="16" t="s">
        <v>4255</v>
      </c>
      <c r="AG32" s="20">
        <v>0.87886430000000004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24370</v>
      </c>
      <c r="AV32" s="16" t="s">
        <v>4257</v>
      </c>
      <c r="AW32" s="20">
        <v>0.7242383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13162</v>
      </c>
      <c r="BL32" s="16" t="s">
        <v>4259</v>
      </c>
      <c r="BM32" s="20">
        <v>1.2852920000000001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8526</v>
      </c>
      <c r="CB32" s="16" t="s">
        <v>4261</v>
      </c>
      <c r="CC32" s="20">
        <v>1.887534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16281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963</v>
      </c>
      <c r="H34" s="16" t="s">
        <v>4253</v>
      </c>
      <c r="I34" s="20">
        <v>1</v>
      </c>
      <c r="J34" s="16" t="s">
        <v>4252</v>
      </c>
      <c r="K34" s="15">
        <v>0</v>
      </c>
      <c r="L34" s="16" t="s">
        <v>4253</v>
      </c>
      <c r="M34" s="20">
        <v>0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963</v>
      </c>
      <c r="X34" s="16" t="s">
        <v>4252</v>
      </c>
      <c r="Y34" s="15">
        <v>963</v>
      </c>
      <c r="Z34" s="16" t="s">
        <v>4254</v>
      </c>
      <c r="AA34" s="15">
        <v>0</v>
      </c>
      <c r="AB34" s="16" t="s">
        <v>4255</v>
      </c>
      <c r="AC34" s="20">
        <v>0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5">
        <v>0</v>
      </c>
      <c r="AR34" s="16" t="s">
        <v>4257</v>
      </c>
      <c r="AS34" s="20">
        <v>0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5">
        <v>0</v>
      </c>
      <c r="BH34" s="16" t="s">
        <v>4259</v>
      </c>
      <c r="BI34" s="20">
        <v>0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5">
        <v>36</v>
      </c>
      <c r="BX34" s="16" t="s">
        <v>4261</v>
      </c>
      <c r="BY34" s="20">
        <v>1.2124900000000001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4837</v>
      </c>
      <c r="CM34" s="15">
        <f>SUM(A2L327C10)/A2L327C1</f>
        <v>963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304</v>
      </c>
      <c r="T35" s="16" t="s">
        <v>4253</v>
      </c>
      <c r="U35" s="20">
        <v>1</v>
      </c>
      <c r="V35" s="16" t="s">
        <v>4252</v>
      </c>
      <c r="W35" s="15">
        <v>304</v>
      </c>
      <c r="X35" s="16" t="s">
        <v>4252</v>
      </c>
      <c r="Y35" s="15">
        <v>304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225</v>
      </c>
      <c r="AN35" s="16" t="s">
        <v>4255</v>
      </c>
      <c r="AO35" s="20">
        <v>0.9774699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252</v>
      </c>
      <c r="BD35" s="16" t="s">
        <v>4257</v>
      </c>
      <c r="BE35" s="20">
        <v>1.11528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127</v>
      </c>
      <c r="BT35" s="16" t="s">
        <v>4259</v>
      </c>
      <c r="BU35" s="20">
        <v>1.2091050000000001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140</v>
      </c>
      <c r="CJ35" s="16" t="s">
        <v>4261</v>
      </c>
      <c r="CK35" s="20">
        <v>1.247544</v>
      </c>
      <c r="CL35" s="16" t="s">
        <v>4838</v>
      </c>
      <c r="CM35" s="15">
        <f>SUM(A2L328C10)/A2L328C1</f>
        <v>304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0</v>
      </c>
      <c r="H36" s="16" t="s">
        <v>4253</v>
      </c>
      <c r="I36" s="20">
        <v>0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5">
        <v>0</v>
      </c>
      <c r="AB36" s="16" t="s">
        <v>4255</v>
      </c>
      <c r="AC36" s="20">
        <v>0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0</v>
      </c>
      <c r="AR36" s="16" t="s">
        <v>4257</v>
      </c>
      <c r="AS36" s="20">
        <v>0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0</v>
      </c>
      <c r="BX36" s="16" t="s">
        <v>4261</v>
      </c>
      <c r="BY36" s="20">
        <v>0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0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36260</v>
      </c>
      <c r="T37" s="16" t="s">
        <v>4253</v>
      </c>
      <c r="U37" s="20">
        <v>1</v>
      </c>
      <c r="V37" s="16" t="s">
        <v>4252</v>
      </c>
      <c r="W37" s="15">
        <v>36260</v>
      </c>
      <c r="X37" s="16" t="s">
        <v>4252</v>
      </c>
      <c r="Y37" s="15">
        <v>36260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34546</v>
      </c>
      <c r="AN37" s="16" t="s">
        <v>4255</v>
      </c>
      <c r="AO37" s="20">
        <v>0.9774699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33562</v>
      </c>
      <c r="BD37" s="16" t="s">
        <v>4257</v>
      </c>
      <c r="BE37" s="20">
        <v>1.11528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27984</v>
      </c>
      <c r="BT37" s="16" t="s">
        <v>4259</v>
      </c>
      <c r="BU37" s="20">
        <v>1.2091050000000001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27505</v>
      </c>
      <c r="CJ37" s="16" t="s">
        <v>4261</v>
      </c>
      <c r="CK37" s="20">
        <v>1.247544</v>
      </c>
      <c r="CL37" s="16" t="s">
        <v>4840</v>
      </c>
      <c r="CM37" s="15">
        <f>SUM(A2L330C10)/A2L330C1</f>
        <v>36260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0</v>
      </c>
      <c r="X38" s="16" t="s">
        <v>4252</v>
      </c>
      <c r="Y38" s="15">
        <v>0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4841</v>
      </c>
      <c r="CM38" s="15">
        <f>SUM(A2L331C10)/A2L331C1</f>
        <v>0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0</v>
      </c>
      <c r="P39" s="16" t="s">
        <v>4253</v>
      </c>
      <c r="Q39" s="20">
        <v>0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0</v>
      </c>
      <c r="X39" s="16" t="s">
        <v>4252</v>
      </c>
      <c r="Y39" s="15">
        <v>0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14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0</v>
      </c>
      <c r="AZ39" s="16" t="s">
        <v>4257</v>
      </c>
      <c r="BA39" s="20">
        <v>0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0</v>
      </c>
      <c r="BP39" s="16" t="s">
        <v>4259</v>
      </c>
      <c r="BQ39" s="20">
        <v>0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0</v>
      </c>
      <c r="CF39" s="16" t="s">
        <v>4261</v>
      </c>
      <c r="CG39" s="20">
        <v>0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0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3667</v>
      </c>
      <c r="P40" s="16" t="s">
        <v>4253</v>
      </c>
      <c r="Q40" s="20">
        <v>1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3667</v>
      </c>
      <c r="X40" s="16" t="s">
        <v>4252</v>
      </c>
      <c r="Y40" s="15">
        <v>3667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2310</v>
      </c>
      <c r="AJ40" s="16" t="s">
        <v>4255</v>
      </c>
      <c r="AK40" s="20">
        <v>0.90467889999999995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2166</v>
      </c>
      <c r="AZ40" s="16" t="s">
        <v>4257</v>
      </c>
      <c r="BA40" s="20">
        <v>0.95526610000000001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1948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1829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3667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21</v>
      </c>
      <c r="AZ41" s="16" t="s">
        <v>4257</v>
      </c>
      <c r="BA41" s="20">
        <v>0.95526610000000001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29</v>
      </c>
      <c r="BP41" s="16" t="s">
        <v>4259</v>
      </c>
      <c r="BQ41" s="20">
        <v>1.2658039999999999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21</v>
      </c>
      <c r="CF41" s="16" t="s">
        <v>4261</v>
      </c>
      <c r="CG41" s="20">
        <v>1.393351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4844</v>
      </c>
      <c r="CM41" s="15">
        <f>SUM(A2L334C10)/A2L334C1</f>
        <v>0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90709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17765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536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36869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145879</v>
      </c>
      <c r="X42" s="16" t="s">
        <v>4850</v>
      </c>
      <c r="Y42" s="17">
        <f>SUM(A2L320C11:A2L334C11)-2*SUM(A2L333C11)</f>
        <v>145879</v>
      </c>
      <c r="Z42" s="16" t="s">
        <v>4851</v>
      </c>
      <c r="AA42" s="17">
        <f>SUM(A2L320C12:A2L334C12)-2*SUM(A2L333C12)</f>
        <v>87460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15359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1909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35109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75814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25607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1047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34124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68932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14069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1370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28183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68391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9512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1355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27683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145879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1130</v>
      </c>
      <c r="H43" s="16" t="s">
        <v>4253</v>
      </c>
      <c r="I43" s="20">
        <v>1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1130</v>
      </c>
      <c r="X43" s="16" t="s">
        <v>4252</v>
      </c>
      <c r="Y43" s="15">
        <v>1130</v>
      </c>
      <c r="Z43" s="16" t="s">
        <v>4254</v>
      </c>
      <c r="AA43" s="15">
        <v>3</v>
      </c>
      <c r="AB43" s="16" t="s">
        <v>4255</v>
      </c>
      <c r="AC43" s="20">
        <v>0.96293399999999996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16</v>
      </c>
      <c r="AR43" s="16" t="s">
        <v>4257</v>
      </c>
      <c r="AS43" s="20">
        <v>1.100865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64</v>
      </c>
      <c r="BH43" s="16" t="s">
        <v>4259</v>
      </c>
      <c r="BI43" s="20">
        <v>1.1797249999999999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74</v>
      </c>
      <c r="BX43" s="16" t="s">
        <v>4261</v>
      </c>
      <c r="BY43" s="20">
        <v>1.2124900000000001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1130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4573</v>
      </c>
      <c r="L44" s="16" t="s">
        <v>4253</v>
      </c>
      <c r="M44" s="20">
        <v>1</v>
      </c>
      <c r="N44" s="16" t="s">
        <v>4252</v>
      </c>
      <c r="O44" s="15">
        <v>136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4709</v>
      </c>
      <c r="X44" s="16" t="s">
        <v>4252</v>
      </c>
      <c r="Y44" s="15">
        <v>4709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5990</v>
      </c>
      <c r="AF44" s="16" t="s">
        <v>4255</v>
      </c>
      <c r="AG44" s="20">
        <v>1.07901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8626</v>
      </c>
      <c r="AV44" s="16" t="s">
        <v>4257</v>
      </c>
      <c r="AW44" s="20">
        <v>1.215325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6581</v>
      </c>
      <c r="BL44" s="16" t="s">
        <v>4259</v>
      </c>
      <c r="BM44" s="20">
        <v>1.431182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4943</v>
      </c>
      <c r="CB44" s="16" t="s">
        <v>4261</v>
      </c>
      <c r="CC44" s="20">
        <v>1.521093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4709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0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138</v>
      </c>
      <c r="T46" s="16" t="s">
        <v>4253</v>
      </c>
      <c r="U46" s="20">
        <v>1</v>
      </c>
      <c r="V46" s="16" t="s">
        <v>4252</v>
      </c>
      <c r="W46" s="15">
        <v>138</v>
      </c>
      <c r="X46" s="16" t="s">
        <v>4252</v>
      </c>
      <c r="Y46" s="15">
        <v>138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500</v>
      </c>
      <c r="AN46" s="16" t="s">
        <v>4255</v>
      </c>
      <c r="AO46" s="20">
        <v>0.9774699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1893</v>
      </c>
      <c r="BD46" s="16" t="s">
        <v>4257</v>
      </c>
      <c r="BE46" s="20">
        <v>1.11528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672</v>
      </c>
      <c r="BT46" s="16" t="s">
        <v>4259</v>
      </c>
      <c r="BU46" s="20">
        <v>1.2091050000000001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48</v>
      </c>
      <c r="CJ46" s="16" t="s">
        <v>4261</v>
      </c>
      <c r="CK46" s="20">
        <v>1.247544</v>
      </c>
      <c r="CL46" s="16" t="s">
        <v>4871</v>
      </c>
      <c r="CM46" s="15">
        <f>SUM(A2L339C10)/A2L339C1</f>
        <v>138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23</v>
      </c>
      <c r="BT47" s="16" t="s">
        <v>4259</v>
      </c>
      <c r="BU47" s="20">
        <v>1.2091050000000001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22</v>
      </c>
      <c r="CJ47" s="16" t="s">
        <v>4261</v>
      </c>
      <c r="CK47" s="20">
        <v>1.247544</v>
      </c>
      <c r="CL47" s="16" t="s">
        <v>4872</v>
      </c>
      <c r="CM47" s="15">
        <f>SUM(A2L340C10)/A2L340C1</f>
        <v>0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1130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4573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136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138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5977</v>
      </c>
      <c r="X48" s="16" t="s">
        <v>4878</v>
      </c>
      <c r="Y48" s="15">
        <f>SUM(A2L336C11:A2L340C11)</f>
        <v>5977</v>
      </c>
      <c r="Z48" s="16" t="s">
        <v>4879</v>
      </c>
      <c r="AA48" s="15">
        <f>SUM(A2L336C12:A2L340C12)</f>
        <v>3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5990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0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500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16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8626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0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1893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64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6581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0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695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74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4943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0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70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5977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1307</v>
      </c>
      <c r="H49" s="16" t="s">
        <v>4253</v>
      </c>
      <c r="I49" s="20">
        <v>1</v>
      </c>
      <c r="J49" s="16" t="s">
        <v>4252</v>
      </c>
      <c r="K49" s="15">
        <v>10</v>
      </c>
      <c r="L49" s="16" t="s">
        <v>4253</v>
      </c>
      <c r="M49" s="20">
        <v>1</v>
      </c>
      <c r="N49" s="16" t="s">
        <v>4252</v>
      </c>
      <c r="O49" s="15">
        <v>7079</v>
      </c>
      <c r="P49" s="16" t="s">
        <v>4253</v>
      </c>
      <c r="Q49" s="20">
        <v>1</v>
      </c>
      <c r="R49" s="16" t="s">
        <v>4252</v>
      </c>
      <c r="S49" s="15">
        <v>320</v>
      </c>
      <c r="T49" s="16" t="s">
        <v>4253</v>
      </c>
      <c r="U49" s="20">
        <v>1</v>
      </c>
      <c r="V49" s="16" t="s">
        <v>4252</v>
      </c>
      <c r="W49" s="15">
        <v>8716</v>
      </c>
      <c r="X49" s="16" t="s">
        <v>4252</v>
      </c>
      <c r="Y49" s="15">
        <v>8716</v>
      </c>
      <c r="Z49" s="16" t="s">
        <v>4254</v>
      </c>
      <c r="AA49" s="15">
        <v>1919</v>
      </c>
      <c r="AB49" s="16" t="s">
        <v>4255</v>
      </c>
      <c r="AC49" s="20">
        <v>0.96293399999999996</v>
      </c>
      <c r="AD49" s="16" t="s">
        <v>4254</v>
      </c>
      <c r="AE49" s="15">
        <v>76</v>
      </c>
      <c r="AF49" s="16" t="s">
        <v>4255</v>
      </c>
      <c r="AG49" s="20">
        <v>1.07901</v>
      </c>
      <c r="AH49" s="16" t="s">
        <v>4254</v>
      </c>
      <c r="AI49" s="15">
        <v>1410</v>
      </c>
      <c r="AJ49" s="16" t="s">
        <v>4255</v>
      </c>
      <c r="AK49" s="20">
        <v>0.90467889999999995</v>
      </c>
      <c r="AL49" s="16" t="s">
        <v>4254</v>
      </c>
      <c r="AM49" s="15">
        <v>267</v>
      </c>
      <c r="AN49" s="16" t="s">
        <v>4255</v>
      </c>
      <c r="AO49" s="20">
        <v>0.9774699</v>
      </c>
      <c r="AP49" s="16" t="s">
        <v>4256</v>
      </c>
      <c r="AQ49" s="15">
        <v>2009</v>
      </c>
      <c r="AR49" s="16" t="s">
        <v>4257</v>
      </c>
      <c r="AS49" s="20">
        <v>1.100865</v>
      </c>
      <c r="AT49" s="16" t="s">
        <v>4256</v>
      </c>
      <c r="AU49" s="15">
        <v>3</v>
      </c>
      <c r="AV49" s="16" t="s">
        <v>4257</v>
      </c>
      <c r="AW49" s="20">
        <v>1.215325</v>
      </c>
      <c r="AX49" s="16" t="s">
        <v>4256</v>
      </c>
      <c r="AY49" s="15">
        <v>939</v>
      </c>
      <c r="AZ49" s="16" t="s">
        <v>4257</v>
      </c>
      <c r="BA49" s="20">
        <v>0.95526610000000001</v>
      </c>
      <c r="BB49" s="16" t="s">
        <v>4256</v>
      </c>
      <c r="BC49" s="15">
        <v>90</v>
      </c>
      <c r="BD49" s="16" t="s">
        <v>4257</v>
      </c>
      <c r="BE49" s="20">
        <v>1.11528</v>
      </c>
      <c r="BF49" s="16" t="s">
        <v>4258</v>
      </c>
      <c r="BG49" s="15">
        <v>1779</v>
      </c>
      <c r="BH49" s="16" t="s">
        <v>4259</v>
      </c>
      <c r="BI49" s="20">
        <v>1.1797249999999999</v>
      </c>
      <c r="BJ49" s="16" t="s">
        <v>4258</v>
      </c>
      <c r="BK49" s="15">
        <v>63</v>
      </c>
      <c r="BL49" s="16" t="s">
        <v>4259</v>
      </c>
      <c r="BM49" s="20">
        <v>1.431182</v>
      </c>
      <c r="BN49" s="16" t="s">
        <v>4258</v>
      </c>
      <c r="BO49" s="15">
        <v>1182</v>
      </c>
      <c r="BP49" s="16" t="s">
        <v>4259</v>
      </c>
      <c r="BQ49" s="20">
        <v>1.2658039999999999</v>
      </c>
      <c r="BR49" s="16" t="s">
        <v>4258</v>
      </c>
      <c r="BS49" s="15">
        <v>146</v>
      </c>
      <c r="BT49" s="16" t="s">
        <v>4259</v>
      </c>
      <c r="BU49" s="20">
        <v>1.2091050000000001</v>
      </c>
      <c r="BV49" s="16" t="s">
        <v>4260</v>
      </c>
      <c r="BW49" s="15">
        <v>1065</v>
      </c>
      <c r="BX49" s="16" t="s">
        <v>4261</v>
      </c>
      <c r="BY49" s="20">
        <v>1.2124900000000001</v>
      </c>
      <c r="BZ49" s="16" t="s">
        <v>4260</v>
      </c>
      <c r="CA49" s="15">
        <v>143</v>
      </c>
      <c r="CB49" s="16" t="s">
        <v>4261</v>
      </c>
      <c r="CC49" s="20">
        <v>1.521093</v>
      </c>
      <c r="CD49" s="16" t="s">
        <v>4260</v>
      </c>
      <c r="CE49" s="15">
        <v>697</v>
      </c>
      <c r="CF49" s="16" t="s">
        <v>4261</v>
      </c>
      <c r="CG49" s="20">
        <v>1.393351</v>
      </c>
      <c r="CH49" s="16" t="s">
        <v>4260</v>
      </c>
      <c r="CI49" s="15">
        <v>66</v>
      </c>
      <c r="CJ49" s="16" t="s">
        <v>4261</v>
      </c>
      <c r="CK49" s="20">
        <v>1.247544</v>
      </c>
      <c r="CL49" s="16" t="s">
        <v>4896</v>
      </c>
      <c r="CM49" s="15">
        <f>SUM(A2L342C10)/A2L342C1</f>
        <v>8716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7251</v>
      </c>
      <c r="H50" s="16" t="s">
        <v>4253</v>
      </c>
      <c r="I50" s="20">
        <v>1</v>
      </c>
      <c r="J50" s="16" t="s">
        <v>4252</v>
      </c>
      <c r="K50" s="15">
        <v>44414</v>
      </c>
      <c r="L50" s="16" t="s">
        <v>4253</v>
      </c>
      <c r="M50" s="20">
        <v>1</v>
      </c>
      <c r="N50" s="16" t="s">
        <v>4252</v>
      </c>
      <c r="O50" s="15">
        <v>90542</v>
      </c>
      <c r="P50" s="16" t="s">
        <v>4253</v>
      </c>
      <c r="Q50" s="20">
        <v>1</v>
      </c>
      <c r="R50" s="16" t="s">
        <v>4252</v>
      </c>
      <c r="S50" s="15">
        <v>16761</v>
      </c>
      <c r="T50" s="16" t="s">
        <v>4253</v>
      </c>
      <c r="U50" s="20">
        <v>1</v>
      </c>
      <c r="V50" s="16" t="s">
        <v>4252</v>
      </c>
      <c r="W50" s="15">
        <v>158968</v>
      </c>
      <c r="X50" s="16" t="s">
        <v>4252</v>
      </c>
      <c r="Y50" s="15">
        <v>158968</v>
      </c>
      <c r="Z50" s="16" t="s">
        <v>4254</v>
      </c>
      <c r="AA50" s="15">
        <v>7002</v>
      </c>
      <c r="AB50" s="16" t="s">
        <v>4255</v>
      </c>
      <c r="AC50" s="20">
        <v>0.96293399999999996</v>
      </c>
      <c r="AD50" s="16" t="s">
        <v>4254</v>
      </c>
      <c r="AE50" s="15">
        <v>46360</v>
      </c>
      <c r="AF50" s="16" t="s">
        <v>4255</v>
      </c>
      <c r="AG50" s="20">
        <v>1.07901</v>
      </c>
      <c r="AH50" s="16" t="s">
        <v>4254</v>
      </c>
      <c r="AI50" s="15">
        <v>74952</v>
      </c>
      <c r="AJ50" s="16" t="s">
        <v>4255</v>
      </c>
      <c r="AK50" s="20">
        <v>0.90467889999999995</v>
      </c>
      <c r="AL50" s="16" t="s">
        <v>4254</v>
      </c>
      <c r="AM50" s="15">
        <v>16794</v>
      </c>
      <c r="AN50" s="16" t="s">
        <v>4255</v>
      </c>
      <c r="AO50" s="20">
        <v>0.9774699</v>
      </c>
      <c r="AP50" s="16" t="s">
        <v>4256</v>
      </c>
      <c r="AQ50" s="15">
        <v>6336</v>
      </c>
      <c r="AR50" s="16" t="s">
        <v>4257</v>
      </c>
      <c r="AS50" s="20">
        <v>1.100865</v>
      </c>
      <c r="AT50" s="16" t="s">
        <v>4256</v>
      </c>
      <c r="AU50" s="15">
        <v>53101</v>
      </c>
      <c r="AV50" s="16" t="s">
        <v>4257</v>
      </c>
      <c r="AW50" s="20">
        <v>1.215325</v>
      </c>
      <c r="AX50" s="16" t="s">
        <v>4256</v>
      </c>
      <c r="AY50" s="15">
        <v>74569</v>
      </c>
      <c r="AZ50" s="16" t="s">
        <v>4257</v>
      </c>
      <c r="BA50" s="20">
        <v>0.95526610000000001</v>
      </c>
      <c r="BB50" s="16" t="s">
        <v>4256</v>
      </c>
      <c r="BC50" s="15">
        <v>15902</v>
      </c>
      <c r="BD50" s="16" t="s">
        <v>4257</v>
      </c>
      <c r="BE50" s="20">
        <v>1.11528</v>
      </c>
      <c r="BF50" s="16" t="s">
        <v>4258</v>
      </c>
      <c r="BG50" s="15">
        <v>5594</v>
      </c>
      <c r="BH50" s="16" t="s">
        <v>4259</v>
      </c>
      <c r="BI50" s="20">
        <v>1.1797249999999999</v>
      </c>
      <c r="BJ50" s="16" t="s">
        <v>4258</v>
      </c>
      <c r="BK50" s="15">
        <v>32885</v>
      </c>
      <c r="BL50" s="16" t="s">
        <v>4259</v>
      </c>
      <c r="BM50" s="20">
        <v>1.431182</v>
      </c>
      <c r="BN50" s="16" t="s">
        <v>4258</v>
      </c>
      <c r="BO50" s="15">
        <v>65527</v>
      </c>
      <c r="BP50" s="16" t="s">
        <v>4259</v>
      </c>
      <c r="BQ50" s="20">
        <v>1.2658039999999999</v>
      </c>
      <c r="BR50" s="16" t="s">
        <v>4258</v>
      </c>
      <c r="BS50" s="15">
        <v>290</v>
      </c>
      <c r="BT50" s="16" t="s">
        <v>4259</v>
      </c>
      <c r="BU50" s="20">
        <v>1.2091050000000001</v>
      </c>
      <c r="BV50" s="16" t="s">
        <v>4260</v>
      </c>
      <c r="BW50" s="15">
        <v>5533</v>
      </c>
      <c r="BX50" s="16" t="s">
        <v>4261</v>
      </c>
      <c r="BY50" s="20">
        <v>1.2124900000000001</v>
      </c>
      <c r="BZ50" s="16" t="s">
        <v>4260</v>
      </c>
      <c r="CA50" s="15">
        <v>19100</v>
      </c>
      <c r="CB50" s="16" t="s">
        <v>4261</v>
      </c>
      <c r="CC50" s="20">
        <v>1.521093</v>
      </c>
      <c r="CD50" s="16" t="s">
        <v>4260</v>
      </c>
      <c r="CE50" s="15">
        <v>72326</v>
      </c>
      <c r="CF50" s="16" t="s">
        <v>4261</v>
      </c>
      <c r="CG50" s="20">
        <v>1.393351</v>
      </c>
      <c r="CH50" s="16" t="s">
        <v>4260</v>
      </c>
      <c r="CI50" s="15">
        <v>285</v>
      </c>
      <c r="CJ50" s="16" t="s">
        <v>4261</v>
      </c>
      <c r="CK50" s="20">
        <v>1.247544</v>
      </c>
      <c r="CL50" s="16" t="s">
        <v>4897</v>
      </c>
      <c r="CM50" s="15">
        <f>SUM(A2L343C10)/A2L343C1</f>
        <v>158968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14533</v>
      </c>
      <c r="H51" s="16" t="s">
        <v>4253</v>
      </c>
      <c r="I51" s="20">
        <v>1</v>
      </c>
      <c r="J51" s="16" t="s">
        <v>4252</v>
      </c>
      <c r="K51" s="15">
        <v>4535</v>
      </c>
      <c r="L51" s="16" t="s">
        <v>4253</v>
      </c>
      <c r="M51" s="20">
        <v>1</v>
      </c>
      <c r="N51" s="16" t="s">
        <v>4252</v>
      </c>
      <c r="O51" s="15">
        <v>16782</v>
      </c>
      <c r="P51" s="16" t="s">
        <v>4253</v>
      </c>
      <c r="Q51" s="20">
        <v>1</v>
      </c>
      <c r="R51" s="16" t="s">
        <v>4252</v>
      </c>
      <c r="S51" s="15">
        <v>2295</v>
      </c>
      <c r="T51" s="16" t="s">
        <v>4253</v>
      </c>
      <c r="U51" s="20">
        <v>1</v>
      </c>
      <c r="V51" s="16" t="s">
        <v>4252</v>
      </c>
      <c r="W51" s="15">
        <v>38145</v>
      </c>
      <c r="X51" s="16" t="s">
        <v>4252</v>
      </c>
      <c r="Y51" s="15">
        <v>38145</v>
      </c>
      <c r="Z51" s="16" t="s">
        <v>4254</v>
      </c>
      <c r="AA51" s="15">
        <v>12761</v>
      </c>
      <c r="AB51" s="16" t="s">
        <v>4255</v>
      </c>
      <c r="AC51" s="20">
        <v>0.96293399999999996</v>
      </c>
      <c r="AD51" s="16" t="s">
        <v>4254</v>
      </c>
      <c r="AE51" s="15">
        <v>5894</v>
      </c>
      <c r="AF51" s="16" t="s">
        <v>4255</v>
      </c>
      <c r="AG51" s="20">
        <v>1.07901</v>
      </c>
      <c r="AH51" s="16" t="s">
        <v>4254</v>
      </c>
      <c r="AI51" s="15">
        <v>20220</v>
      </c>
      <c r="AJ51" s="16" t="s">
        <v>4255</v>
      </c>
      <c r="AK51" s="20">
        <v>0.90467889999999995</v>
      </c>
      <c r="AL51" s="16" t="s">
        <v>4254</v>
      </c>
      <c r="AM51" s="15">
        <v>2346</v>
      </c>
      <c r="AN51" s="16" t="s">
        <v>4255</v>
      </c>
      <c r="AO51" s="20">
        <v>0.9774699</v>
      </c>
      <c r="AP51" s="16" t="s">
        <v>4256</v>
      </c>
      <c r="AQ51" s="15">
        <v>12988</v>
      </c>
      <c r="AR51" s="16" t="s">
        <v>4257</v>
      </c>
      <c r="AS51" s="20">
        <v>1.100865</v>
      </c>
      <c r="AT51" s="16" t="s">
        <v>4256</v>
      </c>
      <c r="AU51" s="15">
        <v>4175</v>
      </c>
      <c r="AV51" s="16" t="s">
        <v>4257</v>
      </c>
      <c r="AW51" s="20">
        <v>1.215325</v>
      </c>
      <c r="AX51" s="16" t="s">
        <v>4256</v>
      </c>
      <c r="AY51" s="15">
        <v>19006</v>
      </c>
      <c r="AZ51" s="16" t="s">
        <v>4257</v>
      </c>
      <c r="BA51" s="20">
        <v>0.95526610000000001</v>
      </c>
      <c r="BB51" s="16" t="s">
        <v>4256</v>
      </c>
      <c r="BC51" s="15">
        <v>2887</v>
      </c>
      <c r="BD51" s="16" t="s">
        <v>4257</v>
      </c>
      <c r="BE51" s="20">
        <v>1.11528</v>
      </c>
      <c r="BF51" s="16" t="s">
        <v>4258</v>
      </c>
      <c r="BG51" s="15">
        <v>14460</v>
      </c>
      <c r="BH51" s="16" t="s">
        <v>4259</v>
      </c>
      <c r="BI51" s="20">
        <v>1.1797249999999999</v>
      </c>
      <c r="BJ51" s="16" t="s">
        <v>4258</v>
      </c>
      <c r="BK51" s="15">
        <v>3107</v>
      </c>
      <c r="BL51" s="16" t="s">
        <v>4259</v>
      </c>
      <c r="BM51" s="20">
        <v>1.431182</v>
      </c>
      <c r="BN51" s="16" t="s">
        <v>4258</v>
      </c>
      <c r="BO51" s="15">
        <v>16653</v>
      </c>
      <c r="BP51" s="16" t="s">
        <v>4259</v>
      </c>
      <c r="BQ51" s="20">
        <v>1.2658039999999999</v>
      </c>
      <c r="BR51" s="16" t="s">
        <v>4258</v>
      </c>
      <c r="BS51" s="15">
        <v>2000</v>
      </c>
      <c r="BT51" s="16" t="s">
        <v>4259</v>
      </c>
      <c r="BU51" s="20">
        <v>1.2091050000000001</v>
      </c>
      <c r="BV51" s="16" t="s">
        <v>4260</v>
      </c>
      <c r="BW51" s="15">
        <v>13217</v>
      </c>
      <c r="BX51" s="16" t="s">
        <v>4261</v>
      </c>
      <c r="BY51" s="20">
        <v>1.2124900000000001</v>
      </c>
      <c r="BZ51" s="16" t="s">
        <v>4260</v>
      </c>
      <c r="CA51" s="15">
        <v>3064</v>
      </c>
      <c r="CB51" s="16" t="s">
        <v>4261</v>
      </c>
      <c r="CC51" s="20">
        <v>1.521093</v>
      </c>
      <c r="CD51" s="16" t="s">
        <v>4260</v>
      </c>
      <c r="CE51" s="15">
        <v>17364</v>
      </c>
      <c r="CF51" s="16" t="s">
        <v>4261</v>
      </c>
      <c r="CG51" s="20">
        <v>1.393351</v>
      </c>
      <c r="CH51" s="16" t="s">
        <v>4260</v>
      </c>
      <c r="CI51" s="15">
        <v>1597</v>
      </c>
      <c r="CJ51" s="16" t="s">
        <v>4261</v>
      </c>
      <c r="CK51" s="20">
        <v>1.247544</v>
      </c>
      <c r="CL51" s="16" t="s">
        <v>4898</v>
      </c>
      <c r="CM51" s="15">
        <f>SUM(A2L344C10)/A2L344C1</f>
        <v>38145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0</v>
      </c>
      <c r="L52" s="16" t="s">
        <v>4253</v>
      </c>
      <c r="M52" s="20">
        <v>0</v>
      </c>
      <c r="N52" s="16" t="s">
        <v>4252</v>
      </c>
      <c r="O52" s="15">
        <v>0</v>
      </c>
      <c r="P52" s="16" t="s">
        <v>4253</v>
      </c>
      <c r="Q52" s="20">
        <v>0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0</v>
      </c>
      <c r="X52" s="16" t="s">
        <v>4252</v>
      </c>
      <c r="Y52" s="15">
        <v>0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0</v>
      </c>
      <c r="AF52" s="16" t="s">
        <v>4255</v>
      </c>
      <c r="AG52" s="20">
        <v>0</v>
      </c>
      <c r="AH52" s="16" t="s">
        <v>4254</v>
      </c>
      <c r="AI52" s="15">
        <v>0</v>
      </c>
      <c r="AJ52" s="16" t="s">
        <v>4255</v>
      </c>
      <c r="AK52" s="20">
        <v>0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0</v>
      </c>
      <c r="AV52" s="16" t="s">
        <v>4257</v>
      </c>
      <c r="AW52" s="20">
        <v>0</v>
      </c>
      <c r="AX52" s="16" t="s">
        <v>4256</v>
      </c>
      <c r="AY52" s="15">
        <v>0</v>
      </c>
      <c r="AZ52" s="16" t="s">
        <v>4257</v>
      </c>
      <c r="BA52" s="20">
        <v>0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0</v>
      </c>
      <c r="BL52" s="16" t="s">
        <v>4259</v>
      </c>
      <c r="BM52" s="20">
        <v>0</v>
      </c>
      <c r="BN52" s="16" t="s">
        <v>4258</v>
      </c>
      <c r="BO52" s="15">
        <v>0</v>
      </c>
      <c r="BP52" s="16" t="s">
        <v>4259</v>
      </c>
      <c r="BQ52" s="20">
        <v>0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0</v>
      </c>
      <c r="BX52" s="16" t="s">
        <v>4261</v>
      </c>
      <c r="BY52" s="20">
        <v>0</v>
      </c>
      <c r="BZ52" s="16" t="s">
        <v>4260</v>
      </c>
      <c r="CA52" s="15">
        <v>0</v>
      </c>
      <c r="CB52" s="16" t="s">
        <v>4261</v>
      </c>
      <c r="CC52" s="20">
        <v>0</v>
      </c>
      <c r="CD52" s="16" t="s">
        <v>4260</v>
      </c>
      <c r="CE52" s="15">
        <v>0</v>
      </c>
      <c r="CF52" s="16" t="s">
        <v>4261</v>
      </c>
      <c r="CG52" s="20">
        <v>0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4899</v>
      </c>
      <c r="CM52" s="15">
        <f>SUM(A2L345C10)/A2L345C1</f>
        <v>0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8813</v>
      </c>
      <c r="T54" s="16" t="s">
        <v>4253</v>
      </c>
      <c r="U54" s="20">
        <v>1</v>
      </c>
      <c r="V54" s="16" t="s">
        <v>4252</v>
      </c>
      <c r="W54" s="15">
        <v>8813</v>
      </c>
      <c r="X54" s="16" t="s">
        <v>4252</v>
      </c>
      <c r="Y54" s="15">
        <v>8813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8201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8801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8285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7594</v>
      </c>
      <c r="CJ54" s="16" t="s">
        <v>4261</v>
      </c>
      <c r="CK54" s="20">
        <v>1.247544</v>
      </c>
      <c r="CL54" s="16" t="s">
        <v>4901</v>
      </c>
      <c r="CM54" s="15">
        <f>SUM(A2L347C10)/A2L347C1</f>
        <v>8813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725</v>
      </c>
      <c r="T55" s="16" t="s">
        <v>4253</v>
      </c>
      <c r="U55" s="20">
        <v>1</v>
      </c>
      <c r="V55" s="16" t="s">
        <v>4252</v>
      </c>
      <c r="W55" s="15">
        <v>725</v>
      </c>
      <c r="X55" s="16" t="s">
        <v>4252</v>
      </c>
      <c r="Y55" s="15">
        <v>725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1050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1577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487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708</v>
      </c>
      <c r="CJ55" s="16" t="s">
        <v>4261</v>
      </c>
      <c r="CK55" s="20">
        <v>1.247544</v>
      </c>
      <c r="CL55" s="16" t="s">
        <v>4902</v>
      </c>
      <c r="CM55" s="15">
        <f>SUM(A2L348C10)/A2L348C1</f>
        <v>725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0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0</v>
      </c>
      <c r="H58" s="16" t="s">
        <v>4253</v>
      </c>
      <c r="I58" s="20">
        <v>0</v>
      </c>
      <c r="J58" s="16" t="s">
        <v>4252</v>
      </c>
      <c r="K58" s="15">
        <v>0</v>
      </c>
      <c r="L58" s="16" t="s">
        <v>4253</v>
      </c>
      <c r="M58" s="20">
        <v>0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5">
        <v>0</v>
      </c>
      <c r="AB58" s="16" t="s">
        <v>4255</v>
      </c>
      <c r="AC58" s="20">
        <v>0</v>
      </c>
      <c r="AD58" s="16" t="s">
        <v>4254</v>
      </c>
      <c r="AE58" s="15">
        <v>0</v>
      </c>
      <c r="AF58" s="16" t="s">
        <v>4255</v>
      </c>
      <c r="AG58" s="20">
        <v>0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5">
        <v>0</v>
      </c>
      <c r="AR58" s="16" t="s">
        <v>4257</v>
      </c>
      <c r="AS58" s="20">
        <v>0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5">
        <v>0</v>
      </c>
      <c r="BH58" s="16" t="s">
        <v>4259</v>
      </c>
      <c r="BI58" s="20">
        <v>0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5">
        <v>0</v>
      </c>
      <c r="BX58" s="16" t="s">
        <v>4261</v>
      </c>
      <c r="BY58" s="20">
        <v>0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4905</v>
      </c>
      <c r="CM58" s="15">
        <f>SUM(A2L351C10)/A2L351C1</f>
        <v>0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23091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48959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114403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28914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215367</v>
      </c>
      <c r="X59" s="16" t="s">
        <v>4911</v>
      </c>
      <c r="Y59" s="15">
        <f>SUM(A2L342C11:A2L351C11)-2*SUM(A2L350C11)</f>
        <v>215367</v>
      </c>
      <c r="Z59" s="16" t="s">
        <v>4912</v>
      </c>
      <c r="AA59" s="15">
        <f>SUM(A2L342C12:A2L351C12)-2*SUM(A2L350C12)</f>
        <v>21682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52330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96582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28658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21333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57279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94514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29257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21833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36055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83362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11208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19815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22307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90387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10250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215367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25219</v>
      </c>
      <c r="H60" s="16" t="s">
        <v>4253</v>
      </c>
      <c r="I60" s="20">
        <v>1</v>
      </c>
      <c r="J60" s="16" t="s">
        <v>4252</v>
      </c>
      <c r="K60" s="15">
        <v>1805</v>
      </c>
      <c r="L60" s="16" t="s">
        <v>4253</v>
      </c>
      <c r="M60" s="20">
        <v>1</v>
      </c>
      <c r="N60" s="16" t="s">
        <v>4252</v>
      </c>
      <c r="O60" s="15">
        <v>39046</v>
      </c>
      <c r="P60" s="16" t="s">
        <v>4253</v>
      </c>
      <c r="Q60" s="20">
        <v>1</v>
      </c>
      <c r="R60" s="16" t="s">
        <v>4252</v>
      </c>
      <c r="S60" s="15">
        <v>3108</v>
      </c>
      <c r="T60" s="16" t="s">
        <v>4253</v>
      </c>
      <c r="U60" s="20">
        <v>1</v>
      </c>
      <c r="V60" s="16" t="s">
        <v>4252</v>
      </c>
      <c r="W60" s="15">
        <v>69178</v>
      </c>
      <c r="X60" s="16" t="s">
        <v>4252</v>
      </c>
      <c r="Y60" s="15">
        <v>69178</v>
      </c>
      <c r="Z60" s="16" t="s">
        <v>4254</v>
      </c>
      <c r="AA60" s="15">
        <v>25342</v>
      </c>
      <c r="AB60" s="16" t="s">
        <v>4255</v>
      </c>
      <c r="AC60" s="20">
        <v>0.96293399999999996</v>
      </c>
      <c r="AD60" s="16" t="s">
        <v>4254</v>
      </c>
      <c r="AE60" s="15">
        <v>2767</v>
      </c>
      <c r="AF60" s="16" t="s">
        <v>4255</v>
      </c>
      <c r="AG60" s="20">
        <v>1.07901</v>
      </c>
      <c r="AH60" s="16" t="s">
        <v>4254</v>
      </c>
      <c r="AI60" s="15">
        <v>39422</v>
      </c>
      <c r="AJ60" s="16" t="s">
        <v>4255</v>
      </c>
      <c r="AK60" s="20">
        <v>0.90467889999999995</v>
      </c>
      <c r="AL60" s="16" t="s">
        <v>4254</v>
      </c>
      <c r="AM60" s="15">
        <v>1988</v>
      </c>
      <c r="AN60" s="16" t="s">
        <v>4255</v>
      </c>
      <c r="AO60" s="20">
        <v>0.9774699</v>
      </c>
      <c r="AP60" s="16" t="s">
        <v>4256</v>
      </c>
      <c r="AQ60" s="15">
        <v>25040</v>
      </c>
      <c r="AR60" s="16" t="s">
        <v>4257</v>
      </c>
      <c r="AS60" s="20">
        <v>1.100865</v>
      </c>
      <c r="AT60" s="16" t="s">
        <v>4256</v>
      </c>
      <c r="AU60" s="15">
        <v>1600</v>
      </c>
      <c r="AV60" s="16" t="s">
        <v>4257</v>
      </c>
      <c r="AW60" s="20">
        <v>1.215325</v>
      </c>
      <c r="AX60" s="16" t="s">
        <v>4256</v>
      </c>
      <c r="AY60" s="15">
        <v>24385</v>
      </c>
      <c r="AZ60" s="16" t="s">
        <v>4257</v>
      </c>
      <c r="BA60" s="20">
        <v>0.95526610000000001</v>
      </c>
      <c r="BB60" s="16" t="s">
        <v>4256</v>
      </c>
      <c r="BC60" s="15">
        <v>3915</v>
      </c>
      <c r="BD60" s="16" t="s">
        <v>4257</v>
      </c>
      <c r="BE60" s="20">
        <v>1.11528</v>
      </c>
      <c r="BF60" s="16" t="s">
        <v>4258</v>
      </c>
      <c r="BG60" s="15">
        <v>26031</v>
      </c>
      <c r="BH60" s="16" t="s">
        <v>4259</v>
      </c>
      <c r="BI60" s="20">
        <v>1.1797249999999999</v>
      </c>
      <c r="BJ60" s="16" t="s">
        <v>4258</v>
      </c>
      <c r="BK60" s="15">
        <v>1146</v>
      </c>
      <c r="BL60" s="16" t="s">
        <v>4259</v>
      </c>
      <c r="BM60" s="20">
        <v>1.431182</v>
      </c>
      <c r="BN60" s="16" t="s">
        <v>4258</v>
      </c>
      <c r="BO60" s="15">
        <v>19503</v>
      </c>
      <c r="BP60" s="16" t="s">
        <v>4259</v>
      </c>
      <c r="BQ60" s="20">
        <v>1.2658039999999999</v>
      </c>
      <c r="BR60" s="16" t="s">
        <v>4258</v>
      </c>
      <c r="BS60" s="15">
        <v>2468</v>
      </c>
      <c r="BT60" s="16" t="s">
        <v>4259</v>
      </c>
      <c r="BU60" s="20">
        <v>1.2091050000000001</v>
      </c>
      <c r="BV60" s="16" t="s">
        <v>4260</v>
      </c>
      <c r="BW60" s="15">
        <v>21441</v>
      </c>
      <c r="BX60" s="16" t="s">
        <v>4261</v>
      </c>
      <c r="BY60" s="20">
        <v>1.2124900000000001</v>
      </c>
      <c r="BZ60" s="16" t="s">
        <v>4260</v>
      </c>
      <c r="CA60" s="15">
        <v>946</v>
      </c>
      <c r="CB60" s="16" t="s">
        <v>4261</v>
      </c>
      <c r="CC60" s="20">
        <v>1.521093</v>
      </c>
      <c r="CD60" s="16" t="s">
        <v>4260</v>
      </c>
      <c r="CE60" s="15">
        <v>16316</v>
      </c>
      <c r="CF60" s="16" t="s">
        <v>4261</v>
      </c>
      <c r="CG60" s="20">
        <v>1.393351</v>
      </c>
      <c r="CH60" s="16" t="s">
        <v>4260</v>
      </c>
      <c r="CI60" s="15">
        <v>3591</v>
      </c>
      <c r="CJ60" s="16" t="s">
        <v>4261</v>
      </c>
      <c r="CK60" s="20">
        <v>1.247544</v>
      </c>
      <c r="CL60" s="16" t="s">
        <v>4929</v>
      </c>
      <c r="CM60" s="15">
        <f>SUM(A2L353C10)/A2L353C1</f>
        <v>69178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1588</v>
      </c>
      <c r="H61" s="16" t="s">
        <v>4253</v>
      </c>
      <c r="I61" s="20">
        <v>1</v>
      </c>
      <c r="J61" s="16" t="s">
        <v>4252</v>
      </c>
      <c r="K61" s="15">
        <v>184</v>
      </c>
      <c r="L61" s="16" t="s">
        <v>4253</v>
      </c>
      <c r="M61" s="20">
        <v>1</v>
      </c>
      <c r="N61" s="16" t="s">
        <v>4252</v>
      </c>
      <c r="O61" s="15">
        <v>55</v>
      </c>
      <c r="P61" s="16" t="s">
        <v>4253</v>
      </c>
      <c r="Q61" s="20">
        <v>1</v>
      </c>
      <c r="R61" s="16" t="s">
        <v>4252</v>
      </c>
      <c r="S61" s="15">
        <v>1412</v>
      </c>
      <c r="T61" s="16" t="s">
        <v>4253</v>
      </c>
      <c r="U61" s="20">
        <v>1</v>
      </c>
      <c r="V61" s="16" t="s">
        <v>4252</v>
      </c>
      <c r="W61" s="15">
        <v>3239</v>
      </c>
      <c r="X61" s="16" t="s">
        <v>4252</v>
      </c>
      <c r="Y61" s="15">
        <v>3239</v>
      </c>
      <c r="Z61" s="16" t="s">
        <v>4254</v>
      </c>
      <c r="AA61" s="15">
        <v>1495</v>
      </c>
      <c r="AB61" s="16" t="s">
        <v>4255</v>
      </c>
      <c r="AC61" s="20">
        <v>0.96293399999999996</v>
      </c>
      <c r="AD61" s="16" t="s">
        <v>4254</v>
      </c>
      <c r="AE61" s="15">
        <v>275</v>
      </c>
      <c r="AF61" s="16" t="s">
        <v>4255</v>
      </c>
      <c r="AG61" s="20">
        <v>1.07901</v>
      </c>
      <c r="AH61" s="16" t="s">
        <v>4254</v>
      </c>
      <c r="AI61" s="15">
        <v>4</v>
      </c>
      <c r="AJ61" s="16" t="s">
        <v>4255</v>
      </c>
      <c r="AK61" s="20">
        <v>0.90467889999999995</v>
      </c>
      <c r="AL61" s="16" t="s">
        <v>4254</v>
      </c>
      <c r="AM61" s="15">
        <v>1349</v>
      </c>
      <c r="AN61" s="16" t="s">
        <v>4255</v>
      </c>
      <c r="AO61" s="20">
        <v>0.9774699</v>
      </c>
      <c r="AP61" s="16" t="s">
        <v>4256</v>
      </c>
      <c r="AQ61" s="15">
        <v>1556</v>
      </c>
      <c r="AR61" s="16" t="s">
        <v>4257</v>
      </c>
      <c r="AS61" s="20">
        <v>1.100865</v>
      </c>
      <c r="AT61" s="16" t="s">
        <v>4256</v>
      </c>
      <c r="AU61" s="15">
        <v>70</v>
      </c>
      <c r="AV61" s="16" t="s">
        <v>4257</v>
      </c>
      <c r="AW61" s="20">
        <v>1.215325</v>
      </c>
      <c r="AX61" s="16" t="s">
        <v>4256</v>
      </c>
      <c r="AY61" s="15">
        <v>123</v>
      </c>
      <c r="AZ61" s="16" t="s">
        <v>4257</v>
      </c>
      <c r="BA61" s="20">
        <v>0.95526610000000001</v>
      </c>
      <c r="BB61" s="16" t="s">
        <v>4256</v>
      </c>
      <c r="BC61" s="15">
        <v>1325</v>
      </c>
      <c r="BD61" s="16" t="s">
        <v>4257</v>
      </c>
      <c r="BE61" s="20">
        <v>1.11528</v>
      </c>
      <c r="BF61" s="16" t="s">
        <v>4258</v>
      </c>
      <c r="BG61" s="15">
        <v>1437</v>
      </c>
      <c r="BH61" s="16" t="s">
        <v>4259</v>
      </c>
      <c r="BI61" s="20">
        <v>1.1797249999999999</v>
      </c>
      <c r="BJ61" s="16" t="s">
        <v>4258</v>
      </c>
      <c r="BK61" s="15">
        <v>1</v>
      </c>
      <c r="BL61" s="16" t="s">
        <v>4259</v>
      </c>
      <c r="BM61" s="20">
        <v>1.431182</v>
      </c>
      <c r="BN61" s="16" t="s">
        <v>4258</v>
      </c>
      <c r="BO61" s="15">
        <v>184</v>
      </c>
      <c r="BP61" s="16" t="s">
        <v>4259</v>
      </c>
      <c r="BQ61" s="20">
        <v>1.2658039999999999</v>
      </c>
      <c r="BR61" s="16" t="s">
        <v>4258</v>
      </c>
      <c r="BS61" s="15">
        <v>1076</v>
      </c>
      <c r="BT61" s="16" t="s">
        <v>4259</v>
      </c>
      <c r="BU61" s="20">
        <v>1.2091050000000001</v>
      </c>
      <c r="BV61" s="16" t="s">
        <v>4260</v>
      </c>
      <c r="BW61" s="15">
        <v>1584</v>
      </c>
      <c r="BX61" s="16" t="s">
        <v>4261</v>
      </c>
      <c r="BY61" s="20">
        <v>1.2124900000000001</v>
      </c>
      <c r="BZ61" s="16" t="s">
        <v>4260</v>
      </c>
      <c r="CA61" s="15">
        <v>5</v>
      </c>
      <c r="CB61" s="16" t="s">
        <v>4261</v>
      </c>
      <c r="CC61" s="20">
        <v>1.521093</v>
      </c>
      <c r="CD61" s="16" t="s">
        <v>4260</v>
      </c>
      <c r="CE61" s="15">
        <v>18</v>
      </c>
      <c r="CF61" s="16" t="s">
        <v>4261</v>
      </c>
      <c r="CG61" s="20">
        <v>1.393351</v>
      </c>
      <c r="CH61" s="16" t="s">
        <v>4260</v>
      </c>
      <c r="CI61" s="15">
        <v>1308</v>
      </c>
      <c r="CJ61" s="16" t="s">
        <v>4261</v>
      </c>
      <c r="CK61" s="20">
        <v>1.247544</v>
      </c>
      <c r="CL61" s="16" t="s">
        <v>4930</v>
      </c>
      <c r="CM61" s="15">
        <f>SUM(A2L354C10)/A2L354C1</f>
        <v>3239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0</v>
      </c>
      <c r="H62" s="16" t="s">
        <v>4253</v>
      </c>
      <c r="I62" s="20">
        <v>0</v>
      </c>
      <c r="J62" s="16" t="s">
        <v>4252</v>
      </c>
      <c r="K62" s="15">
        <v>31</v>
      </c>
      <c r="L62" s="16" t="s">
        <v>4253</v>
      </c>
      <c r="M62" s="20">
        <v>1</v>
      </c>
      <c r="N62" s="16" t="s">
        <v>4252</v>
      </c>
      <c r="O62" s="15">
        <v>0</v>
      </c>
      <c r="P62" s="16" t="s">
        <v>4253</v>
      </c>
      <c r="Q62" s="20">
        <v>0</v>
      </c>
      <c r="R62" s="16" t="s">
        <v>4252</v>
      </c>
      <c r="S62" s="15">
        <v>5</v>
      </c>
      <c r="T62" s="16" t="s">
        <v>4253</v>
      </c>
      <c r="U62" s="20">
        <v>1</v>
      </c>
      <c r="V62" s="16" t="s">
        <v>4252</v>
      </c>
      <c r="W62" s="15">
        <v>36</v>
      </c>
      <c r="X62" s="16" t="s">
        <v>4252</v>
      </c>
      <c r="Y62" s="15">
        <v>36</v>
      </c>
      <c r="Z62" s="16" t="s">
        <v>4254</v>
      </c>
      <c r="AA62" s="15">
        <v>0</v>
      </c>
      <c r="AB62" s="16" t="s">
        <v>4255</v>
      </c>
      <c r="AC62" s="20">
        <v>0</v>
      </c>
      <c r="AD62" s="16" t="s">
        <v>4254</v>
      </c>
      <c r="AE62" s="15">
        <v>0</v>
      </c>
      <c r="AF62" s="16" t="s">
        <v>4255</v>
      </c>
      <c r="AG62" s="20">
        <v>0</v>
      </c>
      <c r="AH62" s="16" t="s">
        <v>4254</v>
      </c>
      <c r="AI62" s="15">
        <v>0</v>
      </c>
      <c r="AJ62" s="16" t="s">
        <v>4255</v>
      </c>
      <c r="AK62" s="20">
        <v>0</v>
      </c>
      <c r="AL62" s="16" t="s">
        <v>4254</v>
      </c>
      <c r="AM62" s="15">
        <v>0</v>
      </c>
      <c r="AN62" s="16" t="s">
        <v>4255</v>
      </c>
      <c r="AO62" s="20">
        <v>0</v>
      </c>
      <c r="AP62" s="16" t="s">
        <v>4256</v>
      </c>
      <c r="AQ62" s="15">
        <v>0</v>
      </c>
      <c r="AR62" s="16" t="s">
        <v>4257</v>
      </c>
      <c r="AS62" s="20">
        <v>0</v>
      </c>
      <c r="AT62" s="16" t="s">
        <v>4256</v>
      </c>
      <c r="AU62" s="15">
        <v>0</v>
      </c>
      <c r="AV62" s="16" t="s">
        <v>4257</v>
      </c>
      <c r="AW62" s="20">
        <v>0</v>
      </c>
      <c r="AX62" s="16" t="s">
        <v>4256</v>
      </c>
      <c r="AY62" s="15">
        <v>0</v>
      </c>
      <c r="AZ62" s="16" t="s">
        <v>4257</v>
      </c>
      <c r="BA62" s="20">
        <v>0</v>
      </c>
      <c r="BB62" s="16" t="s">
        <v>4256</v>
      </c>
      <c r="BC62" s="15">
        <v>0</v>
      </c>
      <c r="BD62" s="16" t="s">
        <v>4257</v>
      </c>
      <c r="BE62" s="20">
        <v>0</v>
      </c>
      <c r="BF62" s="16" t="s">
        <v>4258</v>
      </c>
      <c r="BG62" s="15">
        <v>0</v>
      </c>
      <c r="BH62" s="16" t="s">
        <v>4259</v>
      </c>
      <c r="BI62" s="20">
        <v>0</v>
      </c>
      <c r="BJ62" s="16" t="s">
        <v>4258</v>
      </c>
      <c r="BK62" s="15">
        <v>0</v>
      </c>
      <c r="BL62" s="16" t="s">
        <v>4259</v>
      </c>
      <c r="BM62" s="20">
        <v>0</v>
      </c>
      <c r="BN62" s="16" t="s">
        <v>4258</v>
      </c>
      <c r="BO62" s="15">
        <v>0</v>
      </c>
      <c r="BP62" s="16" t="s">
        <v>4259</v>
      </c>
      <c r="BQ62" s="20">
        <v>0</v>
      </c>
      <c r="BR62" s="16" t="s">
        <v>4258</v>
      </c>
      <c r="BS62" s="15">
        <v>0</v>
      </c>
      <c r="BT62" s="16" t="s">
        <v>4259</v>
      </c>
      <c r="BU62" s="20">
        <v>0</v>
      </c>
      <c r="BV62" s="16" t="s">
        <v>4260</v>
      </c>
      <c r="BW62" s="15">
        <v>0</v>
      </c>
      <c r="BX62" s="16" t="s">
        <v>4261</v>
      </c>
      <c r="BY62" s="20">
        <v>0</v>
      </c>
      <c r="BZ62" s="16" t="s">
        <v>4260</v>
      </c>
      <c r="CA62" s="15">
        <v>0</v>
      </c>
      <c r="CB62" s="16" t="s">
        <v>4261</v>
      </c>
      <c r="CC62" s="20">
        <v>0</v>
      </c>
      <c r="CD62" s="16" t="s">
        <v>4260</v>
      </c>
      <c r="CE62" s="15">
        <v>0</v>
      </c>
      <c r="CF62" s="16" t="s">
        <v>4261</v>
      </c>
      <c r="CG62" s="20">
        <v>0</v>
      </c>
      <c r="CH62" s="16" t="s">
        <v>4260</v>
      </c>
      <c r="CI62" s="15">
        <v>0</v>
      </c>
      <c r="CJ62" s="16" t="s">
        <v>4261</v>
      </c>
      <c r="CK62" s="20">
        <v>0</v>
      </c>
      <c r="CL62" s="16" t="s">
        <v>4931</v>
      </c>
      <c r="CM62" s="15">
        <f>SUM(A2L355C10)/A2L355C1</f>
        <v>36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0</v>
      </c>
      <c r="H63" s="16" t="s">
        <v>4253</v>
      </c>
      <c r="I63" s="20">
        <v>0</v>
      </c>
      <c r="J63" s="16" t="s">
        <v>4252</v>
      </c>
      <c r="K63" s="15">
        <v>0</v>
      </c>
      <c r="L63" s="16" t="s">
        <v>4253</v>
      </c>
      <c r="M63" s="20">
        <v>0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5">
        <v>0</v>
      </c>
      <c r="AB63" s="16" t="s">
        <v>4255</v>
      </c>
      <c r="AC63" s="20">
        <v>0</v>
      </c>
      <c r="AD63" s="16" t="s">
        <v>4254</v>
      </c>
      <c r="AE63" s="15">
        <v>0</v>
      </c>
      <c r="AF63" s="16" t="s">
        <v>4255</v>
      </c>
      <c r="AG63" s="20">
        <v>0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5">
        <v>0</v>
      </c>
      <c r="AR63" s="16" t="s">
        <v>4257</v>
      </c>
      <c r="AS63" s="20">
        <v>0</v>
      </c>
      <c r="AT63" s="16" t="s">
        <v>4256</v>
      </c>
      <c r="AU63" s="15">
        <v>0</v>
      </c>
      <c r="AV63" s="16" t="s">
        <v>4257</v>
      </c>
      <c r="AW63" s="20">
        <v>0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5">
        <v>0</v>
      </c>
      <c r="BH63" s="16" t="s">
        <v>4259</v>
      </c>
      <c r="BI63" s="20">
        <v>0</v>
      </c>
      <c r="BJ63" s="16" t="s">
        <v>4258</v>
      </c>
      <c r="BK63" s="15">
        <v>0</v>
      </c>
      <c r="BL63" s="16" t="s">
        <v>4259</v>
      </c>
      <c r="BM63" s="20">
        <v>0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5">
        <v>0</v>
      </c>
      <c r="BX63" s="16" t="s">
        <v>4261</v>
      </c>
      <c r="BY63" s="20">
        <v>0</v>
      </c>
      <c r="BZ63" s="16" t="s">
        <v>4260</v>
      </c>
      <c r="CA63" s="15">
        <v>0</v>
      </c>
      <c r="CB63" s="16" t="s">
        <v>4261</v>
      </c>
      <c r="CC63" s="20">
        <v>0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4932</v>
      </c>
      <c r="CM63" s="15">
        <f>SUM(A2L356C10)/A2L356C1</f>
        <v>0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10632</v>
      </c>
      <c r="T64" s="16" t="s">
        <v>4253</v>
      </c>
      <c r="U64" s="20">
        <v>1</v>
      </c>
      <c r="V64" s="16" t="s">
        <v>4252</v>
      </c>
      <c r="W64" s="15">
        <v>10632</v>
      </c>
      <c r="X64" s="16" t="s">
        <v>4252</v>
      </c>
      <c r="Y64" s="15">
        <v>10632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10372</v>
      </c>
      <c r="AN64" s="16" t="s">
        <v>4255</v>
      </c>
      <c r="AO64" s="20">
        <v>0.9774699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11395</v>
      </c>
      <c r="BD64" s="16" t="s">
        <v>4257</v>
      </c>
      <c r="BE64" s="20">
        <v>1.11528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10734</v>
      </c>
      <c r="BT64" s="16" t="s">
        <v>4259</v>
      </c>
      <c r="BU64" s="20">
        <v>1.2091050000000001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8900</v>
      </c>
      <c r="CJ64" s="16" t="s">
        <v>4261</v>
      </c>
      <c r="CK64" s="20">
        <v>1.247544</v>
      </c>
      <c r="CL64" s="16" t="s">
        <v>4933</v>
      </c>
      <c r="CM64" s="15">
        <f>SUM(A2L357C10)/A2L357C1</f>
        <v>10632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0</v>
      </c>
      <c r="X65" s="16" t="s">
        <v>4252</v>
      </c>
      <c r="Y65" s="15">
        <v>0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4934</v>
      </c>
      <c r="CM65" s="15">
        <f>SUM(A2L358C10)/A2L358C1</f>
        <v>0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0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142</v>
      </c>
      <c r="H68" s="16" t="s">
        <v>4253</v>
      </c>
      <c r="I68" s="20">
        <v>1</v>
      </c>
      <c r="J68" s="16" t="s">
        <v>4252</v>
      </c>
      <c r="K68" s="15">
        <v>0</v>
      </c>
      <c r="L68" s="16" t="s">
        <v>4253</v>
      </c>
      <c r="M68" s="20">
        <v>0</v>
      </c>
      <c r="N68" s="16" t="s">
        <v>4252</v>
      </c>
      <c r="O68" s="15">
        <v>1578</v>
      </c>
      <c r="P68" s="16" t="s">
        <v>4253</v>
      </c>
      <c r="Q68" s="20">
        <v>1</v>
      </c>
      <c r="R68" s="16" t="s">
        <v>4252</v>
      </c>
      <c r="S68" s="15">
        <v>0</v>
      </c>
      <c r="T68" s="16" t="s">
        <v>4253</v>
      </c>
      <c r="U68" s="20">
        <v>0</v>
      </c>
      <c r="V68" s="16" t="s">
        <v>4252</v>
      </c>
      <c r="W68" s="15">
        <v>1720</v>
      </c>
      <c r="X68" s="16" t="s">
        <v>4252</v>
      </c>
      <c r="Y68" s="15">
        <v>1720</v>
      </c>
      <c r="Z68" s="16" t="s">
        <v>4254</v>
      </c>
      <c r="AA68" s="15">
        <v>130</v>
      </c>
      <c r="AB68" s="16" t="s">
        <v>4255</v>
      </c>
      <c r="AC68" s="20">
        <v>0.96293399999999996</v>
      </c>
      <c r="AD68" s="16" t="s">
        <v>4254</v>
      </c>
      <c r="AE68" s="15">
        <v>0</v>
      </c>
      <c r="AF68" s="16" t="s">
        <v>4255</v>
      </c>
      <c r="AG68" s="20">
        <v>0</v>
      </c>
      <c r="AH68" s="16" t="s">
        <v>4254</v>
      </c>
      <c r="AI68" s="15">
        <v>1596</v>
      </c>
      <c r="AJ68" s="16" t="s">
        <v>4255</v>
      </c>
      <c r="AK68" s="20">
        <v>0.90467889999999995</v>
      </c>
      <c r="AL68" s="16" t="s">
        <v>4254</v>
      </c>
      <c r="AM68" s="15">
        <v>0</v>
      </c>
      <c r="AN68" s="16" t="s">
        <v>4255</v>
      </c>
      <c r="AO68" s="20">
        <v>0</v>
      </c>
      <c r="AP68" s="16" t="s">
        <v>4256</v>
      </c>
      <c r="AQ68" s="15">
        <v>127</v>
      </c>
      <c r="AR68" s="16" t="s">
        <v>4257</v>
      </c>
      <c r="AS68" s="20">
        <v>1.100865</v>
      </c>
      <c r="AT68" s="16" t="s">
        <v>4256</v>
      </c>
      <c r="AU68" s="15">
        <v>0</v>
      </c>
      <c r="AV68" s="16" t="s">
        <v>4257</v>
      </c>
      <c r="AW68" s="20">
        <v>0</v>
      </c>
      <c r="AX68" s="16" t="s">
        <v>4256</v>
      </c>
      <c r="AY68" s="15">
        <v>1739</v>
      </c>
      <c r="AZ68" s="16" t="s">
        <v>4257</v>
      </c>
      <c r="BA68" s="20">
        <v>0.95526610000000001</v>
      </c>
      <c r="BB68" s="16" t="s">
        <v>4256</v>
      </c>
      <c r="BC68" s="15">
        <v>0</v>
      </c>
      <c r="BD68" s="16" t="s">
        <v>4257</v>
      </c>
      <c r="BE68" s="20">
        <v>0</v>
      </c>
      <c r="BF68" s="16" t="s">
        <v>4258</v>
      </c>
      <c r="BG68" s="15">
        <v>51</v>
      </c>
      <c r="BH68" s="16" t="s">
        <v>4259</v>
      </c>
      <c r="BI68" s="20">
        <v>1.1797249999999999</v>
      </c>
      <c r="BJ68" s="16" t="s">
        <v>4258</v>
      </c>
      <c r="BK68" s="15">
        <v>0</v>
      </c>
      <c r="BL68" s="16" t="s">
        <v>4259</v>
      </c>
      <c r="BM68" s="20">
        <v>0</v>
      </c>
      <c r="BN68" s="16" t="s">
        <v>4258</v>
      </c>
      <c r="BO68" s="15">
        <v>1691</v>
      </c>
      <c r="BP68" s="16" t="s">
        <v>4259</v>
      </c>
      <c r="BQ68" s="20">
        <v>1.2658039999999999</v>
      </c>
      <c r="BR68" s="16" t="s">
        <v>4258</v>
      </c>
      <c r="BS68" s="15">
        <v>0</v>
      </c>
      <c r="BT68" s="16" t="s">
        <v>4259</v>
      </c>
      <c r="BU68" s="20">
        <v>0</v>
      </c>
      <c r="BV68" s="16" t="s">
        <v>4260</v>
      </c>
      <c r="BW68" s="15">
        <v>96</v>
      </c>
      <c r="BX68" s="16" t="s">
        <v>4261</v>
      </c>
      <c r="BY68" s="20">
        <v>1.2124900000000001</v>
      </c>
      <c r="BZ68" s="16" t="s">
        <v>4260</v>
      </c>
      <c r="CA68" s="15">
        <v>0</v>
      </c>
      <c r="CB68" s="16" t="s">
        <v>4261</v>
      </c>
      <c r="CC68" s="20">
        <v>0</v>
      </c>
      <c r="CD68" s="16" t="s">
        <v>4260</v>
      </c>
      <c r="CE68" s="15">
        <v>1074</v>
      </c>
      <c r="CF68" s="16" t="s">
        <v>4261</v>
      </c>
      <c r="CG68" s="20">
        <v>1.393351</v>
      </c>
      <c r="CH68" s="16" t="s">
        <v>4260</v>
      </c>
      <c r="CI68" s="15">
        <v>0</v>
      </c>
      <c r="CJ68" s="16" t="s">
        <v>4261</v>
      </c>
      <c r="CK68" s="20">
        <v>0</v>
      </c>
      <c r="CL68" s="16" t="s">
        <v>4937</v>
      </c>
      <c r="CM68" s="15">
        <f>SUM(A2L361C10)/A2L361C1</f>
        <v>1720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26949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2020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40679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15157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84805</v>
      </c>
      <c r="X69" s="16" t="s">
        <v>4943</v>
      </c>
      <c r="Y69" s="15">
        <f>SUM(A2L353C11:A2L361C11)-2*SUM(A2L360C11)</f>
        <v>84805</v>
      </c>
      <c r="Z69" s="16" t="s">
        <v>4944</v>
      </c>
      <c r="AA69" s="15">
        <f>SUM(A2L353C12:A2L361C12)-2*SUM(A2L360C12)</f>
        <v>26967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3042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41022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13709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26723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1670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26247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16635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27519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1147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21378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14278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23121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951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17408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13799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84805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440634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335998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196695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212987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1186314</v>
      </c>
      <c r="X70" s="16" t="s">
        <v>4966</v>
      </c>
      <c r="Y70" s="15">
        <f>SUM(A2L319C11,A2L335C11,A2L341C11,A2L352C11,A2L362C11)</f>
        <v>1186314</v>
      </c>
      <c r="Z70" s="16" t="s">
        <v>4967</v>
      </c>
      <c r="AA70" s="15">
        <f>SUM(A2L319C12,A2L335C12,A2L341C12,A2L352C12,A2L362C12)</f>
        <v>427366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381778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164943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200483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394710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485412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153561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212965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358608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280213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130475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161132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340947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175373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136384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150396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1186314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9328-0AB2-42E1-9462-C64197AAEDD8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2990</v>
      </c>
      <c r="H8" s="16" t="s">
        <v>4253</v>
      </c>
      <c r="I8" s="20">
        <v>1</v>
      </c>
      <c r="J8" s="16" t="s">
        <v>4252</v>
      </c>
      <c r="K8" s="15">
        <v>145</v>
      </c>
      <c r="L8" s="16" t="s">
        <v>4253</v>
      </c>
      <c r="M8" s="20">
        <v>1</v>
      </c>
      <c r="N8" s="16" t="s">
        <v>4252</v>
      </c>
      <c r="O8" s="15">
        <v>6</v>
      </c>
      <c r="P8" s="16" t="s">
        <v>4253</v>
      </c>
      <c r="Q8" s="20">
        <v>1</v>
      </c>
      <c r="R8" s="16" t="s">
        <v>4252</v>
      </c>
      <c r="S8" s="15">
        <v>4263</v>
      </c>
      <c r="T8" s="16" t="s">
        <v>4253</v>
      </c>
      <c r="U8" s="20">
        <v>1</v>
      </c>
      <c r="V8" s="16" t="s">
        <v>4252</v>
      </c>
      <c r="W8" s="15">
        <v>7404</v>
      </c>
      <c r="X8" s="16" t="s">
        <v>4252</v>
      </c>
      <c r="Y8" s="15">
        <v>7404</v>
      </c>
      <c r="Z8" s="16" t="s">
        <v>4254</v>
      </c>
      <c r="AA8" s="15">
        <v>2394</v>
      </c>
      <c r="AB8" s="16" t="s">
        <v>4255</v>
      </c>
      <c r="AC8" s="20">
        <v>0.96293399999999996</v>
      </c>
      <c r="AD8" s="16" t="s">
        <v>4254</v>
      </c>
      <c r="AE8" s="15">
        <v>0</v>
      </c>
      <c r="AF8" s="16" t="s">
        <v>4255</v>
      </c>
      <c r="AG8" s="20">
        <v>0</v>
      </c>
      <c r="AH8" s="16" t="s">
        <v>4254</v>
      </c>
      <c r="AI8" s="15">
        <v>39</v>
      </c>
      <c r="AJ8" s="16" t="s">
        <v>4255</v>
      </c>
      <c r="AK8" s="20">
        <v>0.90467889999999995</v>
      </c>
      <c r="AL8" s="16" t="s">
        <v>4254</v>
      </c>
      <c r="AM8" s="15">
        <v>4104</v>
      </c>
      <c r="AN8" s="16" t="s">
        <v>4255</v>
      </c>
      <c r="AO8" s="20">
        <v>0.9774699</v>
      </c>
      <c r="AP8" s="16" t="s">
        <v>4256</v>
      </c>
      <c r="AQ8" s="15">
        <v>2282</v>
      </c>
      <c r="AR8" s="16" t="s">
        <v>4257</v>
      </c>
      <c r="AS8" s="20">
        <v>1.100865</v>
      </c>
      <c r="AT8" s="16" t="s">
        <v>4256</v>
      </c>
      <c r="AU8" s="15">
        <v>1</v>
      </c>
      <c r="AV8" s="16" t="s">
        <v>4257</v>
      </c>
      <c r="AW8" s="20">
        <v>1.215325</v>
      </c>
      <c r="AX8" s="16" t="s">
        <v>4256</v>
      </c>
      <c r="AY8" s="15">
        <v>74</v>
      </c>
      <c r="AZ8" s="16" t="s">
        <v>4257</v>
      </c>
      <c r="BA8" s="20">
        <v>0.95526610000000001</v>
      </c>
      <c r="BB8" s="16" t="s">
        <v>4256</v>
      </c>
      <c r="BC8" s="15">
        <v>4795</v>
      </c>
      <c r="BD8" s="16" t="s">
        <v>4257</v>
      </c>
      <c r="BE8" s="20">
        <v>1.11528</v>
      </c>
      <c r="BF8" s="16" t="s">
        <v>4258</v>
      </c>
      <c r="BG8" s="15">
        <v>706</v>
      </c>
      <c r="BH8" s="16" t="s">
        <v>4259</v>
      </c>
      <c r="BI8" s="20">
        <v>1.1797249999999999</v>
      </c>
      <c r="BJ8" s="16" t="s">
        <v>4258</v>
      </c>
      <c r="BK8" s="15">
        <v>6</v>
      </c>
      <c r="BL8" s="16" t="s">
        <v>4259</v>
      </c>
      <c r="BM8" s="20">
        <v>1.431182</v>
      </c>
      <c r="BN8" s="16" t="s">
        <v>4258</v>
      </c>
      <c r="BO8" s="15">
        <v>42</v>
      </c>
      <c r="BP8" s="16" t="s">
        <v>4259</v>
      </c>
      <c r="BQ8" s="20">
        <v>1.2658039999999999</v>
      </c>
      <c r="BR8" s="16" t="s">
        <v>4258</v>
      </c>
      <c r="BS8" s="15">
        <v>3411</v>
      </c>
      <c r="BT8" s="16" t="s">
        <v>4259</v>
      </c>
      <c r="BU8" s="20">
        <v>1.2091050000000001</v>
      </c>
      <c r="BV8" s="16" t="s">
        <v>4260</v>
      </c>
      <c r="BW8" s="15">
        <v>421</v>
      </c>
      <c r="BX8" s="16" t="s">
        <v>4261</v>
      </c>
      <c r="BY8" s="20">
        <v>1.2124900000000001</v>
      </c>
      <c r="BZ8" s="16" t="s">
        <v>4260</v>
      </c>
      <c r="CA8" s="15">
        <v>8</v>
      </c>
      <c r="CB8" s="16" t="s">
        <v>4261</v>
      </c>
      <c r="CC8" s="20">
        <v>1.521093</v>
      </c>
      <c r="CD8" s="16" t="s">
        <v>4260</v>
      </c>
      <c r="CE8" s="15">
        <v>4</v>
      </c>
      <c r="CF8" s="16" t="s">
        <v>4261</v>
      </c>
      <c r="CG8" s="20">
        <v>1.393351</v>
      </c>
      <c r="CH8" s="16" t="s">
        <v>4260</v>
      </c>
      <c r="CI8" s="15">
        <v>2910</v>
      </c>
      <c r="CJ8" s="16" t="s">
        <v>4261</v>
      </c>
      <c r="CK8" s="20">
        <v>1.247544</v>
      </c>
      <c r="CL8" s="16" t="s">
        <v>5056</v>
      </c>
      <c r="CM8" s="15">
        <f>SUM(A2L401C10)/A2L401C1</f>
        <v>7404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3219</v>
      </c>
      <c r="H9" s="16" t="s">
        <v>4253</v>
      </c>
      <c r="I9" s="20">
        <v>1</v>
      </c>
      <c r="J9" s="16" t="s">
        <v>4252</v>
      </c>
      <c r="K9" s="15">
        <v>67</v>
      </c>
      <c r="L9" s="16" t="s">
        <v>4253</v>
      </c>
      <c r="M9" s="20">
        <v>1</v>
      </c>
      <c r="N9" s="16" t="s">
        <v>4252</v>
      </c>
      <c r="O9" s="15">
        <v>590</v>
      </c>
      <c r="P9" s="16" t="s">
        <v>4253</v>
      </c>
      <c r="Q9" s="20">
        <v>1</v>
      </c>
      <c r="R9" s="16" t="s">
        <v>4252</v>
      </c>
      <c r="S9" s="15">
        <v>93</v>
      </c>
      <c r="T9" s="16" t="s">
        <v>4253</v>
      </c>
      <c r="U9" s="20">
        <v>1</v>
      </c>
      <c r="V9" s="16" t="s">
        <v>4252</v>
      </c>
      <c r="W9" s="15">
        <v>3969</v>
      </c>
      <c r="X9" s="16" t="s">
        <v>4252</v>
      </c>
      <c r="Y9" s="15">
        <v>3969</v>
      </c>
      <c r="Z9" s="16" t="s">
        <v>4254</v>
      </c>
      <c r="AA9" s="15">
        <v>2640</v>
      </c>
      <c r="AB9" s="16" t="s">
        <v>4255</v>
      </c>
      <c r="AC9" s="20">
        <v>0.96293399999999996</v>
      </c>
      <c r="AD9" s="16" t="s">
        <v>4254</v>
      </c>
      <c r="AE9" s="15">
        <v>25</v>
      </c>
      <c r="AF9" s="16" t="s">
        <v>4255</v>
      </c>
      <c r="AG9" s="20">
        <v>1.07901</v>
      </c>
      <c r="AH9" s="16" t="s">
        <v>4254</v>
      </c>
      <c r="AI9" s="15">
        <v>494</v>
      </c>
      <c r="AJ9" s="16" t="s">
        <v>4255</v>
      </c>
      <c r="AK9" s="20">
        <v>0.90467889999999995</v>
      </c>
      <c r="AL9" s="16" t="s">
        <v>4254</v>
      </c>
      <c r="AM9" s="15">
        <v>75</v>
      </c>
      <c r="AN9" s="16" t="s">
        <v>4255</v>
      </c>
      <c r="AO9" s="20">
        <v>0.9774699</v>
      </c>
      <c r="AP9" s="16" t="s">
        <v>4256</v>
      </c>
      <c r="AQ9" s="15">
        <v>2696</v>
      </c>
      <c r="AR9" s="16" t="s">
        <v>4257</v>
      </c>
      <c r="AS9" s="20">
        <v>1.100865</v>
      </c>
      <c r="AT9" s="16" t="s">
        <v>4256</v>
      </c>
      <c r="AU9" s="15">
        <v>9</v>
      </c>
      <c r="AV9" s="16" t="s">
        <v>4257</v>
      </c>
      <c r="AW9" s="20">
        <v>1.215325</v>
      </c>
      <c r="AX9" s="16" t="s">
        <v>4256</v>
      </c>
      <c r="AY9" s="15">
        <v>306</v>
      </c>
      <c r="AZ9" s="16" t="s">
        <v>4257</v>
      </c>
      <c r="BA9" s="20">
        <v>0.95526610000000001</v>
      </c>
      <c r="BB9" s="16" t="s">
        <v>4256</v>
      </c>
      <c r="BC9" s="15">
        <v>44</v>
      </c>
      <c r="BD9" s="16" t="s">
        <v>4257</v>
      </c>
      <c r="BE9" s="20">
        <v>1.11528</v>
      </c>
      <c r="BF9" s="16" t="s">
        <v>4258</v>
      </c>
      <c r="BG9" s="15">
        <v>2922</v>
      </c>
      <c r="BH9" s="16" t="s">
        <v>4259</v>
      </c>
      <c r="BI9" s="20">
        <v>1.1797249999999999</v>
      </c>
      <c r="BJ9" s="16" t="s">
        <v>4258</v>
      </c>
      <c r="BK9" s="15">
        <v>15</v>
      </c>
      <c r="BL9" s="16" t="s">
        <v>4259</v>
      </c>
      <c r="BM9" s="20">
        <v>1.431182</v>
      </c>
      <c r="BN9" s="16" t="s">
        <v>4258</v>
      </c>
      <c r="BO9" s="15">
        <v>462</v>
      </c>
      <c r="BP9" s="16" t="s">
        <v>4259</v>
      </c>
      <c r="BQ9" s="20">
        <v>1.2658039999999999</v>
      </c>
      <c r="BR9" s="16" t="s">
        <v>4258</v>
      </c>
      <c r="BS9" s="15">
        <v>37</v>
      </c>
      <c r="BT9" s="16" t="s">
        <v>4259</v>
      </c>
      <c r="BU9" s="20">
        <v>1.2091050000000001</v>
      </c>
      <c r="BV9" s="16" t="s">
        <v>4260</v>
      </c>
      <c r="BW9" s="15">
        <v>2577</v>
      </c>
      <c r="BX9" s="16" t="s">
        <v>4261</v>
      </c>
      <c r="BY9" s="20">
        <v>1.2124900000000001</v>
      </c>
      <c r="BZ9" s="16" t="s">
        <v>4260</v>
      </c>
      <c r="CA9" s="15">
        <v>2</v>
      </c>
      <c r="CB9" s="16" t="s">
        <v>4261</v>
      </c>
      <c r="CC9" s="20">
        <v>1.521093</v>
      </c>
      <c r="CD9" s="16" t="s">
        <v>4260</v>
      </c>
      <c r="CE9" s="15">
        <v>819</v>
      </c>
      <c r="CF9" s="16" t="s">
        <v>4261</v>
      </c>
      <c r="CG9" s="20">
        <v>1.393351</v>
      </c>
      <c r="CH9" s="16" t="s">
        <v>4260</v>
      </c>
      <c r="CI9" s="15">
        <v>26</v>
      </c>
      <c r="CJ9" s="16" t="s">
        <v>4261</v>
      </c>
      <c r="CK9" s="20">
        <v>1.247544</v>
      </c>
      <c r="CL9" s="16" t="s">
        <v>5057</v>
      </c>
      <c r="CM9" s="15">
        <f>SUM(A2L402C10)/A2L402C1</f>
        <v>3969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1012</v>
      </c>
      <c r="H10" s="16" t="s">
        <v>4253</v>
      </c>
      <c r="I10" s="20">
        <v>1</v>
      </c>
      <c r="J10" s="16" t="s">
        <v>4252</v>
      </c>
      <c r="K10" s="15">
        <v>496</v>
      </c>
      <c r="L10" s="16" t="s">
        <v>4253</v>
      </c>
      <c r="M10" s="20">
        <v>1</v>
      </c>
      <c r="N10" s="16" t="s">
        <v>4252</v>
      </c>
      <c r="O10" s="15">
        <v>179964</v>
      </c>
      <c r="P10" s="16" t="s">
        <v>4253</v>
      </c>
      <c r="Q10" s="20">
        <v>1</v>
      </c>
      <c r="R10" s="16" t="s">
        <v>4252</v>
      </c>
      <c r="S10" s="15">
        <v>12699</v>
      </c>
      <c r="T10" s="16" t="s">
        <v>4253</v>
      </c>
      <c r="U10" s="20">
        <v>1</v>
      </c>
      <c r="V10" s="16" t="s">
        <v>4252</v>
      </c>
      <c r="W10" s="15">
        <v>194171</v>
      </c>
      <c r="X10" s="16" t="s">
        <v>4252</v>
      </c>
      <c r="Y10" s="15">
        <v>194171</v>
      </c>
      <c r="Z10" s="16" t="s">
        <v>4254</v>
      </c>
      <c r="AA10" s="15">
        <v>861</v>
      </c>
      <c r="AB10" s="16" t="s">
        <v>4255</v>
      </c>
      <c r="AC10" s="20">
        <v>0.96293399999999996</v>
      </c>
      <c r="AD10" s="16" t="s">
        <v>4254</v>
      </c>
      <c r="AE10" s="15">
        <v>568</v>
      </c>
      <c r="AF10" s="16" t="s">
        <v>4255</v>
      </c>
      <c r="AG10" s="20">
        <v>1.07901</v>
      </c>
      <c r="AH10" s="16" t="s">
        <v>4254</v>
      </c>
      <c r="AI10" s="15">
        <v>173358</v>
      </c>
      <c r="AJ10" s="16" t="s">
        <v>4255</v>
      </c>
      <c r="AK10" s="20">
        <v>0.90467889999999995</v>
      </c>
      <c r="AL10" s="16" t="s">
        <v>4254</v>
      </c>
      <c r="AM10" s="15">
        <v>8618</v>
      </c>
      <c r="AN10" s="16" t="s">
        <v>4255</v>
      </c>
      <c r="AO10" s="20">
        <v>0.9774699</v>
      </c>
      <c r="AP10" s="16" t="s">
        <v>4256</v>
      </c>
      <c r="AQ10" s="15">
        <v>1243</v>
      </c>
      <c r="AR10" s="16" t="s">
        <v>4257</v>
      </c>
      <c r="AS10" s="20">
        <v>1.100865</v>
      </c>
      <c r="AT10" s="16" t="s">
        <v>4256</v>
      </c>
      <c r="AU10" s="15">
        <v>479</v>
      </c>
      <c r="AV10" s="16" t="s">
        <v>4257</v>
      </c>
      <c r="AW10" s="20">
        <v>1.215325</v>
      </c>
      <c r="AX10" s="16" t="s">
        <v>4256</v>
      </c>
      <c r="AY10" s="15">
        <v>146402</v>
      </c>
      <c r="AZ10" s="16" t="s">
        <v>4257</v>
      </c>
      <c r="BA10" s="20">
        <v>0.95526610000000001</v>
      </c>
      <c r="BB10" s="16" t="s">
        <v>4256</v>
      </c>
      <c r="BC10" s="15">
        <v>8356</v>
      </c>
      <c r="BD10" s="16" t="s">
        <v>4257</v>
      </c>
      <c r="BE10" s="20">
        <v>1.11528</v>
      </c>
      <c r="BF10" s="16" t="s">
        <v>4258</v>
      </c>
      <c r="BG10" s="15">
        <v>1937</v>
      </c>
      <c r="BH10" s="16" t="s">
        <v>4259</v>
      </c>
      <c r="BI10" s="20">
        <v>1.1797249999999999</v>
      </c>
      <c r="BJ10" s="16" t="s">
        <v>4258</v>
      </c>
      <c r="BK10" s="15">
        <v>372</v>
      </c>
      <c r="BL10" s="16" t="s">
        <v>4259</v>
      </c>
      <c r="BM10" s="20">
        <v>1.431182</v>
      </c>
      <c r="BN10" s="16" t="s">
        <v>4258</v>
      </c>
      <c r="BO10" s="15">
        <v>101114</v>
      </c>
      <c r="BP10" s="16" t="s">
        <v>4259</v>
      </c>
      <c r="BQ10" s="20">
        <v>1.2658039999999999</v>
      </c>
      <c r="BR10" s="16" t="s">
        <v>4258</v>
      </c>
      <c r="BS10" s="15">
        <v>9458</v>
      </c>
      <c r="BT10" s="16" t="s">
        <v>4259</v>
      </c>
      <c r="BU10" s="20">
        <v>1.2091050000000001</v>
      </c>
      <c r="BV10" s="16" t="s">
        <v>4260</v>
      </c>
      <c r="BW10" s="15">
        <v>1453</v>
      </c>
      <c r="BX10" s="16" t="s">
        <v>4261</v>
      </c>
      <c r="BY10" s="20">
        <v>1.2124900000000001</v>
      </c>
      <c r="BZ10" s="16" t="s">
        <v>4260</v>
      </c>
      <c r="CA10" s="15">
        <v>181</v>
      </c>
      <c r="CB10" s="16" t="s">
        <v>4261</v>
      </c>
      <c r="CC10" s="20">
        <v>1.521093</v>
      </c>
      <c r="CD10" s="16" t="s">
        <v>4260</v>
      </c>
      <c r="CE10" s="15">
        <v>91182</v>
      </c>
      <c r="CF10" s="16" t="s">
        <v>4261</v>
      </c>
      <c r="CG10" s="20">
        <v>1.393351</v>
      </c>
      <c r="CH10" s="16" t="s">
        <v>4260</v>
      </c>
      <c r="CI10" s="15">
        <v>23157</v>
      </c>
      <c r="CJ10" s="16" t="s">
        <v>4261</v>
      </c>
      <c r="CK10" s="20">
        <v>1.247544</v>
      </c>
      <c r="CL10" s="16" t="s">
        <v>5058</v>
      </c>
      <c r="CM10" s="15">
        <f>SUM(A2L403C10)/A2L403C1</f>
        <v>194171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1109</v>
      </c>
      <c r="H11" s="16" t="s">
        <v>4253</v>
      </c>
      <c r="I11" s="20">
        <v>1</v>
      </c>
      <c r="J11" s="16" t="s">
        <v>4252</v>
      </c>
      <c r="K11" s="15">
        <v>8</v>
      </c>
      <c r="L11" s="16" t="s">
        <v>4253</v>
      </c>
      <c r="M11" s="20">
        <v>1</v>
      </c>
      <c r="N11" s="16" t="s">
        <v>4252</v>
      </c>
      <c r="O11" s="15">
        <v>60</v>
      </c>
      <c r="P11" s="16" t="s">
        <v>4253</v>
      </c>
      <c r="Q11" s="20">
        <v>1</v>
      </c>
      <c r="R11" s="16" t="s">
        <v>4252</v>
      </c>
      <c r="S11" s="15">
        <v>440</v>
      </c>
      <c r="T11" s="16" t="s">
        <v>4253</v>
      </c>
      <c r="U11" s="20">
        <v>1</v>
      </c>
      <c r="V11" s="16" t="s">
        <v>4252</v>
      </c>
      <c r="W11" s="15">
        <v>1617</v>
      </c>
      <c r="X11" s="16" t="s">
        <v>4252</v>
      </c>
      <c r="Y11" s="15">
        <v>1617</v>
      </c>
      <c r="Z11" s="16" t="s">
        <v>4254</v>
      </c>
      <c r="AA11" s="15">
        <v>1097</v>
      </c>
      <c r="AB11" s="16" t="s">
        <v>4255</v>
      </c>
      <c r="AC11" s="20">
        <v>0.96293399999999996</v>
      </c>
      <c r="AD11" s="16" t="s">
        <v>4254</v>
      </c>
      <c r="AE11" s="15">
        <v>12</v>
      </c>
      <c r="AF11" s="16" t="s">
        <v>4255</v>
      </c>
      <c r="AG11" s="20">
        <v>1.07901</v>
      </c>
      <c r="AH11" s="16" t="s">
        <v>4254</v>
      </c>
      <c r="AI11" s="15">
        <v>115</v>
      </c>
      <c r="AJ11" s="16" t="s">
        <v>4255</v>
      </c>
      <c r="AK11" s="20">
        <v>0.90467889999999995</v>
      </c>
      <c r="AL11" s="16" t="s">
        <v>4254</v>
      </c>
      <c r="AM11" s="15">
        <v>439</v>
      </c>
      <c r="AN11" s="16" t="s">
        <v>4255</v>
      </c>
      <c r="AO11" s="20">
        <v>0.9774699</v>
      </c>
      <c r="AP11" s="16" t="s">
        <v>4256</v>
      </c>
      <c r="AQ11" s="15">
        <v>1986</v>
      </c>
      <c r="AR11" s="16" t="s">
        <v>4257</v>
      </c>
      <c r="AS11" s="20">
        <v>1.100865</v>
      </c>
      <c r="AT11" s="16" t="s">
        <v>4256</v>
      </c>
      <c r="AU11" s="15">
        <v>22</v>
      </c>
      <c r="AV11" s="16" t="s">
        <v>4257</v>
      </c>
      <c r="AW11" s="20">
        <v>1.215325</v>
      </c>
      <c r="AX11" s="16" t="s">
        <v>4256</v>
      </c>
      <c r="AY11" s="15">
        <v>224</v>
      </c>
      <c r="AZ11" s="16" t="s">
        <v>4257</v>
      </c>
      <c r="BA11" s="20">
        <v>0.95526610000000001</v>
      </c>
      <c r="BB11" s="16" t="s">
        <v>4256</v>
      </c>
      <c r="BC11" s="15">
        <v>488</v>
      </c>
      <c r="BD11" s="16" t="s">
        <v>4257</v>
      </c>
      <c r="BE11" s="20">
        <v>1.11528</v>
      </c>
      <c r="BF11" s="16" t="s">
        <v>4258</v>
      </c>
      <c r="BG11" s="15">
        <v>2183</v>
      </c>
      <c r="BH11" s="16" t="s">
        <v>4259</v>
      </c>
      <c r="BI11" s="20">
        <v>1.1797249999999999</v>
      </c>
      <c r="BJ11" s="16" t="s">
        <v>4258</v>
      </c>
      <c r="BK11" s="15">
        <v>4</v>
      </c>
      <c r="BL11" s="16" t="s">
        <v>4259</v>
      </c>
      <c r="BM11" s="20">
        <v>1.431182</v>
      </c>
      <c r="BN11" s="16" t="s">
        <v>4258</v>
      </c>
      <c r="BO11" s="15">
        <v>94</v>
      </c>
      <c r="BP11" s="16" t="s">
        <v>4259</v>
      </c>
      <c r="BQ11" s="20">
        <v>1.2658039999999999</v>
      </c>
      <c r="BR11" s="16" t="s">
        <v>4258</v>
      </c>
      <c r="BS11" s="15">
        <v>408</v>
      </c>
      <c r="BT11" s="16" t="s">
        <v>4259</v>
      </c>
      <c r="BU11" s="20">
        <v>1.2091050000000001</v>
      </c>
      <c r="BV11" s="16" t="s">
        <v>4260</v>
      </c>
      <c r="BW11" s="15">
        <v>1816</v>
      </c>
      <c r="BX11" s="16" t="s">
        <v>4261</v>
      </c>
      <c r="BY11" s="20">
        <v>1.2124900000000001</v>
      </c>
      <c r="BZ11" s="16" t="s">
        <v>4260</v>
      </c>
      <c r="CA11" s="15">
        <v>7</v>
      </c>
      <c r="CB11" s="16" t="s">
        <v>4261</v>
      </c>
      <c r="CC11" s="20">
        <v>1.521093</v>
      </c>
      <c r="CD11" s="16" t="s">
        <v>4260</v>
      </c>
      <c r="CE11" s="15">
        <v>191</v>
      </c>
      <c r="CF11" s="16" t="s">
        <v>4261</v>
      </c>
      <c r="CG11" s="20">
        <v>1.393351</v>
      </c>
      <c r="CH11" s="16" t="s">
        <v>4260</v>
      </c>
      <c r="CI11" s="15">
        <v>371</v>
      </c>
      <c r="CJ11" s="16" t="s">
        <v>4261</v>
      </c>
      <c r="CK11" s="20">
        <v>1.247544</v>
      </c>
      <c r="CL11" s="16" t="s">
        <v>5059</v>
      </c>
      <c r="CM11" s="15">
        <f>SUM(A2L404C10)/A2L404C1</f>
        <v>1617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6269</v>
      </c>
      <c r="H12" s="16" t="s">
        <v>4253</v>
      </c>
      <c r="I12" s="20">
        <v>1</v>
      </c>
      <c r="J12" s="16" t="s">
        <v>4252</v>
      </c>
      <c r="K12" s="15">
        <v>44</v>
      </c>
      <c r="L12" s="16" t="s">
        <v>4253</v>
      </c>
      <c r="M12" s="20">
        <v>1</v>
      </c>
      <c r="N12" s="16" t="s">
        <v>4252</v>
      </c>
      <c r="O12" s="15">
        <v>341</v>
      </c>
      <c r="P12" s="16" t="s">
        <v>4253</v>
      </c>
      <c r="Q12" s="20">
        <v>1</v>
      </c>
      <c r="R12" s="16" t="s">
        <v>4252</v>
      </c>
      <c r="S12" s="15">
        <v>2492</v>
      </c>
      <c r="T12" s="16" t="s">
        <v>4253</v>
      </c>
      <c r="U12" s="20">
        <v>1</v>
      </c>
      <c r="V12" s="16" t="s">
        <v>4252</v>
      </c>
      <c r="W12" s="15">
        <v>9146</v>
      </c>
      <c r="X12" s="16" t="s">
        <v>4252</v>
      </c>
      <c r="Y12" s="15">
        <v>9146</v>
      </c>
      <c r="Z12" s="16" t="s">
        <v>4254</v>
      </c>
      <c r="AA12" s="15">
        <v>6211</v>
      </c>
      <c r="AB12" s="16" t="s">
        <v>4255</v>
      </c>
      <c r="AC12" s="20">
        <v>0.96293399999999996</v>
      </c>
      <c r="AD12" s="16" t="s">
        <v>4254</v>
      </c>
      <c r="AE12" s="15">
        <v>70</v>
      </c>
      <c r="AF12" s="16" t="s">
        <v>4255</v>
      </c>
      <c r="AG12" s="20">
        <v>1.07901</v>
      </c>
      <c r="AH12" s="16" t="s">
        <v>4254</v>
      </c>
      <c r="AI12" s="15">
        <v>651</v>
      </c>
      <c r="AJ12" s="16" t="s">
        <v>4255</v>
      </c>
      <c r="AK12" s="20">
        <v>0.90467889999999995</v>
      </c>
      <c r="AL12" s="16" t="s">
        <v>4254</v>
      </c>
      <c r="AM12" s="15">
        <v>2485</v>
      </c>
      <c r="AN12" s="16" t="s">
        <v>4255</v>
      </c>
      <c r="AO12" s="20">
        <v>0.9774699</v>
      </c>
      <c r="AP12" s="16" t="s">
        <v>4256</v>
      </c>
      <c r="AQ12" s="15">
        <v>5650</v>
      </c>
      <c r="AR12" s="16" t="s">
        <v>4257</v>
      </c>
      <c r="AS12" s="20">
        <v>1.100865</v>
      </c>
      <c r="AT12" s="16" t="s">
        <v>4256</v>
      </c>
      <c r="AU12" s="15">
        <v>64</v>
      </c>
      <c r="AV12" s="16" t="s">
        <v>4257</v>
      </c>
      <c r="AW12" s="20">
        <v>1.215325</v>
      </c>
      <c r="AX12" s="16" t="s">
        <v>4256</v>
      </c>
      <c r="AY12" s="15">
        <v>637</v>
      </c>
      <c r="AZ12" s="16" t="s">
        <v>4257</v>
      </c>
      <c r="BA12" s="20">
        <v>0.95526610000000001</v>
      </c>
      <c r="BB12" s="16" t="s">
        <v>4256</v>
      </c>
      <c r="BC12" s="15">
        <v>1390</v>
      </c>
      <c r="BD12" s="16" t="s">
        <v>4257</v>
      </c>
      <c r="BE12" s="20">
        <v>1.11528</v>
      </c>
      <c r="BF12" s="16" t="s">
        <v>4258</v>
      </c>
      <c r="BG12" s="15">
        <v>6210</v>
      </c>
      <c r="BH12" s="16" t="s">
        <v>4259</v>
      </c>
      <c r="BI12" s="20">
        <v>1.1797249999999999</v>
      </c>
      <c r="BJ12" s="16" t="s">
        <v>4258</v>
      </c>
      <c r="BK12" s="15">
        <v>12</v>
      </c>
      <c r="BL12" s="16" t="s">
        <v>4259</v>
      </c>
      <c r="BM12" s="20">
        <v>1.431182</v>
      </c>
      <c r="BN12" s="16" t="s">
        <v>4258</v>
      </c>
      <c r="BO12" s="15">
        <v>268</v>
      </c>
      <c r="BP12" s="16" t="s">
        <v>4259</v>
      </c>
      <c r="BQ12" s="20">
        <v>1.2658039999999999</v>
      </c>
      <c r="BR12" s="16" t="s">
        <v>4258</v>
      </c>
      <c r="BS12" s="15">
        <v>1162</v>
      </c>
      <c r="BT12" s="16" t="s">
        <v>4259</v>
      </c>
      <c r="BU12" s="20">
        <v>1.2091050000000001</v>
      </c>
      <c r="BV12" s="16" t="s">
        <v>4260</v>
      </c>
      <c r="BW12" s="15">
        <v>5168</v>
      </c>
      <c r="BX12" s="16" t="s">
        <v>4261</v>
      </c>
      <c r="BY12" s="20">
        <v>1.2124900000000001</v>
      </c>
      <c r="BZ12" s="16" t="s">
        <v>4260</v>
      </c>
      <c r="CA12" s="15">
        <v>20</v>
      </c>
      <c r="CB12" s="16" t="s">
        <v>4261</v>
      </c>
      <c r="CC12" s="20">
        <v>1.521093</v>
      </c>
      <c r="CD12" s="16" t="s">
        <v>4260</v>
      </c>
      <c r="CE12" s="15">
        <v>544</v>
      </c>
      <c r="CF12" s="16" t="s">
        <v>4261</v>
      </c>
      <c r="CG12" s="20">
        <v>1.393351</v>
      </c>
      <c r="CH12" s="16" t="s">
        <v>4260</v>
      </c>
      <c r="CI12" s="15">
        <v>1056</v>
      </c>
      <c r="CJ12" s="16" t="s">
        <v>4261</v>
      </c>
      <c r="CK12" s="20">
        <v>1.247544</v>
      </c>
      <c r="CL12" s="16" t="s">
        <v>5060</v>
      </c>
      <c r="CM12" s="15">
        <f>SUM(A2L405C10)/A2L405C1</f>
        <v>9146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0</v>
      </c>
      <c r="H13" s="16" t="s">
        <v>4253</v>
      </c>
      <c r="I13" s="20">
        <v>0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0</v>
      </c>
      <c r="X13" s="16" t="s">
        <v>4252</v>
      </c>
      <c r="Y13" s="15">
        <v>0</v>
      </c>
      <c r="Z13" s="16" t="s">
        <v>4254</v>
      </c>
      <c r="AA13" s="15">
        <v>0</v>
      </c>
      <c r="AB13" s="16" t="s">
        <v>4255</v>
      </c>
      <c r="AC13" s="20">
        <v>0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0</v>
      </c>
      <c r="AR13" s="16" t="s">
        <v>4257</v>
      </c>
      <c r="AS13" s="20">
        <v>0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0</v>
      </c>
      <c r="BH13" s="16" t="s">
        <v>4259</v>
      </c>
      <c r="BI13" s="20">
        <v>0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0</v>
      </c>
      <c r="BX13" s="16" t="s">
        <v>4261</v>
      </c>
      <c r="BY13" s="20">
        <v>0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5061</v>
      </c>
      <c r="CM13" s="15">
        <f>SUM(A2L406C10)/A2L406C1</f>
        <v>0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2986</v>
      </c>
      <c r="H14" s="16" t="s">
        <v>4253</v>
      </c>
      <c r="I14" s="20">
        <v>1</v>
      </c>
      <c r="J14" s="16" t="s">
        <v>4252</v>
      </c>
      <c r="K14" s="15">
        <v>285</v>
      </c>
      <c r="L14" s="16" t="s">
        <v>4253</v>
      </c>
      <c r="M14" s="20">
        <v>1</v>
      </c>
      <c r="N14" s="16" t="s">
        <v>4252</v>
      </c>
      <c r="O14" s="15">
        <v>4578</v>
      </c>
      <c r="P14" s="16" t="s">
        <v>4253</v>
      </c>
      <c r="Q14" s="20">
        <v>1</v>
      </c>
      <c r="R14" s="16" t="s">
        <v>4252</v>
      </c>
      <c r="S14" s="15">
        <v>602</v>
      </c>
      <c r="T14" s="16" t="s">
        <v>4253</v>
      </c>
      <c r="U14" s="20">
        <v>1</v>
      </c>
      <c r="V14" s="16" t="s">
        <v>4252</v>
      </c>
      <c r="W14" s="15">
        <v>8451</v>
      </c>
      <c r="X14" s="16" t="s">
        <v>4252</v>
      </c>
      <c r="Y14" s="15">
        <v>8451</v>
      </c>
      <c r="Z14" s="16" t="s">
        <v>4254</v>
      </c>
      <c r="AA14" s="15">
        <v>2694</v>
      </c>
      <c r="AB14" s="16" t="s">
        <v>4255</v>
      </c>
      <c r="AC14" s="20">
        <v>0.96293399999999996</v>
      </c>
      <c r="AD14" s="16" t="s">
        <v>4254</v>
      </c>
      <c r="AE14" s="15">
        <v>84</v>
      </c>
      <c r="AF14" s="16" t="s">
        <v>4255</v>
      </c>
      <c r="AG14" s="20">
        <v>1.07901</v>
      </c>
      <c r="AH14" s="16" t="s">
        <v>4254</v>
      </c>
      <c r="AI14" s="15">
        <v>3398</v>
      </c>
      <c r="AJ14" s="16" t="s">
        <v>4255</v>
      </c>
      <c r="AK14" s="20">
        <v>0.90467889999999995</v>
      </c>
      <c r="AL14" s="16" t="s">
        <v>4254</v>
      </c>
      <c r="AM14" s="15">
        <v>566</v>
      </c>
      <c r="AN14" s="16" t="s">
        <v>4255</v>
      </c>
      <c r="AO14" s="20">
        <v>0.9774699</v>
      </c>
      <c r="AP14" s="16" t="s">
        <v>4256</v>
      </c>
      <c r="AQ14" s="15">
        <v>3026</v>
      </c>
      <c r="AR14" s="16" t="s">
        <v>4257</v>
      </c>
      <c r="AS14" s="20">
        <v>1.100865</v>
      </c>
      <c r="AT14" s="16" t="s">
        <v>4256</v>
      </c>
      <c r="AU14" s="15">
        <v>34</v>
      </c>
      <c r="AV14" s="16" t="s">
        <v>4257</v>
      </c>
      <c r="AW14" s="20">
        <v>1.215325</v>
      </c>
      <c r="AX14" s="16" t="s">
        <v>4256</v>
      </c>
      <c r="AY14" s="15">
        <v>3498</v>
      </c>
      <c r="AZ14" s="16" t="s">
        <v>4257</v>
      </c>
      <c r="BA14" s="20">
        <v>0.95526610000000001</v>
      </c>
      <c r="BB14" s="16" t="s">
        <v>4256</v>
      </c>
      <c r="BC14" s="15">
        <v>1578</v>
      </c>
      <c r="BD14" s="16" t="s">
        <v>4257</v>
      </c>
      <c r="BE14" s="20">
        <v>1.11528</v>
      </c>
      <c r="BF14" s="16" t="s">
        <v>4258</v>
      </c>
      <c r="BG14" s="15">
        <v>3453</v>
      </c>
      <c r="BH14" s="16" t="s">
        <v>4259</v>
      </c>
      <c r="BI14" s="20">
        <v>1.1797249999999999</v>
      </c>
      <c r="BJ14" s="16" t="s">
        <v>4258</v>
      </c>
      <c r="BK14" s="15">
        <v>140</v>
      </c>
      <c r="BL14" s="16" t="s">
        <v>4259</v>
      </c>
      <c r="BM14" s="20">
        <v>1.431182</v>
      </c>
      <c r="BN14" s="16" t="s">
        <v>4258</v>
      </c>
      <c r="BO14" s="15">
        <v>3534</v>
      </c>
      <c r="BP14" s="16" t="s">
        <v>4259</v>
      </c>
      <c r="BQ14" s="20">
        <v>1.2658039999999999</v>
      </c>
      <c r="BR14" s="16" t="s">
        <v>4258</v>
      </c>
      <c r="BS14" s="15">
        <v>1189</v>
      </c>
      <c r="BT14" s="16" t="s">
        <v>4259</v>
      </c>
      <c r="BU14" s="20">
        <v>1.2091050000000001</v>
      </c>
      <c r="BV14" s="16" t="s">
        <v>4260</v>
      </c>
      <c r="BW14" s="15">
        <v>3417</v>
      </c>
      <c r="BX14" s="16" t="s">
        <v>4261</v>
      </c>
      <c r="BY14" s="20">
        <v>1.2124900000000001</v>
      </c>
      <c r="BZ14" s="16" t="s">
        <v>4260</v>
      </c>
      <c r="CA14" s="15">
        <v>9</v>
      </c>
      <c r="CB14" s="16" t="s">
        <v>4261</v>
      </c>
      <c r="CC14" s="20">
        <v>1.521093</v>
      </c>
      <c r="CD14" s="16" t="s">
        <v>4260</v>
      </c>
      <c r="CE14" s="15">
        <v>3485</v>
      </c>
      <c r="CF14" s="16" t="s">
        <v>4261</v>
      </c>
      <c r="CG14" s="20">
        <v>1.393351</v>
      </c>
      <c r="CH14" s="16" t="s">
        <v>4260</v>
      </c>
      <c r="CI14" s="15">
        <v>603</v>
      </c>
      <c r="CJ14" s="16" t="s">
        <v>4261</v>
      </c>
      <c r="CK14" s="20">
        <v>1.247544</v>
      </c>
      <c r="CL14" s="16" t="s">
        <v>5062</v>
      </c>
      <c r="CM14" s="15">
        <f>SUM(A2L407C10)/A2L407C1</f>
        <v>8451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1737</v>
      </c>
      <c r="H15" s="16" t="s">
        <v>4253</v>
      </c>
      <c r="I15" s="20">
        <v>1</v>
      </c>
      <c r="J15" s="16" t="s">
        <v>4252</v>
      </c>
      <c r="K15" s="15">
        <v>18</v>
      </c>
      <c r="L15" s="16" t="s">
        <v>4253</v>
      </c>
      <c r="M15" s="20">
        <v>1</v>
      </c>
      <c r="N15" s="16" t="s">
        <v>4252</v>
      </c>
      <c r="O15" s="15">
        <v>20376</v>
      </c>
      <c r="P15" s="16" t="s">
        <v>4253</v>
      </c>
      <c r="Q15" s="20">
        <v>1</v>
      </c>
      <c r="R15" s="16" t="s">
        <v>4252</v>
      </c>
      <c r="S15" s="15">
        <v>141</v>
      </c>
      <c r="T15" s="16" t="s">
        <v>4253</v>
      </c>
      <c r="U15" s="20">
        <v>1</v>
      </c>
      <c r="V15" s="16" t="s">
        <v>4252</v>
      </c>
      <c r="W15" s="15">
        <v>22272</v>
      </c>
      <c r="X15" s="16" t="s">
        <v>4252</v>
      </c>
      <c r="Y15" s="15">
        <v>22272</v>
      </c>
      <c r="Z15" s="16" t="s">
        <v>4254</v>
      </c>
      <c r="AA15" s="15">
        <v>1462</v>
      </c>
      <c r="AB15" s="16" t="s">
        <v>4255</v>
      </c>
      <c r="AC15" s="20">
        <v>0.96293399999999996</v>
      </c>
      <c r="AD15" s="16" t="s">
        <v>4254</v>
      </c>
      <c r="AE15" s="15">
        <v>8</v>
      </c>
      <c r="AF15" s="16" t="s">
        <v>4255</v>
      </c>
      <c r="AG15" s="20">
        <v>1.07901</v>
      </c>
      <c r="AH15" s="16" t="s">
        <v>4254</v>
      </c>
      <c r="AI15" s="15">
        <v>18937</v>
      </c>
      <c r="AJ15" s="16" t="s">
        <v>4255</v>
      </c>
      <c r="AK15" s="20">
        <v>0.90467889999999995</v>
      </c>
      <c r="AL15" s="16" t="s">
        <v>4254</v>
      </c>
      <c r="AM15" s="15">
        <v>95</v>
      </c>
      <c r="AN15" s="16" t="s">
        <v>4255</v>
      </c>
      <c r="AO15" s="20">
        <v>0.9774699</v>
      </c>
      <c r="AP15" s="16" t="s">
        <v>4256</v>
      </c>
      <c r="AQ15" s="15">
        <v>1572</v>
      </c>
      <c r="AR15" s="16" t="s">
        <v>4257</v>
      </c>
      <c r="AS15" s="20">
        <v>1.100865</v>
      </c>
      <c r="AT15" s="16" t="s">
        <v>4256</v>
      </c>
      <c r="AU15" s="15">
        <v>4</v>
      </c>
      <c r="AV15" s="16" t="s">
        <v>4257</v>
      </c>
      <c r="AW15" s="20">
        <v>1.215325</v>
      </c>
      <c r="AX15" s="16" t="s">
        <v>4256</v>
      </c>
      <c r="AY15" s="15">
        <v>17799</v>
      </c>
      <c r="AZ15" s="16" t="s">
        <v>4257</v>
      </c>
      <c r="BA15" s="20">
        <v>0.95526610000000001</v>
      </c>
      <c r="BB15" s="16" t="s">
        <v>4256</v>
      </c>
      <c r="BC15" s="15">
        <v>49</v>
      </c>
      <c r="BD15" s="16" t="s">
        <v>4257</v>
      </c>
      <c r="BE15" s="20">
        <v>1.11528</v>
      </c>
      <c r="BF15" s="16" t="s">
        <v>4258</v>
      </c>
      <c r="BG15" s="15">
        <v>1506</v>
      </c>
      <c r="BH15" s="16" t="s">
        <v>4259</v>
      </c>
      <c r="BI15" s="20">
        <v>1.1797249999999999</v>
      </c>
      <c r="BJ15" s="16" t="s">
        <v>4258</v>
      </c>
      <c r="BK15" s="15">
        <v>6</v>
      </c>
      <c r="BL15" s="16" t="s">
        <v>4259</v>
      </c>
      <c r="BM15" s="20">
        <v>1.431182</v>
      </c>
      <c r="BN15" s="16" t="s">
        <v>4258</v>
      </c>
      <c r="BO15" s="15">
        <v>18204</v>
      </c>
      <c r="BP15" s="16" t="s">
        <v>4259</v>
      </c>
      <c r="BQ15" s="20">
        <v>1.2658039999999999</v>
      </c>
      <c r="BR15" s="16" t="s">
        <v>4258</v>
      </c>
      <c r="BS15" s="15">
        <v>33</v>
      </c>
      <c r="BT15" s="16" t="s">
        <v>4259</v>
      </c>
      <c r="BU15" s="20">
        <v>1.2091050000000001</v>
      </c>
      <c r="BV15" s="16" t="s">
        <v>4260</v>
      </c>
      <c r="BW15" s="15">
        <v>1179</v>
      </c>
      <c r="BX15" s="16" t="s">
        <v>4261</v>
      </c>
      <c r="BY15" s="20">
        <v>1.2124900000000001</v>
      </c>
      <c r="BZ15" s="16" t="s">
        <v>4260</v>
      </c>
      <c r="CA15" s="15">
        <v>14</v>
      </c>
      <c r="CB15" s="16" t="s">
        <v>4261</v>
      </c>
      <c r="CC15" s="20">
        <v>1.521093</v>
      </c>
      <c r="CD15" s="16" t="s">
        <v>4260</v>
      </c>
      <c r="CE15" s="15">
        <v>17722</v>
      </c>
      <c r="CF15" s="16" t="s">
        <v>4261</v>
      </c>
      <c r="CG15" s="20">
        <v>1.393351</v>
      </c>
      <c r="CH15" s="16" t="s">
        <v>4260</v>
      </c>
      <c r="CI15" s="15">
        <v>197</v>
      </c>
      <c r="CJ15" s="16" t="s">
        <v>4261</v>
      </c>
      <c r="CK15" s="20">
        <v>1.247544</v>
      </c>
      <c r="CL15" s="16" t="s">
        <v>5063</v>
      </c>
      <c r="CM15" s="15">
        <f>SUM(A2L408C10)/A2L408C1</f>
        <v>22272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736</v>
      </c>
      <c r="H16" s="16" t="s">
        <v>4253</v>
      </c>
      <c r="I16" s="20">
        <v>1</v>
      </c>
      <c r="J16" s="16" t="s">
        <v>4252</v>
      </c>
      <c r="K16" s="15">
        <v>4</v>
      </c>
      <c r="L16" s="16" t="s">
        <v>4253</v>
      </c>
      <c r="M16" s="20">
        <v>1</v>
      </c>
      <c r="N16" s="16" t="s">
        <v>4252</v>
      </c>
      <c r="O16" s="15">
        <v>1210</v>
      </c>
      <c r="P16" s="16" t="s">
        <v>4253</v>
      </c>
      <c r="Q16" s="20">
        <v>1</v>
      </c>
      <c r="R16" s="16" t="s">
        <v>4252</v>
      </c>
      <c r="S16" s="15">
        <v>277</v>
      </c>
      <c r="T16" s="16" t="s">
        <v>4253</v>
      </c>
      <c r="U16" s="20">
        <v>1</v>
      </c>
      <c r="V16" s="16" t="s">
        <v>4252</v>
      </c>
      <c r="W16" s="15">
        <v>2227</v>
      </c>
      <c r="X16" s="16" t="s">
        <v>4252</v>
      </c>
      <c r="Y16" s="15">
        <v>2227</v>
      </c>
      <c r="Z16" s="16" t="s">
        <v>4254</v>
      </c>
      <c r="AA16" s="15">
        <v>739</v>
      </c>
      <c r="AB16" s="16" t="s">
        <v>4255</v>
      </c>
      <c r="AC16" s="20">
        <v>0.96293399999999996</v>
      </c>
      <c r="AD16" s="16" t="s">
        <v>4254</v>
      </c>
      <c r="AE16" s="15">
        <v>7</v>
      </c>
      <c r="AF16" s="16" t="s">
        <v>4255</v>
      </c>
      <c r="AG16" s="20">
        <v>1.07901</v>
      </c>
      <c r="AH16" s="16" t="s">
        <v>4254</v>
      </c>
      <c r="AI16" s="15">
        <v>1361</v>
      </c>
      <c r="AJ16" s="16" t="s">
        <v>4255</v>
      </c>
      <c r="AK16" s="20">
        <v>0.90467889999999995</v>
      </c>
      <c r="AL16" s="16" t="s">
        <v>4254</v>
      </c>
      <c r="AM16" s="15">
        <v>536</v>
      </c>
      <c r="AN16" s="16" t="s">
        <v>4255</v>
      </c>
      <c r="AO16" s="20">
        <v>0.9774699</v>
      </c>
      <c r="AP16" s="16" t="s">
        <v>4256</v>
      </c>
      <c r="AQ16" s="15">
        <v>736</v>
      </c>
      <c r="AR16" s="16" t="s">
        <v>4257</v>
      </c>
      <c r="AS16" s="20">
        <v>1.100865</v>
      </c>
      <c r="AT16" s="16" t="s">
        <v>4256</v>
      </c>
      <c r="AU16" s="15">
        <v>1</v>
      </c>
      <c r="AV16" s="16" t="s">
        <v>4257</v>
      </c>
      <c r="AW16" s="20">
        <v>1.215325</v>
      </c>
      <c r="AX16" s="16" t="s">
        <v>4256</v>
      </c>
      <c r="AY16" s="15">
        <v>1875</v>
      </c>
      <c r="AZ16" s="16" t="s">
        <v>4257</v>
      </c>
      <c r="BA16" s="20">
        <v>0.95526610000000001</v>
      </c>
      <c r="BB16" s="16" t="s">
        <v>4256</v>
      </c>
      <c r="BC16" s="15">
        <v>620</v>
      </c>
      <c r="BD16" s="16" t="s">
        <v>4257</v>
      </c>
      <c r="BE16" s="20">
        <v>1.11528</v>
      </c>
      <c r="BF16" s="16" t="s">
        <v>4258</v>
      </c>
      <c r="BG16" s="15">
        <v>695</v>
      </c>
      <c r="BH16" s="16" t="s">
        <v>4259</v>
      </c>
      <c r="BI16" s="20">
        <v>1.1797249999999999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1134</v>
      </c>
      <c r="BP16" s="16" t="s">
        <v>4259</v>
      </c>
      <c r="BQ16" s="20">
        <v>1.2658039999999999</v>
      </c>
      <c r="BR16" s="16" t="s">
        <v>4258</v>
      </c>
      <c r="BS16" s="15">
        <v>467</v>
      </c>
      <c r="BT16" s="16" t="s">
        <v>4259</v>
      </c>
      <c r="BU16" s="20">
        <v>1.2091050000000001</v>
      </c>
      <c r="BV16" s="16" t="s">
        <v>4260</v>
      </c>
      <c r="BW16" s="15">
        <v>575</v>
      </c>
      <c r="BX16" s="16" t="s">
        <v>4261</v>
      </c>
      <c r="BY16" s="20">
        <v>1.2124900000000001</v>
      </c>
      <c r="BZ16" s="16" t="s">
        <v>4260</v>
      </c>
      <c r="CA16" s="15">
        <v>2</v>
      </c>
      <c r="CB16" s="16" t="s">
        <v>4261</v>
      </c>
      <c r="CC16" s="20">
        <v>1.521093</v>
      </c>
      <c r="CD16" s="16" t="s">
        <v>4260</v>
      </c>
      <c r="CE16" s="15">
        <v>1255</v>
      </c>
      <c r="CF16" s="16" t="s">
        <v>4261</v>
      </c>
      <c r="CG16" s="20">
        <v>1.393351</v>
      </c>
      <c r="CH16" s="16" t="s">
        <v>4260</v>
      </c>
      <c r="CI16" s="15">
        <v>434</v>
      </c>
      <c r="CJ16" s="16" t="s">
        <v>4261</v>
      </c>
      <c r="CK16" s="20">
        <v>1.247544</v>
      </c>
      <c r="CL16" s="16" t="s">
        <v>5064</v>
      </c>
      <c r="CM16" s="15">
        <f>SUM(A2L409C10)/A2L409C1</f>
        <v>2227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21066</v>
      </c>
      <c r="T18" s="16" t="s">
        <v>4253</v>
      </c>
      <c r="U18" s="20">
        <v>1</v>
      </c>
      <c r="V18" s="16" t="s">
        <v>4252</v>
      </c>
      <c r="W18" s="15">
        <v>21066</v>
      </c>
      <c r="X18" s="16" t="s">
        <v>4252</v>
      </c>
      <c r="Y18" s="15">
        <v>21066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13956</v>
      </c>
      <c r="AN18" s="16" t="s">
        <v>4255</v>
      </c>
      <c r="AO18" s="20">
        <v>0.9774699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19146</v>
      </c>
      <c r="BD18" s="16" t="s">
        <v>4257</v>
      </c>
      <c r="BE18" s="20">
        <v>1.11528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15509</v>
      </c>
      <c r="BT18" s="16" t="s">
        <v>4259</v>
      </c>
      <c r="BU18" s="20">
        <v>1.2091050000000001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13638</v>
      </c>
      <c r="CJ18" s="16" t="s">
        <v>4261</v>
      </c>
      <c r="CK18" s="20">
        <v>1.247544</v>
      </c>
      <c r="CL18" s="16" t="s">
        <v>5066</v>
      </c>
      <c r="CM18" s="15">
        <f>SUM(A2L411C10)/A2L411C1</f>
        <v>21066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45826</v>
      </c>
      <c r="T19" s="16" t="s">
        <v>4253</v>
      </c>
      <c r="U19" s="20">
        <v>1</v>
      </c>
      <c r="V19" s="16" t="s">
        <v>4252</v>
      </c>
      <c r="W19" s="15">
        <v>45826</v>
      </c>
      <c r="X19" s="16" t="s">
        <v>4252</v>
      </c>
      <c r="Y19" s="15">
        <v>45826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39573</v>
      </c>
      <c r="AN19" s="16" t="s">
        <v>4255</v>
      </c>
      <c r="AO19" s="20">
        <v>0.9774699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37837</v>
      </c>
      <c r="BD19" s="16" t="s">
        <v>4257</v>
      </c>
      <c r="BE19" s="20">
        <v>1.11528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36496</v>
      </c>
      <c r="BT19" s="16" t="s">
        <v>4259</v>
      </c>
      <c r="BU19" s="20">
        <v>1.2091050000000001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30128</v>
      </c>
      <c r="CJ19" s="16" t="s">
        <v>4261</v>
      </c>
      <c r="CK19" s="20">
        <v>1.247544</v>
      </c>
      <c r="CL19" s="16" t="s">
        <v>5067</v>
      </c>
      <c r="CM19" s="15">
        <f>SUM(A2L412C10)/A2L412C1</f>
        <v>45826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16</v>
      </c>
      <c r="T20" s="16" t="s">
        <v>4253</v>
      </c>
      <c r="U20" s="20">
        <v>1</v>
      </c>
      <c r="V20" s="16" t="s">
        <v>4252</v>
      </c>
      <c r="W20" s="15">
        <v>16</v>
      </c>
      <c r="X20" s="16" t="s">
        <v>4252</v>
      </c>
      <c r="Y20" s="15">
        <v>16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102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443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118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684</v>
      </c>
      <c r="CJ20" s="16" t="s">
        <v>4261</v>
      </c>
      <c r="CK20" s="20">
        <v>1.247544</v>
      </c>
      <c r="CL20" s="16" t="s">
        <v>5068</v>
      </c>
      <c r="CM20" s="15">
        <f>SUM(A2L413C10)/A2L413C1</f>
        <v>16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79305</v>
      </c>
      <c r="T21" s="16" t="s">
        <v>4253</v>
      </c>
      <c r="U21" s="20">
        <v>1</v>
      </c>
      <c r="V21" s="16" t="s">
        <v>4252</v>
      </c>
      <c r="W21" s="15">
        <v>79305</v>
      </c>
      <c r="X21" s="16" t="s">
        <v>4252</v>
      </c>
      <c r="Y21" s="15">
        <v>79305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83579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83011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75299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80170</v>
      </c>
      <c r="CJ21" s="16" t="s">
        <v>4261</v>
      </c>
      <c r="CK21" s="20">
        <v>1.247544</v>
      </c>
      <c r="CL21" s="16" t="s">
        <v>5069</v>
      </c>
      <c r="CM21" s="15">
        <f>SUM(A2L414C10)/A2L414C1</f>
        <v>79305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3816</v>
      </c>
      <c r="T22" s="16" t="s">
        <v>4253</v>
      </c>
      <c r="U22" s="20">
        <v>1</v>
      </c>
      <c r="V22" s="16" t="s">
        <v>4252</v>
      </c>
      <c r="W22" s="15">
        <v>3816</v>
      </c>
      <c r="X22" s="16" t="s">
        <v>4252</v>
      </c>
      <c r="Y22" s="15">
        <v>3816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3702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3948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4220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4518</v>
      </c>
      <c r="CJ22" s="16" t="s">
        <v>4261</v>
      </c>
      <c r="CK22" s="20">
        <v>1.247544</v>
      </c>
      <c r="CL22" s="16" t="s">
        <v>5070</v>
      </c>
      <c r="CM22" s="15">
        <f>SUM(A2L415C10)/A2L415C1</f>
        <v>3816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6506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6506</v>
      </c>
      <c r="X23" s="16" t="s">
        <v>4252</v>
      </c>
      <c r="Y23" s="15">
        <v>6506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178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145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103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130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6506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6004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6004</v>
      </c>
      <c r="X24" s="16" t="s">
        <v>4252</v>
      </c>
      <c r="Y24" s="15">
        <v>6004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15632</v>
      </c>
      <c r="AJ24" s="16" t="s">
        <v>4255</v>
      </c>
      <c r="AK24" s="20">
        <v>0.90467889999999995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13224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9514</v>
      </c>
      <c r="BP24" s="16" t="s">
        <v>4259</v>
      </c>
      <c r="BQ24" s="20">
        <v>1.2658039999999999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8104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6004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22349</v>
      </c>
      <c r="H25" s="16" t="s">
        <v>4253</v>
      </c>
      <c r="I25" s="20">
        <v>1</v>
      </c>
      <c r="J25" s="16" t="s">
        <v>4252</v>
      </c>
      <c r="K25" s="15">
        <v>-11087</v>
      </c>
      <c r="L25" s="16" t="s">
        <v>4253</v>
      </c>
      <c r="M25" s="20">
        <v>1</v>
      </c>
      <c r="N25" s="16" t="s">
        <v>4252</v>
      </c>
      <c r="O25" s="15">
        <v>-17690</v>
      </c>
      <c r="P25" s="16" t="s">
        <v>4253</v>
      </c>
      <c r="Q25" s="20">
        <v>1</v>
      </c>
      <c r="R25" s="16" t="s">
        <v>4252</v>
      </c>
      <c r="S25" s="15">
        <v>-34839</v>
      </c>
      <c r="T25" s="16" t="s">
        <v>4253</v>
      </c>
      <c r="U25" s="20">
        <v>1</v>
      </c>
      <c r="V25" s="16" t="s">
        <v>4252</v>
      </c>
      <c r="W25" s="15">
        <v>-41267</v>
      </c>
      <c r="X25" s="16" t="s">
        <v>4252</v>
      </c>
      <c r="Y25" s="15">
        <v>-41267</v>
      </c>
      <c r="Z25" s="16" t="s">
        <v>4254</v>
      </c>
      <c r="AA25" s="15">
        <v>17164</v>
      </c>
      <c r="AB25" s="16" t="s">
        <v>4255</v>
      </c>
      <c r="AC25" s="20">
        <v>0.96293399999999996</v>
      </c>
      <c r="AD25" s="16" t="s">
        <v>4254</v>
      </c>
      <c r="AE25" s="15">
        <v>-4613</v>
      </c>
      <c r="AF25" s="16" t="s">
        <v>4255</v>
      </c>
      <c r="AG25" s="20">
        <v>1.07901</v>
      </c>
      <c r="AH25" s="16" t="s">
        <v>4254</v>
      </c>
      <c r="AI25" s="15">
        <v>-14622</v>
      </c>
      <c r="AJ25" s="16" t="s">
        <v>4255</v>
      </c>
      <c r="AK25" s="20">
        <v>0.90467889999999995</v>
      </c>
      <c r="AL25" s="16" t="s">
        <v>4254</v>
      </c>
      <c r="AM25" s="15">
        <v>-21408</v>
      </c>
      <c r="AN25" s="16" t="s">
        <v>4255</v>
      </c>
      <c r="AO25" s="20">
        <v>0.9774699</v>
      </c>
      <c r="AP25" s="16" t="s">
        <v>4256</v>
      </c>
      <c r="AQ25" s="15">
        <v>24124</v>
      </c>
      <c r="AR25" s="16" t="s">
        <v>4257</v>
      </c>
      <c r="AS25" s="20">
        <v>1.100865</v>
      </c>
      <c r="AT25" s="16" t="s">
        <v>4256</v>
      </c>
      <c r="AU25" s="15">
        <v>-8805</v>
      </c>
      <c r="AV25" s="16" t="s">
        <v>4257</v>
      </c>
      <c r="AW25" s="20">
        <v>1.215325</v>
      </c>
      <c r="AX25" s="16" t="s">
        <v>4256</v>
      </c>
      <c r="AY25" s="15">
        <v>11042</v>
      </c>
      <c r="AZ25" s="16" t="s">
        <v>4257</v>
      </c>
      <c r="BA25" s="20">
        <v>0.95526610000000001</v>
      </c>
      <c r="BB25" s="16" t="s">
        <v>4256</v>
      </c>
      <c r="BC25" s="15">
        <v>-14625</v>
      </c>
      <c r="BD25" s="16" t="s">
        <v>4257</v>
      </c>
      <c r="BE25" s="20">
        <v>1.11528</v>
      </c>
      <c r="BF25" s="16" t="s">
        <v>4258</v>
      </c>
      <c r="BG25" s="15">
        <v>18769</v>
      </c>
      <c r="BH25" s="16" t="s">
        <v>4259</v>
      </c>
      <c r="BI25" s="20">
        <v>1.1797249999999999</v>
      </c>
      <c r="BJ25" s="16" t="s">
        <v>4258</v>
      </c>
      <c r="BK25" s="15">
        <v>-2186</v>
      </c>
      <c r="BL25" s="16" t="s">
        <v>4259</v>
      </c>
      <c r="BM25" s="20">
        <v>1.431182</v>
      </c>
      <c r="BN25" s="16" t="s">
        <v>4258</v>
      </c>
      <c r="BO25" s="15">
        <v>40638</v>
      </c>
      <c r="BP25" s="16" t="s">
        <v>4259</v>
      </c>
      <c r="BQ25" s="20">
        <v>1.2658039999999999</v>
      </c>
      <c r="BR25" s="16" t="s">
        <v>4258</v>
      </c>
      <c r="BS25" s="15">
        <v>-4</v>
      </c>
      <c r="BT25" s="16" t="s">
        <v>4259</v>
      </c>
      <c r="BU25" s="20">
        <v>1.2091050000000001</v>
      </c>
      <c r="BV25" s="16" t="s">
        <v>4260</v>
      </c>
      <c r="BW25" s="15">
        <v>17525</v>
      </c>
      <c r="BX25" s="16" t="s">
        <v>4261</v>
      </c>
      <c r="BY25" s="20">
        <v>1.2124900000000001</v>
      </c>
      <c r="BZ25" s="16" t="s">
        <v>4260</v>
      </c>
      <c r="CA25" s="15">
        <v>-1385</v>
      </c>
      <c r="CB25" s="16" t="s">
        <v>4261</v>
      </c>
      <c r="CC25" s="20">
        <v>1.521093</v>
      </c>
      <c r="CD25" s="16" t="s">
        <v>4260</v>
      </c>
      <c r="CE25" s="15">
        <v>26957</v>
      </c>
      <c r="CF25" s="16" t="s">
        <v>4261</v>
      </c>
      <c r="CG25" s="20">
        <v>1.393351</v>
      </c>
      <c r="CH25" s="16" t="s">
        <v>4260</v>
      </c>
      <c r="CI25" s="15">
        <v>-146</v>
      </c>
      <c r="CJ25" s="16" t="s">
        <v>4261</v>
      </c>
      <c r="CK25" s="20">
        <v>1.247544</v>
      </c>
      <c r="CL25" s="16" t="s">
        <v>5073</v>
      </c>
      <c r="CM25" s="15">
        <f>SUM(A2L418C10)/A2L418C1</f>
        <v>-41267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42407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-10020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189937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136197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358521</v>
      </c>
      <c r="X26" s="16" t="s">
        <v>5079</v>
      </c>
      <c r="Y26" s="17">
        <f>SUM(A2L401C11:A2L418C11)-2*SUM(A2L417C11)</f>
        <v>358521</v>
      </c>
      <c r="Z26" s="16" t="s">
        <v>5080</v>
      </c>
      <c r="AA26" s="17">
        <f>SUM(A2L401C12:A2L418C12)-2*SUM(A2L417C12)</f>
        <v>35262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-3839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168277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136422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43315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-8191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168778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147080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38381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-1631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156079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147803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34131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-1142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134185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157746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358521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693872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461839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573356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1086350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2815417</v>
      </c>
      <c r="X27" s="16" t="s">
        <v>5102</v>
      </c>
      <c r="Y27" s="15">
        <f>SUM(A2L181C11,A2L262C11,A2L363C11,A2L419C11)</f>
        <v>2815417</v>
      </c>
      <c r="Z27" s="16" t="s">
        <v>5103</v>
      </c>
      <c r="AA27" s="15">
        <f>SUM(A2L181C12,A2L262C12,A2L363C12,A2L419C12)</f>
        <v>651353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504119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535896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1051605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616100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591459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513808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1161544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564038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384711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490213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978302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542347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282063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456278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948170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2809316.3922062535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47221</v>
      </c>
      <c r="T28" s="16" t="s">
        <v>4253</v>
      </c>
      <c r="U28" s="20">
        <v>1</v>
      </c>
      <c r="V28" s="16" t="s">
        <v>5120</v>
      </c>
      <c r="W28" s="15">
        <v>47221</v>
      </c>
      <c r="X28" s="16" t="s">
        <v>5120</v>
      </c>
      <c r="Y28" s="15">
        <v>47221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72589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245928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254115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64544</v>
      </c>
      <c r="CJ28" s="16" t="s">
        <v>4261</v>
      </c>
      <c r="CK28" s="20">
        <v>1</v>
      </c>
      <c r="CL28" s="16" t="s">
        <v>5125</v>
      </c>
      <c r="CM28" s="15">
        <f>SUM(A2L421C10)/A2L421C1</f>
        <v>47221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8147</v>
      </c>
      <c r="T29" s="16" t="s">
        <v>4253</v>
      </c>
      <c r="U29" s="20">
        <v>1</v>
      </c>
      <c r="V29" s="16" t="s">
        <v>5120</v>
      </c>
      <c r="W29" s="15">
        <v>8147</v>
      </c>
      <c r="X29" s="16" t="s">
        <v>5120</v>
      </c>
      <c r="Y29" s="15">
        <v>8147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7963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8589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7563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7255</v>
      </c>
      <c r="CJ29" s="16" t="s">
        <v>4261</v>
      </c>
      <c r="CK29" s="20">
        <v>1</v>
      </c>
      <c r="CL29" s="16" t="s">
        <v>5126</v>
      </c>
      <c r="CM29" s="15">
        <f>SUM(A2L422C10)/A2L422C1</f>
        <v>8147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E57F-8CB3-4AEA-8E3C-C2C1552FED09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8367</v>
      </c>
      <c r="H8" s="16" t="s">
        <v>4253</v>
      </c>
      <c r="I8" s="20">
        <v>1</v>
      </c>
      <c r="J8" s="16" t="s">
        <v>5219</v>
      </c>
      <c r="K8" s="15">
        <v>3336</v>
      </c>
      <c r="L8" s="16" t="s">
        <v>4255</v>
      </c>
      <c r="M8" s="20">
        <v>0.92274330000000004</v>
      </c>
      <c r="N8" s="16" t="s">
        <v>5220</v>
      </c>
      <c r="O8" s="15">
        <v>2731</v>
      </c>
      <c r="P8" s="16" t="s">
        <v>4257</v>
      </c>
      <c r="Q8" s="20">
        <v>0.98822430000000006</v>
      </c>
      <c r="R8" s="16" t="s">
        <v>5221</v>
      </c>
      <c r="S8" s="15">
        <v>3149</v>
      </c>
      <c r="T8" s="16" t="s">
        <v>4259</v>
      </c>
      <c r="U8" s="20">
        <v>1.266702</v>
      </c>
      <c r="V8" s="16" t="s">
        <v>5222</v>
      </c>
      <c r="W8" s="15">
        <v>1941</v>
      </c>
      <c r="X8" s="16" t="s">
        <v>4261</v>
      </c>
      <c r="Y8" s="20">
        <v>1.3818189999999999</v>
      </c>
      <c r="Z8" s="16" t="s">
        <v>5223</v>
      </c>
      <c r="AA8" s="17">
        <f>SUM(PRODUCT(A3L101C2,A3L101C3))/A3L101C1</f>
        <v>8367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3703</v>
      </c>
      <c r="H9" s="16" t="s">
        <v>4253</v>
      </c>
      <c r="I9" s="20">
        <v>1</v>
      </c>
      <c r="J9" s="16" t="s">
        <v>5219</v>
      </c>
      <c r="K9" s="15">
        <v>4519</v>
      </c>
      <c r="L9" s="16" t="s">
        <v>4255</v>
      </c>
      <c r="M9" s="20">
        <v>0.92274330000000004</v>
      </c>
      <c r="N9" s="16" t="s">
        <v>5220</v>
      </c>
      <c r="O9" s="15">
        <v>9002</v>
      </c>
      <c r="P9" s="16" t="s">
        <v>4257</v>
      </c>
      <c r="Q9" s="20">
        <v>0.98822430000000006</v>
      </c>
      <c r="R9" s="16" t="s">
        <v>5221</v>
      </c>
      <c r="S9" s="15">
        <v>6940</v>
      </c>
      <c r="T9" s="16" t="s">
        <v>4259</v>
      </c>
      <c r="U9" s="20">
        <v>1.266702</v>
      </c>
      <c r="V9" s="16" t="s">
        <v>5222</v>
      </c>
      <c r="W9" s="15">
        <v>3312</v>
      </c>
      <c r="X9" s="16" t="s">
        <v>4261</v>
      </c>
      <c r="Y9" s="20">
        <v>1.3818189999999999</v>
      </c>
      <c r="Z9" s="16" t="s">
        <v>5224</v>
      </c>
      <c r="AA9" s="17">
        <f>SUM(PRODUCT(A3L102C2,A3L102C3))/A3L102C1</f>
        <v>3703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35742</v>
      </c>
      <c r="H10" s="16" t="s">
        <v>4253</v>
      </c>
      <c r="I10" s="20">
        <v>1</v>
      </c>
      <c r="J10" s="16" t="s">
        <v>5219</v>
      </c>
      <c r="K10" s="15">
        <v>39006</v>
      </c>
      <c r="L10" s="16" t="s">
        <v>4255</v>
      </c>
      <c r="M10" s="20">
        <v>0.92274330000000004</v>
      </c>
      <c r="N10" s="16" t="s">
        <v>5220</v>
      </c>
      <c r="O10" s="15">
        <v>36836</v>
      </c>
      <c r="P10" s="16" t="s">
        <v>4257</v>
      </c>
      <c r="Q10" s="20">
        <v>0.98822430000000006</v>
      </c>
      <c r="R10" s="16" t="s">
        <v>5221</v>
      </c>
      <c r="S10" s="15">
        <v>34279</v>
      </c>
      <c r="T10" s="16" t="s">
        <v>4259</v>
      </c>
      <c r="U10" s="20">
        <v>1.266702</v>
      </c>
      <c r="V10" s="16" t="s">
        <v>5222</v>
      </c>
      <c r="W10" s="15">
        <v>33380</v>
      </c>
      <c r="X10" s="16" t="s">
        <v>4261</v>
      </c>
      <c r="Y10" s="20">
        <v>1.3818189999999999</v>
      </c>
      <c r="Z10" s="16" t="s">
        <v>5225</v>
      </c>
      <c r="AA10" s="17">
        <f>SUM(PRODUCT(A3L103C2,A3L103C3))/A3L103C1</f>
        <v>35742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0</v>
      </c>
      <c r="H11" s="16" t="s">
        <v>4253</v>
      </c>
      <c r="I11" s="20">
        <v>0</v>
      </c>
      <c r="J11" s="16" t="s">
        <v>5219</v>
      </c>
      <c r="K11" s="15">
        <v>0</v>
      </c>
      <c r="L11" s="16" t="s">
        <v>4255</v>
      </c>
      <c r="M11" s="20">
        <v>0</v>
      </c>
      <c r="N11" s="16" t="s">
        <v>5220</v>
      </c>
      <c r="O11" s="15">
        <v>0</v>
      </c>
      <c r="P11" s="16" t="s">
        <v>4257</v>
      </c>
      <c r="Q11" s="20">
        <v>0</v>
      </c>
      <c r="R11" s="16" t="s">
        <v>5221</v>
      </c>
      <c r="S11" s="15">
        <v>0</v>
      </c>
      <c r="T11" s="16" t="s">
        <v>4259</v>
      </c>
      <c r="U11" s="20">
        <v>0</v>
      </c>
      <c r="V11" s="16" t="s">
        <v>5222</v>
      </c>
      <c r="W11" s="15">
        <v>0</v>
      </c>
      <c r="X11" s="16" t="s">
        <v>4261</v>
      </c>
      <c r="Y11" s="20">
        <v>0</v>
      </c>
      <c r="Z11" s="16" t="s">
        <v>5226</v>
      </c>
      <c r="AA11" s="17">
        <f>SUM(PRODUCT(A3L104C2,A3L104C3))/A3L104C1</f>
        <v>0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5187</v>
      </c>
      <c r="H12" s="16" t="s">
        <v>4253</v>
      </c>
      <c r="I12" s="20">
        <v>1</v>
      </c>
      <c r="J12" s="16" t="s">
        <v>5219</v>
      </c>
      <c r="K12" s="15">
        <v>4806</v>
      </c>
      <c r="L12" s="16" t="s">
        <v>4255</v>
      </c>
      <c r="M12" s="20">
        <v>0.92274330000000004</v>
      </c>
      <c r="N12" s="16" t="s">
        <v>5220</v>
      </c>
      <c r="O12" s="15">
        <v>5569</v>
      </c>
      <c r="P12" s="16" t="s">
        <v>4257</v>
      </c>
      <c r="Q12" s="20">
        <v>0.98822430000000006</v>
      </c>
      <c r="R12" s="16" t="s">
        <v>5221</v>
      </c>
      <c r="S12" s="15">
        <v>5845</v>
      </c>
      <c r="T12" s="16" t="s">
        <v>4259</v>
      </c>
      <c r="U12" s="20">
        <v>1.266702</v>
      </c>
      <c r="V12" s="16" t="s">
        <v>5222</v>
      </c>
      <c r="W12" s="15">
        <v>5218</v>
      </c>
      <c r="X12" s="16" t="s">
        <v>4261</v>
      </c>
      <c r="Y12" s="20">
        <v>1.3818189999999999</v>
      </c>
      <c r="Z12" s="16" t="s">
        <v>5227</v>
      </c>
      <c r="AA12" s="17">
        <f>SUM(PRODUCT(A3L105C2,A3L105C3))/A3L105C1</f>
        <v>5187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725</v>
      </c>
      <c r="H13" s="16" t="s">
        <v>4253</v>
      </c>
      <c r="I13" s="20">
        <v>1</v>
      </c>
      <c r="J13" s="16" t="s">
        <v>5219</v>
      </c>
      <c r="K13" s="15">
        <v>1050</v>
      </c>
      <c r="L13" s="16" t="s">
        <v>4255</v>
      </c>
      <c r="M13" s="20">
        <v>0.92274330000000004</v>
      </c>
      <c r="N13" s="16" t="s">
        <v>5220</v>
      </c>
      <c r="O13" s="15">
        <v>1577</v>
      </c>
      <c r="P13" s="16" t="s">
        <v>4257</v>
      </c>
      <c r="Q13" s="20">
        <v>0.98822430000000006</v>
      </c>
      <c r="R13" s="16" t="s">
        <v>5221</v>
      </c>
      <c r="S13" s="15">
        <v>487</v>
      </c>
      <c r="T13" s="16" t="s">
        <v>4259</v>
      </c>
      <c r="U13" s="20">
        <v>1.266702</v>
      </c>
      <c r="V13" s="16" t="s">
        <v>5222</v>
      </c>
      <c r="W13" s="15">
        <v>702</v>
      </c>
      <c r="X13" s="16" t="s">
        <v>4261</v>
      </c>
      <c r="Y13" s="20">
        <v>1.3818189999999999</v>
      </c>
      <c r="Z13" s="16" t="s">
        <v>5228</v>
      </c>
      <c r="AA13" s="17">
        <f>SUM(PRODUCT(A3L106C2,A3L106C3))/A3L106C1</f>
        <v>725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0</v>
      </c>
      <c r="H14" s="16" t="s">
        <v>4253</v>
      </c>
      <c r="I14" s="20">
        <v>0</v>
      </c>
      <c r="J14" s="16" t="s">
        <v>5219</v>
      </c>
      <c r="K14" s="15">
        <v>0</v>
      </c>
      <c r="L14" s="16" t="s">
        <v>4255</v>
      </c>
      <c r="M14" s="20">
        <v>0</v>
      </c>
      <c r="N14" s="16" t="s">
        <v>5220</v>
      </c>
      <c r="O14" s="15">
        <v>0</v>
      </c>
      <c r="P14" s="16" t="s">
        <v>4257</v>
      </c>
      <c r="Q14" s="20">
        <v>0</v>
      </c>
      <c r="R14" s="16" t="s">
        <v>5221</v>
      </c>
      <c r="S14" s="15">
        <v>0</v>
      </c>
      <c r="T14" s="16" t="s">
        <v>4259</v>
      </c>
      <c r="U14" s="20">
        <v>0</v>
      </c>
      <c r="V14" s="16" t="s">
        <v>5222</v>
      </c>
      <c r="W14" s="15">
        <v>0</v>
      </c>
      <c r="X14" s="16" t="s">
        <v>4261</v>
      </c>
      <c r="Y14" s="20">
        <v>0</v>
      </c>
      <c r="Z14" s="16" t="s">
        <v>5229</v>
      </c>
      <c r="AA14" s="17">
        <f>SUM(PRODUCT(A3L107C2,A3L107C3))/A3L107C1</f>
        <v>0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0</v>
      </c>
      <c r="H16" s="16" t="s">
        <v>4253</v>
      </c>
      <c r="I16" s="20">
        <v>0</v>
      </c>
      <c r="J16" s="16" t="s">
        <v>5219</v>
      </c>
      <c r="K16" s="15">
        <v>0</v>
      </c>
      <c r="L16" s="16" t="s">
        <v>4255</v>
      </c>
      <c r="M16" s="20">
        <v>0</v>
      </c>
      <c r="N16" s="16" t="s">
        <v>5220</v>
      </c>
      <c r="O16" s="15">
        <v>0</v>
      </c>
      <c r="P16" s="16" t="s">
        <v>4257</v>
      </c>
      <c r="Q16" s="20">
        <v>0</v>
      </c>
      <c r="R16" s="16" t="s">
        <v>5221</v>
      </c>
      <c r="S16" s="15">
        <v>0</v>
      </c>
      <c r="T16" s="16" t="s">
        <v>4259</v>
      </c>
      <c r="U16" s="20">
        <v>0</v>
      </c>
      <c r="V16" s="16" t="s">
        <v>5222</v>
      </c>
      <c r="W16" s="15">
        <v>0</v>
      </c>
      <c r="X16" s="16" t="s">
        <v>4261</v>
      </c>
      <c r="Y16" s="20">
        <v>0</v>
      </c>
      <c r="Z16" s="16" t="s">
        <v>5231</v>
      </c>
      <c r="AA16" s="17">
        <f>SUM(PRODUCT(A3L109C2,A3L109C3))/A3L109C1</f>
        <v>0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53724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52717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55715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50700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44553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53724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348</v>
      </c>
      <c r="H18" s="16" t="s">
        <v>4253</v>
      </c>
      <c r="I18" s="20">
        <v>1</v>
      </c>
      <c r="J18" s="16" t="s">
        <v>5219</v>
      </c>
      <c r="K18" s="15">
        <v>336</v>
      </c>
      <c r="L18" s="16" t="s">
        <v>4255</v>
      </c>
      <c r="M18" s="20">
        <v>0.92274330000000004</v>
      </c>
      <c r="N18" s="16" t="s">
        <v>5220</v>
      </c>
      <c r="O18" s="15">
        <v>309</v>
      </c>
      <c r="P18" s="16" t="s">
        <v>4257</v>
      </c>
      <c r="Q18" s="20">
        <v>0.98822430000000006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2</v>
      </c>
      <c r="X18" s="16" t="s">
        <v>4261</v>
      </c>
      <c r="Y18" s="20">
        <v>1.3818189999999999</v>
      </c>
      <c r="Z18" s="16" t="s">
        <v>5238</v>
      </c>
      <c r="AA18" s="17">
        <f>SUM(PRODUCT(A3L111C2,A3L111C3))/A3L111C1</f>
        <v>348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146971</v>
      </c>
      <c r="H19" s="16" t="s">
        <v>4253</v>
      </c>
      <c r="I19" s="20">
        <v>1</v>
      </c>
      <c r="J19" s="16" t="s">
        <v>5219</v>
      </c>
      <c r="K19" s="15">
        <v>132063</v>
      </c>
      <c r="L19" s="16" t="s">
        <v>4255</v>
      </c>
      <c r="M19" s="20">
        <v>0.92274330000000004</v>
      </c>
      <c r="N19" s="16" t="s">
        <v>5220</v>
      </c>
      <c r="O19" s="15">
        <v>133283</v>
      </c>
      <c r="P19" s="16" t="s">
        <v>4257</v>
      </c>
      <c r="Q19" s="20">
        <v>0.98822430000000006</v>
      </c>
      <c r="R19" s="16" t="s">
        <v>5221</v>
      </c>
      <c r="S19" s="15">
        <v>91559</v>
      </c>
      <c r="T19" s="16" t="s">
        <v>4259</v>
      </c>
      <c r="U19" s="20">
        <v>1.266702</v>
      </c>
      <c r="V19" s="16" t="s">
        <v>5222</v>
      </c>
      <c r="W19" s="15">
        <v>88636</v>
      </c>
      <c r="X19" s="16" t="s">
        <v>4261</v>
      </c>
      <c r="Y19" s="20">
        <v>1.3818189999999999</v>
      </c>
      <c r="Z19" s="16" t="s">
        <v>5239</v>
      </c>
      <c r="AA19" s="17">
        <f>SUM(PRODUCT(A3L112C2,A3L112C3))/A3L112C1</f>
        <v>146971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124</v>
      </c>
      <c r="H22" s="16" t="s">
        <v>4253</v>
      </c>
      <c r="I22" s="20">
        <v>1</v>
      </c>
      <c r="J22" s="16" t="s">
        <v>5219</v>
      </c>
      <c r="K22" s="15">
        <v>118</v>
      </c>
      <c r="L22" s="16" t="s">
        <v>4255</v>
      </c>
      <c r="M22" s="20">
        <v>0.92274330000000004</v>
      </c>
      <c r="N22" s="16" t="s">
        <v>5220</v>
      </c>
      <c r="O22" s="15">
        <v>124</v>
      </c>
      <c r="P22" s="16" t="s">
        <v>4257</v>
      </c>
      <c r="Q22" s="20">
        <v>0.98822430000000006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124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147443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132517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133716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91559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88638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147443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0</v>
      </c>
      <c r="H28" s="16" t="s">
        <v>4253</v>
      </c>
      <c r="I28" s="20">
        <v>0</v>
      </c>
      <c r="J28" s="16" t="s">
        <v>5219</v>
      </c>
      <c r="K28" s="15">
        <v>0</v>
      </c>
      <c r="L28" s="16" t="s">
        <v>4255</v>
      </c>
      <c r="M28" s="20">
        <v>0</v>
      </c>
      <c r="N28" s="16" t="s">
        <v>5220</v>
      </c>
      <c r="O28" s="15">
        <v>0</v>
      </c>
      <c r="P28" s="16" t="s">
        <v>4257</v>
      </c>
      <c r="Q28" s="20">
        <v>0</v>
      </c>
      <c r="R28" s="16" t="s">
        <v>5221</v>
      </c>
      <c r="S28" s="15">
        <v>0</v>
      </c>
      <c r="T28" s="16" t="s">
        <v>4259</v>
      </c>
      <c r="U28" s="20">
        <v>0</v>
      </c>
      <c r="V28" s="16" t="s">
        <v>5222</v>
      </c>
      <c r="W28" s="15">
        <v>0</v>
      </c>
      <c r="X28" s="16" t="s">
        <v>4261</v>
      </c>
      <c r="Y28" s="20">
        <v>0</v>
      </c>
      <c r="Z28" s="16" t="s">
        <v>5253</v>
      </c>
      <c r="AA28" s="17">
        <f>SUM(PRODUCT(A3L121C2,A3L121C3))/A3L121C1</f>
        <v>0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23</v>
      </c>
      <c r="H29" s="16" t="s">
        <v>4253</v>
      </c>
      <c r="I29" s="20">
        <v>1</v>
      </c>
      <c r="J29" s="16" t="s">
        <v>5219</v>
      </c>
      <c r="K29" s="15">
        <v>8</v>
      </c>
      <c r="L29" s="16" t="s">
        <v>4255</v>
      </c>
      <c r="M29" s="20">
        <v>0.92274330000000004</v>
      </c>
      <c r="N29" s="16" t="s">
        <v>5220</v>
      </c>
      <c r="O29" s="15">
        <v>0</v>
      </c>
      <c r="P29" s="16" t="s">
        <v>4257</v>
      </c>
      <c r="Q29" s="20">
        <v>0</v>
      </c>
      <c r="R29" s="16" t="s">
        <v>5221</v>
      </c>
      <c r="S29" s="15">
        <v>0</v>
      </c>
      <c r="T29" s="16" t="s">
        <v>4259</v>
      </c>
      <c r="U29" s="20">
        <v>0</v>
      </c>
      <c r="V29" s="16" t="s">
        <v>5222</v>
      </c>
      <c r="W29" s="15">
        <v>0</v>
      </c>
      <c r="X29" s="16" t="s">
        <v>4261</v>
      </c>
      <c r="Y29" s="20">
        <v>0</v>
      </c>
      <c r="Z29" s="16" t="s">
        <v>5254</v>
      </c>
      <c r="AA29" s="17">
        <f>SUM(PRODUCT(A3L122C2,A3L122C3))/A3L122C1</f>
        <v>23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1</v>
      </c>
      <c r="H30" s="16" t="s">
        <v>4253</v>
      </c>
      <c r="I30" s="20">
        <v>1</v>
      </c>
      <c r="J30" s="16" t="s">
        <v>5219</v>
      </c>
      <c r="K30" s="15">
        <v>0</v>
      </c>
      <c r="L30" s="16" t="s">
        <v>4255</v>
      </c>
      <c r="M30" s="20">
        <v>0</v>
      </c>
      <c r="N30" s="16" t="s">
        <v>5220</v>
      </c>
      <c r="O30" s="15">
        <v>0</v>
      </c>
      <c r="P30" s="16" t="s">
        <v>4257</v>
      </c>
      <c r="Q30" s="20">
        <v>0</v>
      </c>
      <c r="R30" s="16" t="s">
        <v>5221</v>
      </c>
      <c r="S30" s="15">
        <v>0</v>
      </c>
      <c r="T30" s="16" t="s">
        <v>4259</v>
      </c>
      <c r="U30" s="20">
        <v>0</v>
      </c>
      <c r="V30" s="16" t="s">
        <v>5222</v>
      </c>
      <c r="W30" s="15">
        <v>0</v>
      </c>
      <c r="X30" s="16" t="s">
        <v>4261</v>
      </c>
      <c r="Y30" s="20">
        <v>0</v>
      </c>
      <c r="Z30" s="16" t="s">
        <v>5255</v>
      </c>
      <c r="AA30" s="17">
        <f>SUM(PRODUCT(A3L123C2,A3L123C3))/A3L123C1</f>
        <v>1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8</v>
      </c>
      <c r="H32" s="16" t="s">
        <v>4253</v>
      </c>
      <c r="I32" s="20">
        <v>1</v>
      </c>
      <c r="J32" s="16" t="s">
        <v>5219</v>
      </c>
      <c r="K32" s="15">
        <v>2</v>
      </c>
      <c r="L32" s="16" t="s">
        <v>4255</v>
      </c>
      <c r="M32" s="20">
        <v>0.92274330000000004</v>
      </c>
      <c r="N32" s="16" t="s">
        <v>5220</v>
      </c>
      <c r="O32" s="15">
        <v>0</v>
      </c>
      <c r="P32" s="16" t="s">
        <v>4257</v>
      </c>
      <c r="Q32" s="20">
        <v>0</v>
      </c>
      <c r="R32" s="16" t="s">
        <v>5221</v>
      </c>
      <c r="S32" s="15">
        <v>0</v>
      </c>
      <c r="T32" s="16" t="s">
        <v>4259</v>
      </c>
      <c r="U32" s="20">
        <v>0</v>
      </c>
      <c r="V32" s="16" t="s">
        <v>5222</v>
      </c>
      <c r="W32" s="15">
        <v>0</v>
      </c>
      <c r="X32" s="16" t="s">
        <v>4261</v>
      </c>
      <c r="Y32" s="20">
        <v>0</v>
      </c>
      <c r="Z32" s="16" t="s">
        <v>5257</v>
      </c>
      <c r="AA32" s="17">
        <f>SUM(PRODUCT(A3L125C2,A3L125C3))/A3L125C1</f>
        <v>8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32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10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0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0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0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32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7744</v>
      </c>
      <c r="H39" s="16" t="s">
        <v>4253</v>
      </c>
      <c r="I39" s="20">
        <v>1</v>
      </c>
      <c r="J39" s="16" t="s">
        <v>5219</v>
      </c>
      <c r="K39" s="15">
        <v>7968</v>
      </c>
      <c r="L39" s="16" t="s">
        <v>4255</v>
      </c>
      <c r="M39" s="20">
        <v>0.92274330000000004</v>
      </c>
      <c r="N39" s="16" t="s">
        <v>5220</v>
      </c>
      <c r="O39" s="15">
        <v>7058</v>
      </c>
      <c r="P39" s="16" t="s">
        <v>4257</v>
      </c>
      <c r="Q39" s="20">
        <v>0.98822430000000006</v>
      </c>
      <c r="R39" s="16" t="s">
        <v>5221</v>
      </c>
      <c r="S39" s="15">
        <v>5415</v>
      </c>
      <c r="T39" s="16" t="s">
        <v>4259</v>
      </c>
      <c r="U39" s="20">
        <v>1.266702</v>
      </c>
      <c r="V39" s="16" t="s">
        <v>5222</v>
      </c>
      <c r="W39" s="15">
        <v>4951</v>
      </c>
      <c r="X39" s="16" t="s">
        <v>4261</v>
      </c>
      <c r="Y39" s="20">
        <v>1.3818189999999999</v>
      </c>
      <c r="Z39" s="16" t="s">
        <v>5269</v>
      </c>
      <c r="AA39" s="17">
        <f>SUM(PRODUCT(A3L132C2,A3L132C3))/A3L132C1</f>
        <v>7744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198</v>
      </c>
      <c r="H40" s="16" t="s">
        <v>4253</v>
      </c>
      <c r="I40" s="20">
        <v>1</v>
      </c>
      <c r="J40" s="16" t="s">
        <v>5219</v>
      </c>
      <c r="K40" s="15">
        <v>250</v>
      </c>
      <c r="L40" s="16" t="s">
        <v>4255</v>
      </c>
      <c r="M40" s="20">
        <v>0.92274330000000004</v>
      </c>
      <c r="N40" s="16" t="s">
        <v>5220</v>
      </c>
      <c r="O40" s="15">
        <v>199</v>
      </c>
      <c r="P40" s="16" t="s">
        <v>4257</v>
      </c>
      <c r="Q40" s="20">
        <v>0.98822430000000006</v>
      </c>
      <c r="R40" s="16" t="s">
        <v>5221</v>
      </c>
      <c r="S40" s="15">
        <v>142</v>
      </c>
      <c r="T40" s="16" t="s">
        <v>4259</v>
      </c>
      <c r="U40" s="20">
        <v>1.266702</v>
      </c>
      <c r="V40" s="16" t="s">
        <v>5222</v>
      </c>
      <c r="W40" s="15">
        <v>151</v>
      </c>
      <c r="X40" s="16" t="s">
        <v>4261</v>
      </c>
      <c r="Y40" s="20">
        <v>1.3818189999999999</v>
      </c>
      <c r="Z40" s="16" t="s">
        <v>5270</v>
      </c>
      <c r="AA40" s="17">
        <f>SUM(PRODUCT(A3L133C2,A3L133C3))/A3L133C1</f>
        <v>198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2544</v>
      </c>
      <c r="H42" s="16" t="s">
        <v>4253</v>
      </c>
      <c r="I42" s="20">
        <v>1</v>
      </c>
      <c r="J42" s="16" t="s">
        <v>5219</v>
      </c>
      <c r="K42" s="15">
        <v>2419</v>
      </c>
      <c r="L42" s="16" t="s">
        <v>4255</v>
      </c>
      <c r="M42" s="20">
        <v>0.92274330000000004</v>
      </c>
      <c r="N42" s="16" t="s">
        <v>5220</v>
      </c>
      <c r="O42" s="15">
        <v>2254</v>
      </c>
      <c r="P42" s="16" t="s">
        <v>4257</v>
      </c>
      <c r="Q42" s="20">
        <v>0.98822430000000006</v>
      </c>
      <c r="R42" s="16" t="s">
        <v>5221</v>
      </c>
      <c r="S42" s="15">
        <v>1708</v>
      </c>
      <c r="T42" s="16" t="s">
        <v>4259</v>
      </c>
      <c r="U42" s="20">
        <v>1.266702</v>
      </c>
      <c r="V42" s="16" t="s">
        <v>5222</v>
      </c>
      <c r="W42" s="15">
        <v>1677</v>
      </c>
      <c r="X42" s="16" t="s">
        <v>4261</v>
      </c>
      <c r="Y42" s="20">
        <v>1.3818189999999999</v>
      </c>
      <c r="Z42" s="16" t="s">
        <v>5272</v>
      </c>
      <c r="AA42" s="17">
        <f>SUM(PRODUCT(A3L135C2,A3L135C3))/A3L135C1</f>
        <v>2544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10486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10637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9511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7265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6779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10486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526</v>
      </c>
      <c r="H49" s="16" t="s">
        <v>4253</v>
      </c>
      <c r="I49" s="20">
        <v>1</v>
      </c>
      <c r="J49" s="16" t="s">
        <v>5219</v>
      </c>
      <c r="K49" s="15">
        <v>547</v>
      </c>
      <c r="L49" s="16" t="s">
        <v>4255</v>
      </c>
      <c r="M49" s="20">
        <v>0.92274330000000004</v>
      </c>
      <c r="N49" s="16" t="s">
        <v>5220</v>
      </c>
      <c r="O49" s="15">
        <v>556</v>
      </c>
      <c r="P49" s="16" t="s">
        <v>4257</v>
      </c>
      <c r="Q49" s="20">
        <v>0.98822430000000006</v>
      </c>
      <c r="R49" s="16" t="s">
        <v>5221</v>
      </c>
      <c r="S49" s="15">
        <v>382</v>
      </c>
      <c r="T49" s="16" t="s">
        <v>4259</v>
      </c>
      <c r="U49" s="20">
        <v>1.266702</v>
      </c>
      <c r="V49" s="16" t="s">
        <v>5222</v>
      </c>
      <c r="W49" s="15">
        <v>345</v>
      </c>
      <c r="X49" s="16" t="s">
        <v>4261</v>
      </c>
      <c r="Y49" s="20">
        <v>1.3818189999999999</v>
      </c>
      <c r="Z49" s="16" t="s">
        <v>5284</v>
      </c>
      <c r="AA49" s="17">
        <f>SUM(PRODUCT(A3L142C2,A3L142C3))/A3L142C1</f>
        <v>526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13</v>
      </c>
      <c r="H50" s="16" t="s">
        <v>4253</v>
      </c>
      <c r="I50" s="20">
        <v>1</v>
      </c>
      <c r="J50" s="16" t="s">
        <v>5219</v>
      </c>
      <c r="K50" s="15">
        <v>17</v>
      </c>
      <c r="L50" s="16" t="s">
        <v>4255</v>
      </c>
      <c r="M50" s="20">
        <v>0.92274330000000004</v>
      </c>
      <c r="N50" s="16" t="s">
        <v>5220</v>
      </c>
      <c r="O50" s="15">
        <v>16</v>
      </c>
      <c r="P50" s="16" t="s">
        <v>4257</v>
      </c>
      <c r="Q50" s="20">
        <v>0.98822430000000006</v>
      </c>
      <c r="R50" s="16" t="s">
        <v>5221</v>
      </c>
      <c r="S50" s="15">
        <v>10</v>
      </c>
      <c r="T50" s="16" t="s">
        <v>4259</v>
      </c>
      <c r="U50" s="20">
        <v>1.266702</v>
      </c>
      <c r="V50" s="16" t="s">
        <v>5222</v>
      </c>
      <c r="W50" s="15">
        <v>11</v>
      </c>
      <c r="X50" s="16" t="s">
        <v>4261</v>
      </c>
      <c r="Y50" s="20">
        <v>1.3818189999999999</v>
      </c>
      <c r="Z50" s="16" t="s">
        <v>5285</v>
      </c>
      <c r="AA50" s="17">
        <f>SUM(PRODUCT(A3L143C2,A3L143C3))/A3L143C1</f>
        <v>13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173</v>
      </c>
      <c r="H52" s="16" t="s">
        <v>4253</v>
      </c>
      <c r="I52" s="20">
        <v>1</v>
      </c>
      <c r="J52" s="16" t="s">
        <v>5219</v>
      </c>
      <c r="K52" s="15">
        <v>166</v>
      </c>
      <c r="L52" s="16" t="s">
        <v>4255</v>
      </c>
      <c r="M52" s="20">
        <v>0.92274330000000004</v>
      </c>
      <c r="N52" s="16" t="s">
        <v>5220</v>
      </c>
      <c r="O52" s="15">
        <v>178</v>
      </c>
      <c r="P52" s="16" t="s">
        <v>4257</v>
      </c>
      <c r="Q52" s="20">
        <v>0.98822430000000006</v>
      </c>
      <c r="R52" s="16" t="s">
        <v>5221</v>
      </c>
      <c r="S52" s="15">
        <v>121</v>
      </c>
      <c r="T52" s="16" t="s">
        <v>4259</v>
      </c>
      <c r="U52" s="20">
        <v>1.266702</v>
      </c>
      <c r="V52" s="16" t="s">
        <v>5222</v>
      </c>
      <c r="W52" s="15">
        <v>117</v>
      </c>
      <c r="X52" s="16" t="s">
        <v>4261</v>
      </c>
      <c r="Y52" s="20">
        <v>1.3818189999999999</v>
      </c>
      <c r="Z52" s="16" t="s">
        <v>5287</v>
      </c>
      <c r="AA52" s="17">
        <f>SUM(PRODUCT(A3L145C2,A3L145C3))/A3L145C1</f>
        <v>173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0</v>
      </c>
      <c r="H53" s="16" t="s">
        <v>4253</v>
      </c>
      <c r="I53" s="20">
        <v>0</v>
      </c>
      <c r="J53" s="16" t="s">
        <v>5219</v>
      </c>
      <c r="K53" s="15">
        <v>0</v>
      </c>
      <c r="L53" s="16" t="s">
        <v>4255</v>
      </c>
      <c r="M53" s="20">
        <v>0</v>
      </c>
      <c r="N53" s="16" t="s">
        <v>5220</v>
      </c>
      <c r="O53" s="15">
        <v>0</v>
      </c>
      <c r="P53" s="16" t="s">
        <v>4257</v>
      </c>
      <c r="Q53" s="20">
        <v>0</v>
      </c>
      <c r="R53" s="16" t="s">
        <v>5221</v>
      </c>
      <c r="S53" s="15">
        <v>0</v>
      </c>
      <c r="T53" s="16" t="s">
        <v>4259</v>
      </c>
      <c r="U53" s="20">
        <v>0</v>
      </c>
      <c r="V53" s="16" t="s">
        <v>5222</v>
      </c>
      <c r="W53" s="15">
        <v>0</v>
      </c>
      <c r="X53" s="16" t="s">
        <v>4261</v>
      </c>
      <c r="Y53" s="20">
        <v>0</v>
      </c>
      <c r="Z53" s="16" t="s">
        <v>5288</v>
      </c>
      <c r="AA53" s="17">
        <f>SUM(PRODUCT(A3L146C2,A3L146C3))/A3L146C1</f>
        <v>0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712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730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750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513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473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712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0</v>
      </c>
      <c r="H58" s="16" t="s">
        <v>4253</v>
      </c>
      <c r="I58" s="20">
        <v>0</v>
      </c>
      <c r="J58" s="16" t="s">
        <v>5219</v>
      </c>
      <c r="K58" s="15">
        <v>0</v>
      </c>
      <c r="L58" s="16" t="s">
        <v>4255</v>
      </c>
      <c r="M58" s="20">
        <v>0</v>
      </c>
      <c r="N58" s="16" t="s">
        <v>5220</v>
      </c>
      <c r="O58" s="15">
        <v>0</v>
      </c>
      <c r="P58" s="16" t="s">
        <v>4257</v>
      </c>
      <c r="Q58" s="20">
        <v>0</v>
      </c>
      <c r="R58" s="16" t="s">
        <v>5221</v>
      </c>
      <c r="S58" s="15">
        <v>0</v>
      </c>
      <c r="T58" s="16" t="s">
        <v>4259</v>
      </c>
      <c r="U58" s="20">
        <v>0</v>
      </c>
      <c r="V58" s="16" t="s">
        <v>5222</v>
      </c>
      <c r="W58" s="15">
        <v>0</v>
      </c>
      <c r="X58" s="16" t="s">
        <v>4261</v>
      </c>
      <c r="Y58" s="20">
        <v>0</v>
      </c>
      <c r="Z58" s="16" t="s">
        <v>5298</v>
      </c>
      <c r="AA58" s="17">
        <f>SUM(PRODUCT(A3L151C2,A3L151C3))/A3L151C1</f>
        <v>0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0</v>
      </c>
      <c r="H59" s="16" t="s">
        <v>4253</v>
      </c>
      <c r="I59" s="20">
        <v>0</v>
      </c>
      <c r="J59" s="16" t="s">
        <v>5219</v>
      </c>
      <c r="K59" s="15">
        <v>0</v>
      </c>
      <c r="L59" s="16" t="s">
        <v>4255</v>
      </c>
      <c r="M59" s="20">
        <v>0</v>
      </c>
      <c r="N59" s="16" t="s">
        <v>5220</v>
      </c>
      <c r="O59" s="15">
        <v>0</v>
      </c>
      <c r="P59" s="16" t="s">
        <v>4257</v>
      </c>
      <c r="Q59" s="20">
        <v>0</v>
      </c>
      <c r="R59" s="16" t="s">
        <v>5221</v>
      </c>
      <c r="S59" s="15">
        <v>0</v>
      </c>
      <c r="T59" s="16" t="s">
        <v>4259</v>
      </c>
      <c r="U59" s="20">
        <v>0</v>
      </c>
      <c r="V59" s="16" t="s">
        <v>5222</v>
      </c>
      <c r="W59" s="15">
        <v>0</v>
      </c>
      <c r="X59" s="16" t="s">
        <v>4261</v>
      </c>
      <c r="Y59" s="20">
        <v>0</v>
      </c>
      <c r="Z59" s="16" t="s">
        <v>5299</v>
      </c>
      <c r="AA59" s="17">
        <f>SUM(PRODUCT(A3L152C2,A3L152C3))/A3L152C1</f>
        <v>0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0</v>
      </c>
      <c r="H60" s="16" t="s">
        <v>4253</v>
      </c>
      <c r="I60" s="20">
        <v>0</v>
      </c>
      <c r="J60" s="16" t="s">
        <v>5219</v>
      </c>
      <c r="K60" s="15">
        <v>0</v>
      </c>
      <c r="L60" s="16" t="s">
        <v>4255</v>
      </c>
      <c r="M60" s="20">
        <v>0</v>
      </c>
      <c r="N60" s="16" t="s">
        <v>5220</v>
      </c>
      <c r="O60" s="15">
        <v>0</v>
      </c>
      <c r="P60" s="16" t="s">
        <v>4257</v>
      </c>
      <c r="Q60" s="20">
        <v>0</v>
      </c>
      <c r="R60" s="16" t="s">
        <v>5221</v>
      </c>
      <c r="S60" s="15">
        <v>0</v>
      </c>
      <c r="T60" s="16" t="s">
        <v>4259</v>
      </c>
      <c r="U60" s="20">
        <v>0</v>
      </c>
      <c r="V60" s="16" t="s">
        <v>5222</v>
      </c>
      <c r="W60" s="15">
        <v>0</v>
      </c>
      <c r="X60" s="16" t="s">
        <v>4261</v>
      </c>
      <c r="Y60" s="20">
        <v>0</v>
      </c>
      <c r="Z60" s="16" t="s">
        <v>5300</v>
      </c>
      <c r="AA60" s="17">
        <f>SUM(PRODUCT(A3L153C2,A3L153C3))/A3L153C1</f>
        <v>0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0</v>
      </c>
      <c r="H61" s="16" t="s">
        <v>4253</v>
      </c>
      <c r="I61" s="20">
        <v>0</v>
      </c>
      <c r="J61" s="16" t="s">
        <v>5219</v>
      </c>
      <c r="K61" s="15">
        <v>0</v>
      </c>
      <c r="L61" s="16" t="s">
        <v>4255</v>
      </c>
      <c r="M61" s="20">
        <v>0</v>
      </c>
      <c r="N61" s="16" t="s">
        <v>5220</v>
      </c>
      <c r="O61" s="15">
        <v>0</v>
      </c>
      <c r="P61" s="16" t="s">
        <v>4257</v>
      </c>
      <c r="Q61" s="20">
        <v>0</v>
      </c>
      <c r="R61" s="16" t="s">
        <v>5221</v>
      </c>
      <c r="S61" s="15">
        <v>0</v>
      </c>
      <c r="T61" s="16" t="s">
        <v>4259</v>
      </c>
      <c r="U61" s="20">
        <v>0</v>
      </c>
      <c r="V61" s="16" t="s">
        <v>5222</v>
      </c>
      <c r="W61" s="15">
        <v>0</v>
      </c>
      <c r="X61" s="16" t="s">
        <v>4261</v>
      </c>
      <c r="Y61" s="20">
        <v>0</v>
      </c>
      <c r="Z61" s="16" t="s">
        <v>5301</v>
      </c>
      <c r="AA61" s="17">
        <f>SUM(PRODUCT(A3L154C2,A3L154C3))/A3L154C1</f>
        <v>0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0</v>
      </c>
      <c r="H62" s="16" t="s">
        <v>4253</v>
      </c>
      <c r="I62" s="20">
        <v>0</v>
      </c>
      <c r="J62" s="16" t="s">
        <v>5219</v>
      </c>
      <c r="K62" s="15">
        <v>0</v>
      </c>
      <c r="L62" s="16" t="s">
        <v>4255</v>
      </c>
      <c r="M62" s="20">
        <v>0</v>
      </c>
      <c r="N62" s="16" t="s">
        <v>5220</v>
      </c>
      <c r="O62" s="15">
        <v>0</v>
      </c>
      <c r="P62" s="16" t="s">
        <v>4257</v>
      </c>
      <c r="Q62" s="20">
        <v>0</v>
      </c>
      <c r="R62" s="16" t="s">
        <v>5221</v>
      </c>
      <c r="S62" s="15">
        <v>0</v>
      </c>
      <c r="T62" s="16" t="s">
        <v>4259</v>
      </c>
      <c r="U62" s="20">
        <v>0</v>
      </c>
      <c r="V62" s="16" t="s">
        <v>5222</v>
      </c>
      <c r="W62" s="15">
        <v>0</v>
      </c>
      <c r="X62" s="16" t="s">
        <v>4261</v>
      </c>
      <c r="Y62" s="20">
        <v>0</v>
      </c>
      <c r="Z62" s="16" t="s">
        <v>5302</v>
      </c>
      <c r="AA62" s="17">
        <f>SUM(PRODUCT(A3L155C2,A3L155C3))/A3L155C1</f>
        <v>0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0</v>
      </c>
      <c r="H63" s="16" t="s">
        <v>4253</v>
      </c>
      <c r="I63" s="20">
        <v>0</v>
      </c>
      <c r="J63" s="16" t="s">
        <v>5219</v>
      </c>
      <c r="K63" s="15">
        <v>0</v>
      </c>
      <c r="L63" s="16" t="s">
        <v>4255</v>
      </c>
      <c r="M63" s="20">
        <v>0</v>
      </c>
      <c r="N63" s="16" t="s">
        <v>5220</v>
      </c>
      <c r="O63" s="15">
        <v>0</v>
      </c>
      <c r="P63" s="16" t="s">
        <v>4257</v>
      </c>
      <c r="Q63" s="20">
        <v>0</v>
      </c>
      <c r="R63" s="16" t="s">
        <v>5221</v>
      </c>
      <c r="S63" s="15">
        <v>0</v>
      </c>
      <c r="T63" s="16" t="s">
        <v>4259</v>
      </c>
      <c r="U63" s="20">
        <v>0</v>
      </c>
      <c r="V63" s="16" t="s">
        <v>5222</v>
      </c>
      <c r="W63" s="15">
        <v>0</v>
      </c>
      <c r="X63" s="16" t="s">
        <v>4261</v>
      </c>
      <c r="Y63" s="20">
        <v>0</v>
      </c>
      <c r="Z63" s="16" t="s">
        <v>5303</v>
      </c>
      <c r="AA63" s="17">
        <f>SUM(PRODUCT(A3L156C2,A3L156C3))/A3L156C1</f>
        <v>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0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0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0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0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0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0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0</v>
      </c>
      <c r="H68" s="16" t="s">
        <v>4253</v>
      </c>
      <c r="I68" s="20">
        <v>0</v>
      </c>
      <c r="J68" s="16" t="s">
        <v>5219</v>
      </c>
      <c r="K68" s="15">
        <v>0</v>
      </c>
      <c r="L68" s="16" t="s">
        <v>4255</v>
      </c>
      <c r="M68" s="20">
        <v>0</v>
      </c>
      <c r="N68" s="16" t="s">
        <v>5220</v>
      </c>
      <c r="O68" s="15">
        <v>0</v>
      </c>
      <c r="P68" s="16" t="s">
        <v>4257</v>
      </c>
      <c r="Q68" s="20">
        <v>0</v>
      </c>
      <c r="R68" s="16" t="s">
        <v>5221</v>
      </c>
      <c r="S68" s="15">
        <v>0</v>
      </c>
      <c r="T68" s="16" t="s">
        <v>4259</v>
      </c>
      <c r="U68" s="20">
        <v>0</v>
      </c>
      <c r="V68" s="16" t="s">
        <v>5222</v>
      </c>
      <c r="W68" s="15">
        <v>0</v>
      </c>
      <c r="X68" s="16" t="s">
        <v>4261</v>
      </c>
      <c r="Y68" s="20">
        <v>0</v>
      </c>
      <c r="Z68" s="16" t="s">
        <v>5313</v>
      </c>
      <c r="AA68" s="17">
        <f>SUM(PRODUCT(A3L161C2,A3L161C3))/A3L161C1</f>
        <v>0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0</v>
      </c>
      <c r="H69" s="16" t="s">
        <v>4253</v>
      </c>
      <c r="I69" s="20">
        <v>0</v>
      </c>
      <c r="J69" s="16" t="s">
        <v>5219</v>
      </c>
      <c r="K69" s="15">
        <v>0</v>
      </c>
      <c r="L69" s="16" t="s">
        <v>4255</v>
      </c>
      <c r="M69" s="20">
        <v>0</v>
      </c>
      <c r="N69" s="16" t="s">
        <v>5220</v>
      </c>
      <c r="O69" s="15">
        <v>0</v>
      </c>
      <c r="P69" s="16" t="s">
        <v>4257</v>
      </c>
      <c r="Q69" s="20">
        <v>0</v>
      </c>
      <c r="R69" s="16" t="s">
        <v>5221</v>
      </c>
      <c r="S69" s="15">
        <v>0</v>
      </c>
      <c r="T69" s="16" t="s">
        <v>4259</v>
      </c>
      <c r="U69" s="20">
        <v>0</v>
      </c>
      <c r="V69" s="16" t="s">
        <v>5222</v>
      </c>
      <c r="W69" s="15">
        <v>0</v>
      </c>
      <c r="X69" s="16" t="s">
        <v>4261</v>
      </c>
      <c r="Y69" s="20">
        <v>0</v>
      </c>
      <c r="Z69" s="16" t="s">
        <v>5314</v>
      </c>
      <c r="AA69" s="17">
        <f>SUM(PRODUCT(A3L162C2,A3L162C3))/A3L162C1</f>
        <v>0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0</v>
      </c>
      <c r="H70" s="16" t="s">
        <v>4253</v>
      </c>
      <c r="I70" s="20">
        <v>0</v>
      </c>
      <c r="J70" s="16" t="s">
        <v>5219</v>
      </c>
      <c r="K70" s="15">
        <v>0</v>
      </c>
      <c r="L70" s="16" t="s">
        <v>4255</v>
      </c>
      <c r="M70" s="20">
        <v>0</v>
      </c>
      <c r="N70" s="16" t="s">
        <v>5220</v>
      </c>
      <c r="O70" s="15">
        <v>0</v>
      </c>
      <c r="P70" s="16" t="s">
        <v>4257</v>
      </c>
      <c r="Q70" s="20">
        <v>0</v>
      </c>
      <c r="R70" s="16" t="s">
        <v>5221</v>
      </c>
      <c r="S70" s="15">
        <v>0</v>
      </c>
      <c r="T70" s="16" t="s">
        <v>4259</v>
      </c>
      <c r="U70" s="20">
        <v>0</v>
      </c>
      <c r="V70" s="16" t="s">
        <v>5222</v>
      </c>
      <c r="W70" s="15">
        <v>0</v>
      </c>
      <c r="X70" s="16" t="s">
        <v>4261</v>
      </c>
      <c r="Y70" s="20">
        <v>0</v>
      </c>
      <c r="Z70" s="16" t="s">
        <v>5315</v>
      </c>
      <c r="AA70" s="17">
        <f>SUM(PRODUCT(A3L163C2,A3L163C3))/A3L163C1</f>
        <v>0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0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0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0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0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0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0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1</v>
      </c>
      <c r="H76" s="16" t="s">
        <v>4253</v>
      </c>
      <c r="I76" s="20">
        <v>1</v>
      </c>
      <c r="J76" s="16" t="s">
        <v>5219</v>
      </c>
      <c r="K76" s="15">
        <v>0</v>
      </c>
      <c r="L76" s="16" t="s">
        <v>4255</v>
      </c>
      <c r="M76" s="20">
        <v>0</v>
      </c>
      <c r="N76" s="16" t="s">
        <v>5220</v>
      </c>
      <c r="O76" s="15">
        <v>1</v>
      </c>
      <c r="P76" s="16" t="s">
        <v>4257</v>
      </c>
      <c r="Q76" s="20">
        <v>0.98822430000000006</v>
      </c>
      <c r="R76" s="16" t="s">
        <v>5221</v>
      </c>
      <c r="S76" s="15">
        <v>21</v>
      </c>
      <c r="T76" s="16" t="s">
        <v>4259</v>
      </c>
      <c r="U76" s="20">
        <v>1.266702</v>
      </c>
      <c r="V76" s="16" t="s">
        <v>5222</v>
      </c>
      <c r="W76" s="15">
        <v>28</v>
      </c>
      <c r="X76" s="16" t="s">
        <v>4261</v>
      </c>
      <c r="Y76" s="20">
        <v>1.3818189999999999</v>
      </c>
      <c r="Z76" s="16" t="s">
        <v>5326</v>
      </c>
      <c r="AA76" s="17">
        <f>SUM(PRODUCT(A3L169C2,A3L169C3))/A3L169C1</f>
        <v>1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1</v>
      </c>
      <c r="H77" s="16" t="s">
        <v>4253</v>
      </c>
      <c r="I77" s="20">
        <v>1</v>
      </c>
      <c r="J77" s="16" t="s">
        <v>5219</v>
      </c>
      <c r="K77" s="15">
        <v>3</v>
      </c>
      <c r="L77" s="16" t="s">
        <v>4255</v>
      </c>
      <c r="M77" s="20">
        <v>0.92274330000000004</v>
      </c>
      <c r="N77" s="16" t="s">
        <v>5220</v>
      </c>
      <c r="O77" s="15">
        <v>9</v>
      </c>
      <c r="P77" s="16" t="s">
        <v>4257</v>
      </c>
      <c r="Q77" s="20">
        <v>0.98822430000000006</v>
      </c>
      <c r="R77" s="16" t="s">
        <v>5221</v>
      </c>
      <c r="S77" s="15">
        <v>0</v>
      </c>
      <c r="T77" s="16" t="s">
        <v>4259</v>
      </c>
      <c r="U77" s="20">
        <v>0</v>
      </c>
      <c r="V77" s="16" t="s">
        <v>5222</v>
      </c>
      <c r="W77" s="15">
        <v>0</v>
      </c>
      <c r="X77" s="16" t="s">
        <v>4261</v>
      </c>
      <c r="Y77" s="20">
        <v>0</v>
      </c>
      <c r="Z77" s="16" t="s">
        <v>5327</v>
      </c>
      <c r="AA77" s="17">
        <f>SUM(PRODUCT(A3L170C2,A3L170C3))/A3L170C1</f>
        <v>1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2191</v>
      </c>
      <c r="H78" s="16" t="s">
        <v>4253</v>
      </c>
      <c r="I78" s="20">
        <v>1</v>
      </c>
      <c r="J78" s="16" t="s">
        <v>5219</v>
      </c>
      <c r="K78" s="15">
        <v>1948</v>
      </c>
      <c r="L78" s="16" t="s">
        <v>4255</v>
      </c>
      <c r="M78" s="20">
        <v>0.92274330000000004</v>
      </c>
      <c r="N78" s="16" t="s">
        <v>5220</v>
      </c>
      <c r="O78" s="15">
        <v>2005</v>
      </c>
      <c r="P78" s="16" t="s">
        <v>4257</v>
      </c>
      <c r="Q78" s="20">
        <v>0.98822430000000006</v>
      </c>
      <c r="R78" s="16" t="s">
        <v>5221</v>
      </c>
      <c r="S78" s="15">
        <v>1789</v>
      </c>
      <c r="T78" s="16" t="s">
        <v>4259</v>
      </c>
      <c r="U78" s="20">
        <v>1.266702</v>
      </c>
      <c r="V78" s="16" t="s">
        <v>5222</v>
      </c>
      <c r="W78" s="15">
        <v>1700</v>
      </c>
      <c r="X78" s="16" t="s">
        <v>4261</v>
      </c>
      <c r="Y78" s="20">
        <v>1.3818189999999999</v>
      </c>
      <c r="Z78" s="16" t="s">
        <v>5328</v>
      </c>
      <c r="AA78" s="17">
        <f>SUM(PRODUCT(A3L171C2,A3L171C3))/A3L171C1</f>
        <v>2191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777</v>
      </c>
      <c r="H80" s="16" t="s">
        <v>4253</v>
      </c>
      <c r="I80" s="20">
        <v>1</v>
      </c>
      <c r="J80" s="16" t="s">
        <v>5219</v>
      </c>
      <c r="K80" s="15">
        <v>690</v>
      </c>
      <c r="L80" s="16" t="s">
        <v>4255</v>
      </c>
      <c r="M80" s="20">
        <v>0.92274330000000004</v>
      </c>
      <c r="N80" s="16" t="s">
        <v>5220</v>
      </c>
      <c r="O80" s="15">
        <v>676</v>
      </c>
      <c r="P80" s="16" t="s">
        <v>4257</v>
      </c>
      <c r="Q80" s="20">
        <v>0.98822430000000006</v>
      </c>
      <c r="R80" s="16" t="s">
        <v>5221</v>
      </c>
      <c r="S80" s="15">
        <v>611</v>
      </c>
      <c r="T80" s="16" t="s">
        <v>4259</v>
      </c>
      <c r="U80" s="20">
        <v>1.266702</v>
      </c>
      <c r="V80" s="16" t="s">
        <v>5222</v>
      </c>
      <c r="W80" s="15">
        <v>582</v>
      </c>
      <c r="X80" s="16" t="s">
        <v>4261</v>
      </c>
      <c r="Y80" s="20">
        <v>1.3818189999999999</v>
      </c>
      <c r="Z80" s="16" t="s">
        <v>5330</v>
      </c>
      <c r="AA80" s="17">
        <f>SUM(PRODUCT(A3L173C2,A3L173C3))/A3L173C1</f>
        <v>777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6</v>
      </c>
      <c r="X81" s="16" t="s">
        <v>4261</v>
      </c>
      <c r="Y81" s="20">
        <v>1.3818189999999999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0</v>
      </c>
      <c r="H82" s="16" t="s">
        <v>4253</v>
      </c>
      <c r="I82" s="20">
        <v>0</v>
      </c>
      <c r="J82" s="16" t="s">
        <v>5219</v>
      </c>
      <c r="K82" s="15">
        <v>0</v>
      </c>
      <c r="L82" s="16" t="s">
        <v>4255</v>
      </c>
      <c r="M82" s="20">
        <v>0</v>
      </c>
      <c r="N82" s="16" t="s">
        <v>5220</v>
      </c>
      <c r="O82" s="15">
        <v>0</v>
      </c>
      <c r="P82" s="16" t="s">
        <v>4257</v>
      </c>
      <c r="Q82" s="20">
        <v>0</v>
      </c>
      <c r="R82" s="16" t="s">
        <v>5221</v>
      </c>
      <c r="S82" s="15">
        <v>0</v>
      </c>
      <c r="T82" s="16" t="s">
        <v>4259</v>
      </c>
      <c r="U82" s="20">
        <v>0</v>
      </c>
      <c r="V82" s="16" t="s">
        <v>5222</v>
      </c>
      <c r="W82" s="15">
        <v>0</v>
      </c>
      <c r="X82" s="16" t="s">
        <v>4261</v>
      </c>
      <c r="Y82" s="20">
        <v>0</v>
      </c>
      <c r="Z82" s="16" t="s">
        <v>5332</v>
      </c>
      <c r="AA82" s="17">
        <f>SUM(PRODUCT(A3L175C2,A3L175C3))/A3L175C1</f>
        <v>0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2970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2641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2691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2421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2316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2970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3BA31-7714-4D0A-9A17-824B969B228D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0.90467889999999995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0.95526599999999995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1.2658039999999999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1.393351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160</v>
      </c>
      <c r="L9" s="16" t="s">
        <v>5398</v>
      </c>
      <c r="M9" s="17">
        <v>481</v>
      </c>
      <c r="N9" s="16" t="s">
        <v>5398</v>
      </c>
      <c r="O9" s="17">
        <v>332</v>
      </c>
      <c r="P9" s="16" t="s">
        <v>5398</v>
      </c>
      <c r="Q9" s="17">
        <v>543</v>
      </c>
      <c r="R9" s="16" t="s">
        <v>5398</v>
      </c>
      <c r="S9" s="17">
        <v>1782</v>
      </c>
      <c r="T9" s="16" t="s">
        <v>4255</v>
      </c>
      <c r="U9" s="20">
        <v>0.90467889999999995</v>
      </c>
      <c r="V9" s="16" t="s">
        <v>5399</v>
      </c>
      <c r="W9" s="17">
        <v>0</v>
      </c>
      <c r="X9" s="16" t="s">
        <v>5399</v>
      </c>
      <c r="Y9" s="17">
        <v>151</v>
      </c>
      <c r="Z9" s="16" t="s">
        <v>5399</v>
      </c>
      <c r="AA9" s="17">
        <v>503</v>
      </c>
      <c r="AB9" s="16" t="s">
        <v>5399</v>
      </c>
      <c r="AC9" s="17">
        <v>444</v>
      </c>
      <c r="AD9" s="16" t="s">
        <v>5399</v>
      </c>
      <c r="AE9" s="17">
        <v>288</v>
      </c>
      <c r="AF9" s="16" t="s">
        <v>5399</v>
      </c>
      <c r="AG9" s="17">
        <v>777</v>
      </c>
      <c r="AH9" s="16" t="s">
        <v>4257</v>
      </c>
      <c r="AI9" s="20">
        <v>0.95526599999999995</v>
      </c>
      <c r="AJ9" s="16" t="s">
        <v>5400</v>
      </c>
      <c r="AK9" s="17">
        <v>0</v>
      </c>
      <c r="AL9" s="16" t="s">
        <v>5400</v>
      </c>
      <c r="AM9" s="17">
        <v>137</v>
      </c>
      <c r="AN9" s="16" t="s">
        <v>5400</v>
      </c>
      <c r="AO9" s="17">
        <v>437</v>
      </c>
      <c r="AP9" s="16" t="s">
        <v>5400</v>
      </c>
      <c r="AQ9" s="17">
        <v>650</v>
      </c>
      <c r="AR9" s="16" t="s">
        <v>5400</v>
      </c>
      <c r="AS9" s="17">
        <v>296</v>
      </c>
      <c r="AT9" s="16" t="s">
        <v>5400</v>
      </c>
      <c r="AU9" s="17">
        <v>897</v>
      </c>
      <c r="AV9" s="16" t="s">
        <v>4259</v>
      </c>
      <c r="AW9" s="20">
        <v>1.2658039999999999</v>
      </c>
      <c r="AX9" s="16" t="s">
        <v>5401</v>
      </c>
      <c r="AY9" s="17">
        <v>0</v>
      </c>
      <c r="AZ9" s="16" t="s">
        <v>5401</v>
      </c>
      <c r="BA9" s="17">
        <v>155</v>
      </c>
      <c r="BB9" s="16" t="s">
        <v>5401</v>
      </c>
      <c r="BC9" s="17">
        <v>574</v>
      </c>
      <c r="BD9" s="16" t="s">
        <v>5401</v>
      </c>
      <c r="BE9" s="17">
        <v>705</v>
      </c>
      <c r="BF9" s="16" t="s">
        <v>5401</v>
      </c>
      <c r="BG9" s="17">
        <v>275</v>
      </c>
      <c r="BH9" s="16" t="s">
        <v>5401</v>
      </c>
      <c r="BI9" s="17">
        <v>802</v>
      </c>
      <c r="BJ9" s="16" t="s">
        <v>4261</v>
      </c>
      <c r="BK9" s="20">
        <v>1.393351</v>
      </c>
      <c r="BL9" s="16" t="s">
        <v>5402</v>
      </c>
      <c r="BM9" s="17">
        <v>0</v>
      </c>
      <c r="BN9" s="16" t="s">
        <v>5402</v>
      </c>
      <c r="BO9" s="17">
        <v>144</v>
      </c>
      <c r="BP9" s="16" t="s">
        <v>5402</v>
      </c>
      <c r="BQ9" s="17">
        <v>606</v>
      </c>
      <c r="BR9" s="16" t="s">
        <v>5402</v>
      </c>
      <c r="BS9" s="17">
        <v>413</v>
      </c>
      <c r="BT9" s="16" t="s">
        <v>5402</v>
      </c>
      <c r="BU9" s="17">
        <v>340</v>
      </c>
      <c r="BV9" s="16" t="s">
        <v>5402</v>
      </c>
      <c r="BW9" s="17">
        <v>1533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160</v>
      </c>
      <c r="CB9" s="16" t="s">
        <v>5413</v>
      </c>
      <c r="CC9" s="17">
        <f>SUM(PRODUCT(A3L202C2,A3L202C5))/A3L202C1</f>
        <v>481</v>
      </c>
      <c r="CD9" s="16" t="s">
        <v>5414</v>
      </c>
      <c r="CE9" s="17">
        <f>SUM(PRODUCT(A3L202C2,A3L202C6))/A3L202C1</f>
        <v>332</v>
      </c>
      <c r="CF9" s="16" t="s">
        <v>5415</v>
      </c>
      <c r="CG9" s="17">
        <f>SUM(PRODUCT(A3L202C2,A3L202C7))/A3L202C1</f>
        <v>543</v>
      </c>
      <c r="CH9" s="16" t="s">
        <v>5416</v>
      </c>
      <c r="CI9" s="17">
        <f>SUM(PRODUCT(A3L202C2,A3L202C8))/A3L202C1</f>
        <v>1782</v>
      </c>
      <c r="CJ9" s="16" t="s">
        <v>5410</v>
      </c>
      <c r="CK9" s="17">
        <f>(A3L202C40-A3L202C37)+(A3L202C41-A3L202C38)+(A3L202C42-A3L202C39)</f>
        <v>2016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1552</v>
      </c>
      <c r="L10" s="16" t="s">
        <v>5398</v>
      </c>
      <c r="M10" s="17">
        <v>3928</v>
      </c>
      <c r="N10" s="16" t="s">
        <v>5398</v>
      </c>
      <c r="O10" s="17">
        <v>5898</v>
      </c>
      <c r="P10" s="16" t="s">
        <v>5398</v>
      </c>
      <c r="Q10" s="17">
        <v>2912</v>
      </c>
      <c r="R10" s="16" t="s">
        <v>5398</v>
      </c>
      <c r="S10" s="17">
        <v>8570</v>
      </c>
      <c r="T10" s="16" t="s">
        <v>4255</v>
      </c>
      <c r="U10" s="20">
        <v>0.90467889999999995</v>
      </c>
      <c r="V10" s="16" t="s">
        <v>5399</v>
      </c>
      <c r="W10" s="17">
        <v>0</v>
      </c>
      <c r="X10" s="16" t="s">
        <v>5399</v>
      </c>
      <c r="Y10" s="17">
        <v>1895</v>
      </c>
      <c r="Z10" s="16" t="s">
        <v>5399</v>
      </c>
      <c r="AA10" s="17">
        <v>4819</v>
      </c>
      <c r="AB10" s="16" t="s">
        <v>5399</v>
      </c>
      <c r="AC10" s="17">
        <v>6468</v>
      </c>
      <c r="AD10" s="16" t="s">
        <v>5399</v>
      </c>
      <c r="AE10" s="17">
        <v>3095</v>
      </c>
      <c r="AF10" s="16" t="s">
        <v>5399</v>
      </c>
      <c r="AG10" s="17">
        <v>8628</v>
      </c>
      <c r="AH10" s="16" t="s">
        <v>4257</v>
      </c>
      <c r="AI10" s="20">
        <v>0.95526599999999995</v>
      </c>
      <c r="AJ10" s="16" t="s">
        <v>5400</v>
      </c>
      <c r="AK10" s="17">
        <v>0</v>
      </c>
      <c r="AL10" s="16" t="s">
        <v>5400</v>
      </c>
      <c r="AM10" s="17">
        <v>2185</v>
      </c>
      <c r="AN10" s="16" t="s">
        <v>5400</v>
      </c>
      <c r="AO10" s="17">
        <v>5968</v>
      </c>
      <c r="AP10" s="16" t="s">
        <v>5400</v>
      </c>
      <c r="AQ10" s="17">
        <v>7629</v>
      </c>
      <c r="AR10" s="16" t="s">
        <v>5400</v>
      </c>
      <c r="AS10" s="17">
        <v>2920</v>
      </c>
      <c r="AT10" s="16" t="s">
        <v>5400</v>
      </c>
      <c r="AU10" s="17">
        <v>9137</v>
      </c>
      <c r="AV10" s="16" t="s">
        <v>4259</v>
      </c>
      <c r="AW10" s="20">
        <v>1.2658039999999999</v>
      </c>
      <c r="AX10" s="16" t="s">
        <v>5401</v>
      </c>
      <c r="AY10" s="17">
        <v>0</v>
      </c>
      <c r="AZ10" s="16" t="s">
        <v>5401</v>
      </c>
      <c r="BA10" s="17">
        <v>2303</v>
      </c>
      <c r="BB10" s="16" t="s">
        <v>5401</v>
      </c>
      <c r="BC10" s="17">
        <v>6751</v>
      </c>
      <c r="BD10" s="16" t="s">
        <v>5401</v>
      </c>
      <c r="BE10" s="17">
        <v>8848</v>
      </c>
      <c r="BF10" s="16" t="s">
        <v>5401</v>
      </c>
      <c r="BG10" s="17">
        <v>3850</v>
      </c>
      <c r="BH10" s="16" t="s">
        <v>5401</v>
      </c>
      <c r="BI10" s="17">
        <v>13492</v>
      </c>
      <c r="BJ10" s="16" t="s">
        <v>4261</v>
      </c>
      <c r="BK10" s="20">
        <v>1.393351</v>
      </c>
      <c r="BL10" s="16" t="s">
        <v>5402</v>
      </c>
      <c r="BM10" s="17">
        <v>0</v>
      </c>
      <c r="BN10" s="16" t="s">
        <v>5402</v>
      </c>
      <c r="BO10" s="17">
        <v>2101</v>
      </c>
      <c r="BP10" s="16" t="s">
        <v>5402</v>
      </c>
      <c r="BQ10" s="17">
        <v>8239</v>
      </c>
      <c r="BR10" s="16" t="s">
        <v>5402</v>
      </c>
      <c r="BS10" s="17">
        <v>5737</v>
      </c>
      <c r="BT10" s="16" t="s">
        <v>5402</v>
      </c>
      <c r="BU10" s="17">
        <v>3842</v>
      </c>
      <c r="BV10" s="16" t="s">
        <v>5402</v>
      </c>
      <c r="BW10" s="17">
        <v>20260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1552</v>
      </c>
      <c r="CB10" s="16" t="s">
        <v>5420</v>
      </c>
      <c r="CC10" s="17">
        <f>SUM(PRODUCT(A3L203C2,A3L203C5))/A3L203C1</f>
        <v>3928</v>
      </c>
      <c r="CD10" s="16" t="s">
        <v>5421</v>
      </c>
      <c r="CE10" s="17">
        <f>SUM(PRODUCT(A3L203C2,A3L203C6))/A3L203C1</f>
        <v>5898</v>
      </c>
      <c r="CF10" s="16" t="s">
        <v>5422</v>
      </c>
      <c r="CG10" s="17">
        <f>SUM(PRODUCT(A3L203C2,A3L203C7))/A3L203C1</f>
        <v>2912</v>
      </c>
      <c r="CH10" s="16" t="s">
        <v>5423</v>
      </c>
      <c r="CI10" s="17">
        <f>SUM(PRODUCT(A3L203C2,A3L203C8))/A3L203C1</f>
        <v>8570</v>
      </c>
      <c r="CJ10" s="16" t="s">
        <v>5417</v>
      </c>
      <c r="CK10" s="17">
        <f>(A3L203C40-A3L203C37)+(A3L203C41-A3L203C38)+(A3L203C42-A3L203C39)</f>
        <v>11900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252</v>
      </c>
      <c r="L11" s="16" t="s">
        <v>5398</v>
      </c>
      <c r="M11" s="17">
        <v>669</v>
      </c>
      <c r="N11" s="16" t="s">
        <v>5398</v>
      </c>
      <c r="O11" s="17">
        <v>165</v>
      </c>
      <c r="P11" s="16" t="s">
        <v>5398</v>
      </c>
      <c r="Q11" s="17">
        <v>197</v>
      </c>
      <c r="R11" s="16" t="s">
        <v>5398</v>
      </c>
      <c r="S11" s="17">
        <v>412</v>
      </c>
      <c r="T11" s="16" t="s">
        <v>4255</v>
      </c>
      <c r="U11" s="20">
        <v>0.90467889999999995</v>
      </c>
      <c r="V11" s="16" t="s">
        <v>5399</v>
      </c>
      <c r="W11" s="17">
        <v>0</v>
      </c>
      <c r="X11" s="16" t="s">
        <v>5399</v>
      </c>
      <c r="Y11" s="17">
        <v>152</v>
      </c>
      <c r="Z11" s="16" t="s">
        <v>5399</v>
      </c>
      <c r="AA11" s="17">
        <v>409</v>
      </c>
      <c r="AB11" s="16" t="s">
        <v>5399</v>
      </c>
      <c r="AC11" s="17">
        <v>292</v>
      </c>
      <c r="AD11" s="16" t="s">
        <v>5399</v>
      </c>
      <c r="AE11" s="17">
        <v>239</v>
      </c>
      <c r="AF11" s="16" t="s">
        <v>5399</v>
      </c>
      <c r="AG11" s="17">
        <v>590</v>
      </c>
      <c r="AH11" s="16" t="s">
        <v>4257</v>
      </c>
      <c r="AI11" s="20">
        <v>0.95526599999999995</v>
      </c>
      <c r="AJ11" s="16" t="s">
        <v>5400</v>
      </c>
      <c r="AK11" s="17">
        <v>0</v>
      </c>
      <c r="AL11" s="16" t="s">
        <v>5400</v>
      </c>
      <c r="AM11" s="17">
        <v>128</v>
      </c>
      <c r="AN11" s="16" t="s">
        <v>5400</v>
      </c>
      <c r="AO11" s="17">
        <v>381</v>
      </c>
      <c r="AP11" s="16" t="s">
        <v>5400</v>
      </c>
      <c r="AQ11" s="17">
        <v>366</v>
      </c>
      <c r="AR11" s="16" t="s">
        <v>5400</v>
      </c>
      <c r="AS11" s="17">
        <v>216</v>
      </c>
      <c r="AT11" s="16" t="s">
        <v>5400</v>
      </c>
      <c r="AU11" s="17">
        <v>736</v>
      </c>
      <c r="AV11" s="16" t="s">
        <v>4259</v>
      </c>
      <c r="AW11" s="20">
        <v>1.2658039999999999</v>
      </c>
      <c r="AX11" s="16" t="s">
        <v>5401</v>
      </c>
      <c r="AY11" s="17">
        <v>0</v>
      </c>
      <c r="AZ11" s="16" t="s">
        <v>5401</v>
      </c>
      <c r="BA11" s="17">
        <v>168</v>
      </c>
      <c r="BB11" s="16" t="s">
        <v>5401</v>
      </c>
      <c r="BC11" s="17">
        <v>542</v>
      </c>
      <c r="BD11" s="16" t="s">
        <v>5401</v>
      </c>
      <c r="BE11" s="17">
        <v>209</v>
      </c>
      <c r="BF11" s="16" t="s">
        <v>5401</v>
      </c>
      <c r="BG11" s="17">
        <v>310</v>
      </c>
      <c r="BH11" s="16" t="s">
        <v>5401</v>
      </c>
      <c r="BI11" s="17">
        <v>924</v>
      </c>
      <c r="BJ11" s="16" t="s">
        <v>4261</v>
      </c>
      <c r="BK11" s="20">
        <v>1.393351</v>
      </c>
      <c r="BL11" s="16" t="s">
        <v>5402</v>
      </c>
      <c r="BM11" s="17">
        <v>0</v>
      </c>
      <c r="BN11" s="16" t="s">
        <v>5402</v>
      </c>
      <c r="BO11" s="17">
        <v>128</v>
      </c>
      <c r="BP11" s="16" t="s">
        <v>5402</v>
      </c>
      <c r="BQ11" s="17">
        <v>412</v>
      </c>
      <c r="BR11" s="16" t="s">
        <v>5402</v>
      </c>
      <c r="BS11" s="17">
        <v>162</v>
      </c>
      <c r="BT11" s="16" t="s">
        <v>5402</v>
      </c>
      <c r="BU11" s="17">
        <v>233</v>
      </c>
      <c r="BV11" s="16" t="s">
        <v>5402</v>
      </c>
      <c r="BW11" s="17">
        <v>905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252</v>
      </c>
      <c r="CB11" s="16" t="s">
        <v>5427</v>
      </c>
      <c r="CC11" s="17">
        <f>SUM(PRODUCT(A3L204C2,A3L204C5))/A3L204C1</f>
        <v>669</v>
      </c>
      <c r="CD11" s="16" t="s">
        <v>5428</v>
      </c>
      <c r="CE11" s="17">
        <f>SUM(PRODUCT(A3L204C2,A3L204C6))/A3L204C1</f>
        <v>165</v>
      </c>
      <c r="CF11" s="16" t="s">
        <v>5429</v>
      </c>
      <c r="CG11" s="17">
        <f>SUM(PRODUCT(A3L204C2,A3L204C7))/A3L204C1</f>
        <v>197</v>
      </c>
      <c r="CH11" s="16" t="s">
        <v>5430</v>
      </c>
      <c r="CI11" s="17">
        <f>SUM(PRODUCT(A3L204C2,A3L204C8))/A3L204C1</f>
        <v>412</v>
      </c>
      <c r="CJ11" s="16" t="s">
        <v>5424</v>
      </c>
      <c r="CK11" s="17">
        <f>(A3L204C40-A3L204C37)+(A3L204C41-A3L204C38)+(A3L204C42-A3L204C39)</f>
        <v>-147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387</v>
      </c>
      <c r="L12" s="16" t="s">
        <v>5398</v>
      </c>
      <c r="M12" s="17">
        <v>1371</v>
      </c>
      <c r="N12" s="16" t="s">
        <v>5398</v>
      </c>
      <c r="O12" s="17">
        <v>0</v>
      </c>
      <c r="P12" s="16" t="s">
        <v>5398</v>
      </c>
      <c r="Q12" s="17">
        <v>1449</v>
      </c>
      <c r="R12" s="16" t="s">
        <v>5398</v>
      </c>
      <c r="S12" s="17">
        <v>3972</v>
      </c>
      <c r="T12" s="16" t="s">
        <v>4255</v>
      </c>
      <c r="U12" s="20">
        <v>0.90467889999999995</v>
      </c>
      <c r="V12" s="16" t="s">
        <v>5399</v>
      </c>
      <c r="W12" s="17">
        <v>0</v>
      </c>
      <c r="X12" s="16" t="s">
        <v>5399</v>
      </c>
      <c r="Y12" s="17">
        <v>496</v>
      </c>
      <c r="Z12" s="16" t="s">
        <v>5399</v>
      </c>
      <c r="AA12" s="17">
        <v>1602</v>
      </c>
      <c r="AB12" s="16" t="s">
        <v>5399</v>
      </c>
      <c r="AC12" s="17">
        <v>0</v>
      </c>
      <c r="AD12" s="16" t="s">
        <v>5399</v>
      </c>
      <c r="AE12" s="17">
        <v>1593</v>
      </c>
      <c r="AF12" s="16" t="s">
        <v>5399</v>
      </c>
      <c r="AG12" s="17">
        <v>4169</v>
      </c>
      <c r="AH12" s="16" t="s">
        <v>4257</v>
      </c>
      <c r="AI12" s="20">
        <v>0.95526599999999995</v>
      </c>
      <c r="AJ12" s="16" t="s">
        <v>5400</v>
      </c>
      <c r="AK12" s="17">
        <v>0</v>
      </c>
      <c r="AL12" s="16" t="s">
        <v>5400</v>
      </c>
      <c r="AM12" s="17">
        <v>583</v>
      </c>
      <c r="AN12" s="16" t="s">
        <v>5400</v>
      </c>
      <c r="AO12" s="17">
        <v>2062</v>
      </c>
      <c r="AP12" s="16" t="s">
        <v>5400</v>
      </c>
      <c r="AQ12" s="17">
        <v>0</v>
      </c>
      <c r="AR12" s="16" t="s">
        <v>5400</v>
      </c>
      <c r="AS12" s="17">
        <v>1551</v>
      </c>
      <c r="AT12" s="16" t="s">
        <v>5400</v>
      </c>
      <c r="AU12" s="17">
        <v>3660</v>
      </c>
      <c r="AV12" s="16" t="s">
        <v>4259</v>
      </c>
      <c r="AW12" s="20">
        <v>1.2658039999999999</v>
      </c>
      <c r="AX12" s="16" t="s">
        <v>5401</v>
      </c>
      <c r="AY12" s="17">
        <v>0</v>
      </c>
      <c r="AZ12" s="16" t="s">
        <v>5401</v>
      </c>
      <c r="BA12" s="17">
        <v>845</v>
      </c>
      <c r="BB12" s="16" t="s">
        <v>5401</v>
      </c>
      <c r="BC12" s="17">
        <v>2924</v>
      </c>
      <c r="BD12" s="16" t="s">
        <v>5401</v>
      </c>
      <c r="BE12" s="17">
        <v>2</v>
      </c>
      <c r="BF12" s="16" t="s">
        <v>5401</v>
      </c>
      <c r="BG12" s="17">
        <v>1410</v>
      </c>
      <c r="BH12" s="16" t="s">
        <v>5401</v>
      </c>
      <c r="BI12" s="17">
        <v>3739</v>
      </c>
      <c r="BJ12" s="16" t="s">
        <v>4261</v>
      </c>
      <c r="BK12" s="20">
        <v>1.393351</v>
      </c>
      <c r="BL12" s="16" t="s">
        <v>5402</v>
      </c>
      <c r="BM12" s="17">
        <v>0</v>
      </c>
      <c r="BN12" s="16" t="s">
        <v>5402</v>
      </c>
      <c r="BO12" s="17">
        <v>1194</v>
      </c>
      <c r="BP12" s="16" t="s">
        <v>5402</v>
      </c>
      <c r="BQ12" s="17">
        <v>4604</v>
      </c>
      <c r="BR12" s="16" t="s">
        <v>5402</v>
      </c>
      <c r="BS12" s="17">
        <v>0</v>
      </c>
      <c r="BT12" s="16" t="s">
        <v>5402</v>
      </c>
      <c r="BU12" s="17">
        <v>545</v>
      </c>
      <c r="BV12" s="16" t="s">
        <v>5402</v>
      </c>
      <c r="BW12" s="17">
        <v>2099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387</v>
      </c>
      <c r="CB12" s="16" t="s">
        <v>5434</v>
      </c>
      <c r="CC12" s="17">
        <f>SUM(PRODUCT(A3L205C2,A3L205C5))/A3L205C1</f>
        <v>1371</v>
      </c>
      <c r="CD12" s="16" t="s">
        <v>5435</v>
      </c>
      <c r="CE12" s="17">
        <f>SUM(PRODUCT(A3L205C2,A3L205C6))/A3L205C1</f>
        <v>0</v>
      </c>
      <c r="CF12" s="16" t="s">
        <v>5436</v>
      </c>
      <c r="CG12" s="17">
        <f>SUM(PRODUCT(A3L205C2,A3L205C7))/A3L205C1</f>
        <v>1449</v>
      </c>
      <c r="CH12" s="16" t="s">
        <v>5437</v>
      </c>
      <c r="CI12" s="17">
        <f>SUM(PRODUCT(A3L205C2,A3L205C8))/A3L205C1</f>
        <v>3972</v>
      </c>
      <c r="CJ12" s="16" t="s">
        <v>5431</v>
      </c>
      <c r="CK12" s="17">
        <f>(A3L205C40-A3L205C37)+(A3L205C41-A3L205C38)+(A3L205C42-A3L205C39)</f>
        <v>3663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2330</v>
      </c>
      <c r="L13" s="16" t="s">
        <v>5398</v>
      </c>
      <c r="M13" s="17">
        <v>4885</v>
      </c>
      <c r="N13" s="16" t="s">
        <v>5398</v>
      </c>
      <c r="O13" s="17">
        <v>2</v>
      </c>
      <c r="P13" s="16" t="s">
        <v>5398</v>
      </c>
      <c r="Q13" s="17">
        <v>1688</v>
      </c>
      <c r="R13" s="16" t="s">
        <v>5398</v>
      </c>
      <c r="S13" s="17">
        <v>3482</v>
      </c>
      <c r="T13" s="16" t="s">
        <v>4255</v>
      </c>
      <c r="U13" s="20">
        <v>0.90467889999999995</v>
      </c>
      <c r="V13" s="16" t="s">
        <v>5399</v>
      </c>
      <c r="W13" s="17">
        <v>0</v>
      </c>
      <c r="X13" s="16" t="s">
        <v>5399</v>
      </c>
      <c r="Y13" s="17">
        <v>2489</v>
      </c>
      <c r="Z13" s="16" t="s">
        <v>5399</v>
      </c>
      <c r="AA13" s="17">
        <v>5129</v>
      </c>
      <c r="AB13" s="16" t="s">
        <v>5399</v>
      </c>
      <c r="AC13" s="17">
        <v>3</v>
      </c>
      <c r="AD13" s="16" t="s">
        <v>5399</v>
      </c>
      <c r="AE13" s="17">
        <v>2391</v>
      </c>
      <c r="AF13" s="16" t="s">
        <v>5399</v>
      </c>
      <c r="AG13" s="17">
        <v>4762</v>
      </c>
      <c r="AH13" s="16" t="s">
        <v>4257</v>
      </c>
      <c r="AI13" s="20">
        <v>0.95526599999999995</v>
      </c>
      <c r="AJ13" s="16" t="s">
        <v>5400</v>
      </c>
      <c r="AK13" s="17">
        <v>0</v>
      </c>
      <c r="AL13" s="16" t="s">
        <v>5400</v>
      </c>
      <c r="AM13" s="17">
        <v>1888</v>
      </c>
      <c r="AN13" s="16" t="s">
        <v>5400</v>
      </c>
      <c r="AO13" s="17">
        <v>6179</v>
      </c>
      <c r="AP13" s="16" t="s">
        <v>5400</v>
      </c>
      <c r="AQ13" s="17">
        <v>15</v>
      </c>
      <c r="AR13" s="16" t="s">
        <v>5400</v>
      </c>
      <c r="AS13" s="17">
        <v>2818</v>
      </c>
      <c r="AT13" s="16" t="s">
        <v>5400</v>
      </c>
      <c r="AU13" s="17">
        <v>5910</v>
      </c>
      <c r="AV13" s="16" t="s">
        <v>4259</v>
      </c>
      <c r="AW13" s="20">
        <v>1.2658039999999999</v>
      </c>
      <c r="AX13" s="16" t="s">
        <v>5401</v>
      </c>
      <c r="AY13" s="17">
        <v>0</v>
      </c>
      <c r="AZ13" s="16" t="s">
        <v>5401</v>
      </c>
      <c r="BA13" s="17">
        <v>2785</v>
      </c>
      <c r="BB13" s="16" t="s">
        <v>5401</v>
      </c>
      <c r="BC13" s="17">
        <v>7261</v>
      </c>
      <c r="BD13" s="16" t="s">
        <v>5401</v>
      </c>
      <c r="BE13" s="17">
        <v>18</v>
      </c>
      <c r="BF13" s="16" t="s">
        <v>5401</v>
      </c>
      <c r="BG13" s="17">
        <v>1886</v>
      </c>
      <c r="BH13" s="16" t="s">
        <v>5401</v>
      </c>
      <c r="BI13" s="17">
        <v>5976</v>
      </c>
      <c r="BJ13" s="16" t="s">
        <v>4261</v>
      </c>
      <c r="BK13" s="20">
        <v>1.393351</v>
      </c>
      <c r="BL13" s="16" t="s">
        <v>5402</v>
      </c>
      <c r="BM13" s="17">
        <v>0</v>
      </c>
      <c r="BN13" s="16" t="s">
        <v>5402</v>
      </c>
      <c r="BO13" s="17">
        <v>3013</v>
      </c>
      <c r="BP13" s="16" t="s">
        <v>5402</v>
      </c>
      <c r="BQ13" s="17">
        <v>7694</v>
      </c>
      <c r="BR13" s="16" t="s">
        <v>5402</v>
      </c>
      <c r="BS13" s="17">
        <v>1</v>
      </c>
      <c r="BT13" s="16" t="s">
        <v>5402</v>
      </c>
      <c r="BU13" s="17">
        <v>1435</v>
      </c>
      <c r="BV13" s="16" t="s">
        <v>5402</v>
      </c>
      <c r="BW13" s="17">
        <v>4078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2330</v>
      </c>
      <c r="CB13" s="16" t="s">
        <v>5441</v>
      </c>
      <c r="CC13" s="17">
        <f>SUM(PRODUCT(A3L206C2,A3L206C5))/A3L206C1</f>
        <v>4885</v>
      </c>
      <c r="CD13" s="16" t="s">
        <v>5442</v>
      </c>
      <c r="CE13" s="17">
        <f>SUM(PRODUCT(A3L206C2,A3L206C6))/A3L206C1</f>
        <v>2</v>
      </c>
      <c r="CF13" s="16" t="s">
        <v>5443</v>
      </c>
      <c r="CG13" s="17">
        <f>SUM(PRODUCT(A3L206C2,A3L206C7))/A3L206C1</f>
        <v>1688</v>
      </c>
      <c r="CH13" s="16" t="s">
        <v>5444</v>
      </c>
      <c r="CI13" s="17">
        <f>SUM(PRODUCT(A3L206C2,A3L206C8))/A3L206C1</f>
        <v>3482</v>
      </c>
      <c r="CJ13" s="16" t="s">
        <v>5438</v>
      </c>
      <c r="CK13" s="17">
        <f>(A3L206C40-A3L206C37)+(A3L206C41-A3L206C38)+(A3L206C42-A3L206C39)</f>
        <v>-2043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17</v>
      </c>
      <c r="L14" s="16" t="s">
        <v>5398</v>
      </c>
      <c r="M14" s="17">
        <v>206</v>
      </c>
      <c r="N14" s="16" t="s">
        <v>5398</v>
      </c>
      <c r="O14" s="17">
        <v>0</v>
      </c>
      <c r="P14" s="16" t="s">
        <v>5398</v>
      </c>
      <c r="Q14" s="17">
        <v>279</v>
      </c>
      <c r="R14" s="16" t="s">
        <v>5398</v>
      </c>
      <c r="S14" s="17">
        <v>1480</v>
      </c>
      <c r="T14" s="16" t="s">
        <v>4255</v>
      </c>
      <c r="U14" s="20">
        <v>0.90467889999999995</v>
      </c>
      <c r="V14" s="16" t="s">
        <v>5399</v>
      </c>
      <c r="W14" s="17">
        <v>0</v>
      </c>
      <c r="X14" s="16" t="s">
        <v>5399</v>
      </c>
      <c r="Y14" s="17">
        <v>55</v>
      </c>
      <c r="Z14" s="16" t="s">
        <v>5399</v>
      </c>
      <c r="AA14" s="17">
        <v>542</v>
      </c>
      <c r="AB14" s="16" t="s">
        <v>5399</v>
      </c>
      <c r="AC14" s="17">
        <v>0</v>
      </c>
      <c r="AD14" s="16" t="s">
        <v>5399</v>
      </c>
      <c r="AE14" s="17">
        <v>30</v>
      </c>
      <c r="AF14" s="16" t="s">
        <v>5399</v>
      </c>
      <c r="AG14" s="17">
        <v>396</v>
      </c>
      <c r="AH14" s="16" t="s">
        <v>4257</v>
      </c>
      <c r="AI14" s="20">
        <v>0.95526599999999995</v>
      </c>
      <c r="AJ14" s="16" t="s">
        <v>5400</v>
      </c>
      <c r="AK14" s="17">
        <v>0</v>
      </c>
      <c r="AL14" s="16" t="s">
        <v>5400</v>
      </c>
      <c r="AM14" s="17">
        <v>58</v>
      </c>
      <c r="AN14" s="16" t="s">
        <v>5400</v>
      </c>
      <c r="AO14" s="17">
        <v>489</v>
      </c>
      <c r="AP14" s="16" t="s">
        <v>5400</v>
      </c>
      <c r="AQ14" s="17">
        <v>0</v>
      </c>
      <c r="AR14" s="16" t="s">
        <v>5400</v>
      </c>
      <c r="AS14" s="17">
        <v>28</v>
      </c>
      <c r="AT14" s="16" t="s">
        <v>5400</v>
      </c>
      <c r="AU14" s="17">
        <v>345</v>
      </c>
      <c r="AV14" s="16" t="s">
        <v>4259</v>
      </c>
      <c r="AW14" s="20">
        <v>1.2658039999999999</v>
      </c>
      <c r="AX14" s="16" t="s">
        <v>5401</v>
      </c>
      <c r="AY14" s="17">
        <v>0</v>
      </c>
      <c r="AZ14" s="16" t="s">
        <v>5401</v>
      </c>
      <c r="BA14" s="17">
        <v>170</v>
      </c>
      <c r="BB14" s="16" t="s">
        <v>5401</v>
      </c>
      <c r="BC14" s="17">
        <v>562</v>
      </c>
      <c r="BD14" s="16" t="s">
        <v>5401</v>
      </c>
      <c r="BE14" s="17">
        <v>0</v>
      </c>
      <c r="BF14" s="16" t="s">
        <v>5401</v>
      </c>
      <c r="BG14" s="17">
        <v>59</v>
      </c>
      <c r="BH14" s="16" t="s">
        <v>5401</v>
      </c>
      <c r="BI14" s="17">
        <v>751</v>
      </c>
      <c r="BJ14" s="16" t="s">
        <v>4261</v>
      </c>
      <c r="BK14" s="20">
        <v>1.393351</v>
      </c>
      <c r="BL14" s="16" t="s">
        <v>5402</v>
      </c>
      <c r="BM14" s="17">
        <v>0</v>
      </c>
      <c r="BN14" s="16" t="s">
        <v>5402</v>
      </c>
      <c r="BO14" s="17">
        <v>254</v>
      </c>
      <c r="BP14" s="16" t="s">
        <v>5402</v>
      </c>
      <c r="BQ14" s="17">
        <v>913</v>
      </c>
      <c r="BR14" s="16" t="s">
        <v>5402</v>
      </c>
      <c r="BS14" s="17">
        <v>0</v>
      </c>
      <c r="BT14" s="16" t="s">
        <v>5402</v>
      </c>
      <c r="BU14" s="17">
        <v>78</v>
      </c>
      <c r="BV14" s="16" t="s">
        <v>5402</v>
      </c>
      <c r="BW14" s="17">
        <v>1286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17</v>
      </c>
      <c r="CB14" s="16" t="s">
        <v>5448</v>
      </c>
      <c r="CC14" s="17">
        <f>SUM(PRODUCT(A3L207C2,A3L207C5))/A3L207C1</f>
        <v>206</v>
      </c>
      <c r="CD14" s="16" t="s">
        <v>5449</v>
      </c>
      <c r="CE14" s="17">
        <f>SUM(PRODUCT(A3L207C2,A3L207C6))/A3L207C1</f>
        <v>0</v>
      </c>
      <c r="CF14" s="16" t="s">
        <v>5450</v>
      </c>
      <c r="CG14" s="17">
        <f>SUM(PRODUCT(A3L207C2,A3L207C7))/A3L207C1</f>
        <v>279</v>
      </c>
      <c r="CH14" s="16" t="s">
        <v>5451</v>
      </c>
      <c r="CI14" s="17">
        <f>SUM(PRODUCT(A3L207C2,A3L207C8))/A3L207C1</f>
        <v>1480</v>
      </c>
      <c r="CJ14" s="16" t="s">
        <v>5445</v>
      </c>
      <c r="CK14" s="17">
        <f>(A3L207C40-A3L207C37)+(A3L207C41-A3L207C38)+(A3L207C42-A3L207C39)</f>
        <v>1536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0</v>
      </c>
      <c r="L15" s="16" t="s">
        <v>5398</v>
      </c>
      <c r="M15" s="17">
        <v>326</v>
      </c>
      <c r="N15" s="16" t="s">
        <v>5398</v>
      </c>
      <c r="O15" s="17">
        <v>0</v>
      </c>
      <c r="P15" s="16" t="s">
        <v>5398</v>
      </c>
      <c r="Q15" s="17">
        <v>21</v>
      </c>
      <c r="R15" s="16" t="s">
        <v>5398</v>
      </c>
      <c r="S15" s="17">
        <v>299</v>
      </c>
      <c r="T15" s="16" t="s">
        <v>4255</v>
      </c>
      <c r="U15" s="20">
        <v>0.90467889999999995</v>
      </c>
      <c r="V15" s="16" t="s">
        <v>5399</v>
      </c>
      <c r="W15" s="17">
        <v>0</v>
      </c>
      <c r="X15" s="16" t="s">
        <v>5399</v>
      </c>
      <c r="Y15" s="17">
        <v>0</v>
      </c>
      <c r="Z15" s="16" t="s">
        <v>5399</v>
      </c>
      <c r="AA15" s="17">
        <v>21</v>
      </c>
      <c r="AB15" s="16" t="s">
        <v>5399</v>
      </c>
      <c r="AC15" s="17">
        <v>0</v>
      </c>
      <c r="AD15" s="16" t="s">
        <v>5399</v>
      </c>
      <c r="AE15" s="17">
        <v>25</v>
      </c>
      <c r="AF15" s="16" t="s">
        <v>5399</v>
      </c>
      <c r="AG15" s="17">
        <v>413</v>
      </c>
      <c r="AH15" s="16" t="s">
        <v>4257</v>
      </c>
      <c r="AI15" s="20">
        <v>0.95526599999999995</v>
      </c>
      <c r="AJ15" s="16" t="s">
        <v>5400</v>
      </c>
      <c r="AK15" s="17">
        <v>0</v>
      </c>
      <c r="AL15" s="16" t="s">
        <v>5400</v>
      </c>
      <c r="AM15" s="17">
        <v>0</v>
      </c>
      <c r="AN15" s="16" t="s">
        <v>5400</v>
      </c>
      <c r="AO15" s="17">
        <v>7</v>
      </c>
      <c r="AP15" s="16" t="s">
        <v>5400</v>
      </c>
      <c r="AQ15" s="17">
        <v>0</v>
      </c>
      <c r="AR15" s="16" t="s">
        <v>5400</v>
      </c>
      <c r="AS15" s="17">
        <v>186</v>
      </c>
      <c r="AT15" s="16" t="s">
        <v>5400</v>
      </c>
      <c r="AU15" s="17">
        <v>372</v>
      </c>
      <c r="AV15" s="16" t="s">
        <v>4259</v>
      </c>
      <c r="AW15" s="20">
        <v>1.2658039999999999</v>
      </c>
      <c r="AX15" s="16" t="s">
        <v>5401</v>
      </c>
      <c r="AY15" s="17">
        <v>0</v>
      </c>
      <c r="AZ15" s="16" t="s">
        <v>5401</v>
      </c>
      <c r="BA15" s="17">
        <v>11</v>
      </c>
      <c r="BB15" s="16" t="s">
        <v>5401</v>
      </c>
      <c r="BC15" s="17">
        <v>43</v>
      </c>
      <c r="BD15" s="16" t="s">
        <v>5401</v>
      </c>
      <c r="BE15" s="17">
        <v>0</v>
      </c>
      <c r="BF15" s="16" t="s">
        <v>5401</v>
      </c>
      <c r="BG15" s="17">
        <v>290</v>
      </c>
      <c r="BH15" s="16" t="s">
        <v>5401</v>
      </c>
      <c r="BI15" s="17">
        <v>451</v>
      </c>
      <c r="BJ15" s="16" t="s">
        <v>4261</v>
      </c>
      <c r="BK15" s="20">
        <v>1.393351</v>
      </c>
      <c r="BL15" s="16" t="s">
        <v>5402</v>
      </c>
      <c r="BM15" s="17">
        <v>0</v>
      </c>
      <c r="BN15" s="16" t="s">
        <v>5402</v>
      </c>
      <c r="BO15" s="17">
        <v>39</v>
      </c>
      <c r="BP15" s="16" t="s">
        <v>5402</v>
      </c>
      <c r="BQ15" s="17">
        <v>156</v>
      </c>
      <c r="BR15" s="16" t="s">
        <v>5402</v>
      </c>
      <c r="BS15" s="17">
        <v>0</v>
      </c>
      <c r="BT15" s="16" t="s">
        <v>5402</v>
      </c>
      <c r="BU15" s="17">
        <v>13</v>
      </c>
      <c r="BV15" s="16" t="s">
        <v>5402</v>
      </c>
      <c r="BW15" s="17">
        <v>325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0</v>
      </c>
      <c r="CB15" s="16" t="s">
        <v>5455</v>
      </c>
      <c r="CC15" s="17">
        <f>SUM(PRODUCT(A3L208C2,A3L208C5))/A3L208C1</f>
        <v>326</v>
      </c>
      <c r="CD15" s="16" t="s">
        <v>5456</v>
      </c>
      <c r="CE15" s="17">
        <f>SUM(PRODUCT(A3L208C2,A3L208C6))/A3L208C1</f>
        <v>0</v>
      </c>
      <c r="CF15" s="16" t="s">
        <v>5457</v>
      </c>
      <c r="CG15" s="17">
        <f>SUM(PRODUCT(A3L208C2,A3L208C7))/A3L208C1</f>
        <v>21</v>
      </c>
      <c r="CH15" s="16" t="s">
        <v>5458</v>
      </c>
      <c r="CI15" s="17">
        <f>SUM(PRODUCT(A3L208C2,A3L208C8))/A3L208C1</f>
        <v>299</v>
      </c>
      <c r="CJ15" s="16" t="s">
        <v>5452</v>
      </c>
      <c r="CK15" s="17">
        <f>(A3L208C40-A3L208C37)+(A3L208C41-A3L208C38)+(A3L208C42-A3L208C39)</f>
        <v>-6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0</v>
      </c>
      <c r="L16" s="16" t="s">
        <v>5398</v>
      </c>
      <c r="M16" s="17">
        <v>0</v>
      </c>
      <c r="N16" s="16" t="s">
        <v>5398</v>
      </c>
      <c r="O16" s="17">
        <v>0</v>
      </c>
      <c r="P16" s="16" t="s">
        <v>5398</v>
      </c>
      <c r="Q16" s="17">
        <v>8</v>
      </c>
      <c r="R16" s="16" t="s">
        <v>5398</v>
      </c>
      <c r="S16" s="17">
        <v>50</v>
      </c>
      <c r="T16" s="16" t="s">
        <v>4255</v>
      </c>
      <c r="U16" s="20">
        <v>0.90467889999999995</v>
      </c>
      <c r="V16" s="16" t="s">
        <v>5399</v>
      </c>
      <c r="W16" s="17">
        <v>0</v>
      </c>
      <c r="X16" s="16" t="s">
        <v>5399</v>
      </c>
      <c r="Y16" s="17">
        <v>0</v>
      </c>
      <c r="Z16" s="16" t="s">
        <v>5399</v>
      </c>
      <c r="AA16" s="17">
        <v>0</v>
      </c>
      <c r="AB16" s="16" t="s">
        <v>5399</v>
      </c>
      <c r="AC16" s="17">
        <v>0</v>
      </c>
      <c r="AD16" s="16" t="s">
        <v>5399</v>
      </c>
      <c r="AE16" s="17">
        <v>10</v>
      </c>
      <c r="AF16" s="16" t="s">
        <v>5399</v>
      </c>
      <c r="AG16" s="17">
        <v>49</v>
      </c>
      <c r="AH16" s="16" t="s">
        <v>4257</v>
      </c>
      <c r="AI16" s="20">
        <v>0.95526599999999995</v>
      </c>
      <c r="AJ16" s="16" t="s">
        <v>5400</v>
      </c>
      <c r="AK16" s="17">
        <v>0</v>
      </c>
      <c r="AL16" s="16" t="s">
        <v>5400</v>
      </c>
      <c r="AM16" s="17">
        <v>0</v>
      </c>
      <c r="AN16" s="16" t="s">
        <v>5400</v>
      </c>
      <c r="AO16" s="17">
        <v>0</v>
      </c>
      <c r="AP16" s="16" t="s">
        <v>5400</v>
      </c>
      <c r="AQ16" s="17">
        <v>0</v>
      </c>
      <c r="AR16" s="16" t="s">
        <v>5400</v>
      </c>
      <c r="AS16" s="17">
        <v>10</v>
      </c>
      <c r="AT16" s="16" t="s">
        <v>5400</v>
      </c>
      <c r="AU16" s="17">
        <v>2</v>
      </c>
      <c r="AV16" s="16" t="s">
        <v>4259</v>
      </c>
      <c r="AW16" s="20">
        <v>1.2658039999999999</v>
      </c>
      <c r="AX16" s="16" t="s">
        <v>5401</v>
      </c>
      <c r="AY16" s="17">
        <v>0</v>
      </c>
      <c r="AZ16" s="16" t="s">
        <v>5401</v>
      </c>
      <c r="BA16" s="17">
        <v>0</v>
      </c>
      <c r="BB16" s="16" t="s">
        <v>5401</v>
      </c>
      <c r="BC16" s="17">
        <v>0</v>
      </c>
      <c r="BD16" s="16" t="s">
        <v>5401</v>
      </c>
      <c r="BE16" s="17">
        <v>0</v>
      </c>
      <c r="BF16" s="16" t="s">
        <v>5401</v>
      </c>
      <c r="BG16" s="17">
        <v>13</v>
      </c>
      <c r="BH16" s="16" t="s">
        <v>5401</v>
      </c>
      <c r="BI16" s="17">
        <v>170</v>
      </c>
      <c r="BJ16" s="16" t="s">
        <v>4261</v>
      </c>
      <c r="BK16" s="20">
        <v>1.393351</v>
      </c>
      <c r="BL16" s="16" t="s">
        <v>5402</v>
      </c>
      <c r="BM16" s="17">
        <v>0</v>
      </c>
      <c r="BN16" s="16" t="s">
        <v>5402</v>
      </c>
      <c r="BO16" s="17">
        <v>0</v>
      </c>
      <c r="BP16" s="16" t="s">
        <v>5402</v>
      </c>
      <c r="BQ16" s="17">
        <v>0</v>
      </c>
      <c r="BR16" s="16" t="s">
        <v>5402</v>
      </c>
      <c r="BS16" s="17">
        <v>0</v>
      </c>
      <c r="BT16" s="16" t="s">
        <v>5402</v>
      </c>
      <c r="BU16" s="17">
        <v>10</v>
      </c>
      <c r="BV16" s="16" t="s">
        <v>5402</v>
      </c>
      <c r="BW16" s="17">
        <v>92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0</v>
      </c>
      <c r="CB16" s="16" t="s">
        <v>5462</v>
      </c>
      <c r="CC16" s="17">
        <f>SUM(PRODUCT(A3L209C2,A3L209C5))/A3L209C1</f>
        <v>0</v>
      </c>
      <c r="CD16" s="16" t="s">
        <v>5463</v>
      </c>
      <c r="CE16" s="17">
        <f>SUM(PRODUCT(A3L209C2,A3L209C6))/A3L209C1</f>
        <v>0</v>
      </c>
      <c r="CF16" s="16" t="s">
        <v>5464</v>
      </c>
      <c r="CG16" s="17">
        <f>SUM(PRODUCT(A3L209C2,A3L209C7))/A3L209C1</f>
        <v>8</v>
      </c>
      <c r="CH16" s="16" t="s">
        <v>5465</v>
      </c>
      <c r="CI16" s="17">
        <f>SUM(PRODUCT(A3L209C2,A3L209C8))/A3L209C1</f>
        <v>50</v>
      </c>
      <c r="CJ16" s="16" t="s">
        <v>5459</v>
      </c>
      <c r="CK16" s="17">
        <f>(A3L209C40-A3L209C37)+(A3L209C41-A3L209C38)+(A3L209C42-A3L209C39)</f>
        <v>58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0</v>
      </c>
      <c r="L17" s="16" t="s">
        <v>5398</v>
      </c>
      <c r="M17" s="17">
        <v>0</v>
      </c>
      <c r="N17" s="16" t="s">
        <v>5398</v>
      </c>
      <c r="O17" s="17">
        <v>0</v>
      </c>
      <c r="P17" s="16" t="s">
        <v>5398</v>
      </c>
      <c r="Q17" s="17">
        <v>1</v>
      </c>
      <c r="R17" s="16" t="s">
        <v>5398</v>
      </c>
      <c r="S17" s="17">
        <v>2</v>
      </c>
      <c r="T17" s="16" t="s">
        <v>4255</v>
      </c>
      <c r="U17" s="20">
        <v>0.90467889999999995</v>
      </c>
      <c r="V17" s="16" t="s">
        <v>5399</v>
      </c>
      <c r="W17" s="17">
        <v>0</v>
      </c>
      <c r="X17" s="16" t="s">
        <v>5399</v>
      </c>
      <c r="Y17" s="17">
        <v>0</v>
      </c>
      <c r="Z17" s="16" t="s">
        <v>5399</v>
      </c>
      <c r="AA17" s="17">
        <v>0</v>
      </c>
      <c r="AB17" s="16" t="s">
        <v>5399</v>
      </c>
      <c r="AC17" s="17">
        <v>0</v>
      </c>
      <c r="AD17" s="16" t="s">
        <v>5399</v>
      </c>
      <c r="AE17" s="17">
        <v>2</v>
      </c>
      <c r="AF17" s="16" t="s">
        <v>5399</v>
      </c>
      <c r="AG17" s="17">
        <v>3</v>
      </c>
      <c r="AH17" s="16" t="s">
        <v>4257</v>
      </c>
      <c r="AI17" s="20">
        <v>0.95526599999999995</v>
      </c>
      <c r="AJ17" s="16" t="s">
        <v>5400</v>
      </c>
      <c r="AK17" s="17">
        <v>0</v>
      </c>
      <c r="AL17" s="16" t="s">
        <v>5400</v>
      </c>
      <c r="AM17" s="17">
        <v>0</v>
      </c>
      <c r="AN17" s="16" t="s">
        <v>5400</v>
      </c>
      <c r="AO17" s="17">
        <v>0</v>
      </c>
      <c r="AP17" s="16" t="s">
        <v>5400</v>
      </c>
      <c r="AQ17" s="17">
        <v>0</v>
      </c>
      <c r="AR17" s="16" t="s">
        <v>5400</v>
      </c>
      <c r="AS17" s="17">
        <v>4</v>
      </c>
      <c r="AT17" s="16" t="s">
        <v>5400</v>
      </c>
      <c r="AU17" s="17">
        <v>6</v>
      </c>
      <c r="AV17" s="16" t="s">
        <v>4259</v>
      </c>
      <c r="AW17" s="20">
        <v>1.2658039999999999</v>
      </c>
      <c r="AX17" s="16" t="s">
        <v>5401</v>
      </c>
      <c r="AY17" s="17">
        <v>0</v>
      </c>
      <c r="AZ17" s="16" t="s">
        <v>5401</v>
      </c>
      <c r="BA17" s="17">
        <v>0</v>
      </c>
      <c r="BB17" s="16" t="s">
        <v>5401</v>
      </c>
      <c r="BC17" s="17">
        <v>0</v>
      </c>
      <c r="BD17" s="16" t="s">
        <v>5401</v>
      </c>
      <c r="BE17" s="17">
        <v>0</v>
      </c>
      <c r="BF17" s="16" t="s">
        <v>5401</v>
      </c>
      <c r="BG17" s="17">
        <v>6</v>
      </c>
      <c r="BH17" s="16" t="s">
        <v>5401</v>
      </c>
      <c r="BI17" s="17">
        <v>12</v>
      </c>
      <c r="BJ17" s="16" t="s">
        <v>4261</v>
      </c>
      <c r="BK17" s="20">
        <v>1.393351</v>
      </c>
      <c r="BL17" s="16" t="s">
        <v>5402</v>
      </c>
      <c r="BM17" s="17">
        <v>0</v>
      </c>
      <c r="BN17" s="16" t="s">
        <v>5402</v>
      </c>
      <c r="BO17" s="17">
        <v>0</v>
      </c>
      <c r="BP17" s="16" t="s">
        <v>5402</v>
      </c>
      <c r="BQ17" s="17">
        <v>0</v>
      </c>
      <c r="BR17" s="16" t="s">
        <v>5402</v>
      </c>
      <c r="BS17" s="17">
        <v>0</v>
      </c>
      <c r="BT17" s="16" t="s">
        <v>5402</v>
      </c>
      <c r="BU17" s="17">
        <v>3</v>
      </c>
      <c r="BV17" s="16" t="s">
        <v>5402</v>
      </c>
      <c r="BW17" s="17">
        <v>5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0</v>
      </c>
      <c r="CB17" s="16" t="s">
        <v>5469</v>
      </c>
      <c r="CC17" s="17">
        <f>SUM(PRODUCT(A3L210C2,A3L210C5))/A3L210C1</f>
        <v>0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1</v>
      </c>
      <c r="CH17" s="16" t="s">
        <v>5472</v>
      </c>
      <c r="CI17" s="17">
        <f>SUM(PRODUCT(A3L210C2,A3L210C8))/A3L210C1</f>
        <v>2</v>
      </c>
      <c r="CJ17" s="16" t="s">
        <v>5466</v>
      </c>
      <c r="CK17" s="17">
        <f>(A3L210C40-A3L210C37)+(A3L210C41-A3L210C38)+(A3L210C42-A3L210C39)</f>
        <v>3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1885</v>
      </c>
      <c r="L18" s="16" t="s">
        <v>5398</v>
      </c>
      <c r="M18" s="17">
        <v>1204</v>
      </c>
      <c r="N18" s="16" t="s">
        <v>5398</v>
      </c>
      <c r="O18" s="17">
        <v>13795</v>
      </c>
      <c r="P18" s="16" t="s">
        <v>5398</v>
      </c>
      <c r="Q18" s="17">
        <v>549</v>
      </c>
      <c r="R18" s="16" t="s">
        <v>5398</v>
      </c>
      <c r="S18" s="17">
        <v>1795</v>
      </c>
      <c r="T18" s="16" t="s">
        <v>4255</v>
      </c>
      <c r="U18" s="20">
        <v>0.90467889999999995</v>
      </c>
      <c r="V18" s="16" t="s">
        <v>5399</v>
      </c>
      <c r="W18" s="17">
        <v>0</v>
      </c>
      <c r="X18" s="16" t="s">
        <v>5399</v>
      </c>
      <c r="Y18" s="17">
        <v>1854</v>
      </c>
      <c r="Z18" s="16" t="s">
        <v>5399</v>
      </c>
      <c r="AA18" s="17">
        <v>1273</v>
      </c>
      <c r="AB18" s="16" t="s">
        <v>5399</v>
      </c>
      <c r="AC18" s="17">
        <v>14843</v>
      </c>
      <c r="AD18" s="16" t="s">
        <v>5399</v>
      </c>
      <c r="AE18" s="17">
        <v>591</v>
      </c>
      <c r="AF18" s="16" t="s">
        <v>5399</v>
      </c>
      <c r="AG18" s="17">
        <v>2060</v>
      </c>
      <c r="AH18" s="16" t="s">
        <v>4257</v>
      </c>
      <c r="AI18" s="20">
        <v>0.95526599999999995</v>
      </c>
      <c r="AJ18" s="16" t="s">
        <v>5400</v>
      </c>
      <c r="AK18" s="17">
        <v>0</v>
      </c>
      <c r="AL18" s="16" t="s">
        <v>5400</v>
      </c>
      <c r="AM18" s="17">
        <v>2171</v>
      </c>
      <c r="AN18" s="16" t="s">
        <v>5400</v>
      </c>
      <c r="AO18" s="17">
        <v>1749</v>
      </c>
      <c r="AP18" s="16" t="s">
        <v>5400</v>
      </c>
      <c r="AQ18" s="17">
        <v>13470</v>
      </c>
      <c r="AR18" s="16" t="s">
        <v>5400</v>
      </c>
      <c r="AS18" s="17">
        <v>791</v>
      </c>
      <c r="AT18" s="16" t="s">
        <v>5400</v>
      </c>
      <c r="AU18" s="17">
        <v>2768</v>
      </c>
      <c r="AV18" s="16" t="s">
        <v>4259</v>
      </c>
      <c r="AW18" s="20">
        <v>1.2658039999999999</v>
      </c>
      <c r="AX18" s="16" t="s">
        <v>5401</v>
      </c>
      <c r="AY18" s="17">
        <v>0</v>
      </c>
      <c r="AZ18" s="16" t="s">
        <v>5401</v>
      </c>
      <c r="BA18" s="17">
        <v>2302</v>
      </c>
      <c r="BB18" s="16" t="s">
        <v>5401</v>
      </c>
      <c r="BC18" s="17">
        <v>2210</v>
      </c>
      <c r="BD18" s="16" t="s">
        <v>5401</v>
      </c>
      <c r="BE18" s="17">
        <v>15610</v>
      </c>
      <c r="BF18" s="16" t="s">
        <v>5401</v>
      </c>
      <c r="BG18" s="17">
        <v>854</v>
      </c>
      <c r="BH18" s="16" t="s">
        <v>5401</v>
      </c>
      <c r="BI18" s="17">
        <v>2861</v>
      </c>
      <c r="BJ18" s="16" t="s">
        <v>4261</v>
      </c>
      <c r="BK18" s="20">
        <v>1.393351</v>
      </c>
      <c r="BL18" s="16" t="s">
        <v>5402</v>
      </c>
      <c r="BM18" s="17">
        <v>0</v>
      </c>
      <c r="BN18" s="16" t="s">
        <v>5402</v>
      </c>
      <c r="BO18" s="17">
        <v>1739</v>
      </c>
      <c r="BP18" s="16" t="s">
        <v>5402</v>
      </c>
      <c r="BQ18" s="17">
        <v>3015</v>
      </c>
      <c r="BR18" s="16" t="s">
        <v>5402</v>
      </c>
      <c r="BS18" s="17">
        <v>22626</v>
      </c>
      <c r="BT18" s="16" t="s">
        <v>5402</v>
      </c>
      <c r="BU18" s="17">
        <v>514</v>
      </c>
      <c r="BV18" s="16" t="s">
        <v>5402</v>
      </c>
      <c r="BW18" s="17">
        <v>1595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1885</v>
      </c>
      <c r="CB18" s="16" t="s">
        <v>5476</v>
      </c>
      <c r="CC18" s="17">
        <f>SUM(PRODUCT(A3L211C2,A3L211C5))/A3L211C1</f>
        <v>1204</v>
      </c>
      <c r="CD18" s="16" t="s">
        <v>5477</v>
      </c>
      <c r="CE18" s="17">
        <f>SUM(PRODUCT(A3L211C2,A3L211C6))/A3L211C1</f>
        <v>13795</v>
      </c>
      <c r="CF18" s="16" t="s">
        <v>5478</v>
      </c>
      <c r="CG18" s="17">
        <f>SUM(PRODUCT(A3L211C2,A3L211C7))/A3L211C1</f>
        <v>549</v>
      </c>
      <c r="CH18" s="16" t="s">
        <v>5479</v>
      </c>
      <c r="CI18" s="17">
        <f>SUM(PRODUCT(A3L211C2,A3L211C8))/A3L211C1</f>
        <v>1795</v>
      </c>
      <c r="CJ18" s="16" t="s">
        <v>5473</v>
      </c>
      <c r="CK18" s="17">
        <f>(A3L211C40-A3L211C37)+(A3L211C41-A3L211C38)+(A3L211C42-A3L211C39)</f>
        <v>13050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320</v>
      </c>
      <c r="L19" s="16" t="s">
        <v>5398</v>
      </c>
      <c r="M19" s="17">
        <v>571</v>
      </c>
      <c r="N19" s="16" t="s">
        <v>5398</v>
      </c>
      <c r="O19" s="17">
        <v>9736</v>
      </c>
      <c r="P19" s="16" t="s">
        <v>5398</v>
      </c>
      <c r="Q19" s="17">
        <v>600</v>
      </c>
      <c r="R19" s="16" t="s">
        <v>5398</v>
      </c>
      <c r="S19" s="17">
        <v>4876</v>
      </c>
      <c r="T19" s="16" t="s">
        <v>4255</v>
      </c>
      <c r="U19" s="20">
        <v>0.90467889999999995</v>
      </c>
      <c r="V19" s="16" t="s">
        <v>5399</v>
      </c>
      <c r="W19" s="17">
        <v>0</v>
      </c>
      <c r="X19" s="16" t="s">
        <v>5399</v>
      </c>
      <c r="Y19" s="17">
        <v>375</v>
      </c>
      <c r="Z19" s="16" t="s">
        <v>5399</v>
      </c>
      <c r="AA19" s="17">
        <v>688</v>
      </c>
      <c r="AB19" s="16" t="s">
        <v>5399</v>
      </c>
      <c r="AC19" s="17">
        <v>11438</v>
      </c>
      <c r="AD19" s="16" t="s">
        <v>5399</v>
      </c>
      <c r="AE19" s="17">
        <v>695</v>
      </c>
      <c r="AF19" s="16" t="s">
        <v>5399</v>
      </c>
      <c r="AG19" s="17">
        <v>4260</v>
      </c>
      <c r="AH19" s="16" t="s">
        <v>4257</v>
      </c>
      <c r="AI19" s="20">
        <v>0.95526599999999995</v>
      </c>
      <c r="AJ19" s="16" t="s">
        <v>5400</v>
      </c>
      <c r="AK19" s="17">
        <v>0</v>
      </c>
      <c r="AL19" s="16" t="s">
        <v>5400</v>
      </c>
      <c r="AM19" s="17">
        <v>350</v>
      </c>
      <c r="AN19" s="16" t="s">
        <v>5400</v>
      </c>
      <c r="AO19" s="17">
        <v>678</v>
      </c>
      <c r="AP19" s="16" t="s">
        <v>5400</v>
      </c>
      <c r="AQ19" s="17">
        <v>10958</v>
      </c>
      <c r="AR19" s="16" t="s">
        <v>5400</v>
      </c>
      <c r="AS19" s="17">
        <v>669</v>
      </c>
      <c r="AT19" s="16" t="s">
        <v>5400</v>
      </c>
      <c r="AU19" s="17">
        <v>4794</v>
      </c>
      <c r="AV19" s="16" t="s">
        <v>4259</v>
      </c>
      <c r="AW19" s="20">
        <v>1.2658039999999999</v>
      </c>
      <c r="AX19" s="16" t="s">
        <v>5401</v>
      </c>
      <c r="AY19" s="17">
        <v>0</v>
      </c>
      <c r="AZ19" s="16" t="s">
        <v>5401</v>
      </c>
      <c r="BA19" s="17">
        <v>436</v>
      </c>
      <c r="BB19" s="16" t="s">
        <v>5401</v>
      </c>
      <c r="BC19" s="17">
        <v>1349</v>
      </c>
      <c r="BD19" s="16" t="s">
        <v>5401</v>
      </c>
      <c r="BE19" s="17">
        <v>10584</v>
      </c>
      <c r="BF19" s="16" t="s">
        <v>5401</v>
      </c>
      <c r="BG19" s="17">
        <v>556</v>
      </c>
      <c r="BH19" s="16" t="s">
        <v>5401</v>
      </c>
      <c r="BI19" s="17">
        <v>5262</v>
      </c>
      <c r="BJ19" s="16" t="s">
        <v>4261</v>
      </c>
      <c r="BK19" s="20">
        <v>1.393351</v>
      </c>
      <c r="BL19" s="16" t="s">
        <v>5402</v>
      </c>
      <c r="BM19" s="17">
        <v>0</v>
      </c>
      <c r="BN19" s="16" t="s">
        <v>5402</v>
      </c>
      <c r="BO19" s="17">
        <v>444</v>
      </c>
      <c r="BP19" s="16" t="s">
        <v>5402</v>
      </c>
      <c r="BQ19" s="17">
        <v>10176</v>
      </c>
      <c r="BR19" s="16" t="s">
        <v>5402</v>
      </c>
      <c r="BS19" s="17">
        <v>11191</v>
      </c>
      <c r="BT19" s="16" t="s">
        <v>5402</v>
      </c>
      <c r="BU19" s="17">
        <v>325</v>
      </c>
      <c r="BV19" s="16" t="s">
        <v>5402</v>
      </c>
      <c r="BW19" s="17">
        <v>2777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320</v>
      </c>
      <c r="CB19" s="16" t="s">
        <v>5483</v>
      </c>
      <c r="CC19" s="17">
        <f>SUM(PRODUCT(A3L212C2,A3L212C5))/A3L212C1</f>
        <v>571</v>
      </c>
      <c r="CD19" s="16" t="s">
        <v>5484</v>
      </c>
      <c r="CE19" s="17">
        <f>SUM(PRODUCT(A3L212C2,A3L212C6))/A3L212C1</f>
        <v>9736</v>
      </c>
      <c r="CF19" s="16" t="s">
        <v>5485</v>
      </c>
      <c r="CG19" s="17">
        <f>SUM(PRODUCT(A3L212C2,A3L212C7))/A3L212C1</f>
        <v>600</v>
      </c>
      <c r="CH19" s="16" t="s">
        <v>5486</v>
      </c>
      <c r="CI19" s="17">
        <f>SUM(PRODUCT(A3L212C2,A3L212C8))/A3L212C1</f>
        <v>4876</v>
      </c>
      <c r="CJ19" s="16" t="s">
        <v>5480</v>
      </c>
      <c r="CK19" s="17">
        <f>(A3L212C40-A3L212C37)+(A3L212C41-A3L212C38)+(A3L212C42-A3L212C39)</f>
        <v>14321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0</v>
      </c>
      <c r="P20" s="16" t="s">
        <v>5398</v>
      </c>
      <c r="Q20" s="17">
        <v>1</v>
      </c>
      <c r="R20" s="16" t="s">
        <v>5398</v>
      </c>
      <c r="S20" s="17">
        <v>6</v>
      </c>
      <c r="T20" s="16" t="s">
        <v>4255</v>
      </c>
      <c r="U20" s="20">
        <v>0.90467889999999995</v>
      </c>
      <c r="V20" s="16" t="s">
        <v>5399</v>
      </c>
      <c r="W20" s="17">
        <v>0</v>
      </c>
      <c r="X20" s="16" t="s">
        <v>5399</v>
      </c>
      <c r="Y20" s="17">
        <v>0</v>
      </c>
      <c r="Z20" s="16" t="s">
        <v>5399</v>
      </c>
      <c r="AA20" s="17">
        <v>0</v>
      </c>
      <c r="AB20" s="16" t="s">
        <v>5399</v>
      </c>
      <c r="AC20" s="17">
        <v>1</v>
      </c>
      <c r="AD20" s="16" t="s">
        <v>5399</v>
      </c>
      <c r="AE20" s="17">
        <v>1</v>
      </c>
      <c r="AF20" s="16" t="s">
        <v>5399</v>
      </c>
      <c r="AG20" s="17">
        <v>4</v>
      </c>
      <c r="AH20" s="16" t="s">
        <v>4257</v>
      </c>
      <c r="AI20" s="20">
        <v>0.95526599999999995</v>
      </c>
      <c r="AJ20" s="16" t="s">
        <v>5400</v>
      </c>
      <c r="AK20" s="17">
        <v>0</v>
      </c>
      <c r="AL20" s="16" t="s">
        <v>5400</v>
      </c>
      <c r="AM20" s="17">
        <v>0</v>
      </c>
      <c r="AN20" s="16" t="s">
        <v>5400</v>
      </c>
      <c r="AO20" s="17">
        <v>0</v>
      </c>
      <c r="AP20" s="16" t="s">
        <v>5400</v>
      </c>
      <c r="AQ20" s="17">
        <v>0</v>
      </c>
      <c r="AR20" s="16" t="s">
        <v>5400</v>
      </c>
      <c r="AS20" s="17">
        <v>3</v>
      </c>
      <c r="AT20" s="16" t="s">
        <v>5400</v>
      </c>
      <c r="AU20" s="17">
        <v>6</v>
      </c>
      <c r="AV20" s="16" t="s">
        <v>4259</v>
      </c>
      <c r="AW20" s="20">
        <v>1.2658039999999999</v>
      </c>
      <c r="AX20" s="16" t="s">
        <v>5401</v>
      </c>
      <c r="AY20" s="17">
        <v>0</v>
      </c>
      <c r="AZ20" s="16" t="s">
        <v>5401</v>
      </c>
      <c r="BA20" s="17">
        <v>0</v>
      </c>
      <c r="BB20" s="16" t="s">
        <v>5401</v>
      </c>
      <c r="BC20" s="17">
        <v>0</v>
      </c>
      <c r="BD20" s="16" t="s">
        <v>5401</v>
      </c>
      <c r="BE20" s="17">
        <v>0</v>
      </c>
      <c r="BF20" s="16" t="s">
        <v>5401</v>
      </c>
      <c r="BG20" s="17">
        <v>3</v>
      </c>
      <c r="BH20" s="16" t="s">
        <v>5401</v>
      </c>
      <c r="BI20" s="17">
        <v>7</v>
      </c>
      <c r="BJ20" s="16" t="s">
        <v>4261</v>
      </c>
      <c r="BK20" s="20">
        <v>1.393351</v>
      </c>
      <c r="BL20" s="16" t="s">
        <v>5402</v>
      </c>
      <c r="BM20" s="17">
        <v>0</v>
      </c>
      <c r="BN20" s="16" t="s">
        <v>5402</v>
      </c>
      <c r="BO20" s="17">
        <v>0</v>
      </c>
      <c r="BP20" s="16" t="s">
        <v>5402</v>
      </c>
      <c r="BQ20" s="17">
        <v>0</v>
      </c>
      <c r="BR20" s="16" t="s">
        <v>5402</v>
      </c>
      <c r="BS20" s="17">
        <v>3</v>
      </c>
      <c r="BT20" s="16" t="s">
        <v>5402</v>
      </c>
      <c r="BU20" s="17">
        <v>6</v>
      </c>
      <c r="BV20" s="16" t="s">
        <v>5402</v>
      </c>
      <c r="BW20" s="17">
        <v>19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0</v>
      </c>
      <c r="CF20" s="16" t="s">
        <v>5492</v>
      </c>
      <c r="CG20" s="17">
        <f>SUM(PRODUCT(A3L213C2,A3L213C7))/A3L213C1</f>
        <v>1</v>
      </c>
      <c r="CH20" s="16" t="s">
        <v>5493</v>
      </c>
      <c r="CI20" s="17">
        <f>SUM(PRODUCT(A3L213C2,A3L213C8))/A3L213C1</f>
        <v>6</v>
      </c>
      <c r="CJ20" s="16" t="s">
        <v>5487</v>
      </c>
      <c r="CK20" s="17">
        <f>(A3L213C40-A3L213C37)+(A3L213C41-A3L213C38)+(A3L213C42-A3L213C39)</f>
        <v>7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1839</v>
      </c>
      <c r="L21" s="16" t="s">
        <v>5398</v>
      </c>
      <c r="M21" s="17">
        <v>5809</v>
      </c>
      <c r="N21" s="16" t="s">
        <v>5398</v>
      </c>
      <c r="O21" s="17">
        <v>2590</v>
      </c>
      <c r="P21" s="16" t="s">
        <v>5398</v>
      </c>
      <c r="Q21" s="17">
        <v>2316</v>
      </c>
      <c r="R21" s="16" t="s">
        <v>5398</v>
      </c>
      <c r="S21" s="17">
        <v>7316</v>
      </c>
      <c r="T21" s="16" t="s">
        <v>4255</v>
      </c>
      <c r="U21" s="20">
        <v>0.90467889999999995</v>
      </c>
      <c r="V21" s="16" t="s">
        <v>5399</v>
      </c>
      <c r="W21" s="17">
        <v>0</v>
      </c>
      <c r="X21" s="16" t="s">
        <v>5399</v>
      </c>
      <c r="Y21" s="17">
        <v>2332</v>
      </c>
      <c r="Z21" s="16" t="s">
        <v>5399</v>
      </c>
      <c r="AA21" s="17">
        <v>6977</v>
      </c>
      <c r="AB21" s="16" t="s">
        <v>5399</v>
      </c>
      <c r="AC21" s="17">
        <v>2665</v>
      </c>
      <c r="AD21" s="16" t="s">
        <v>5399</v>
      </c>
      <c r="AE21" s="17">
        <v>2421</v>
      </c>
      <c r="AF21" s="16" t="s">
        <v>5399</v>
      </c>
      <c r="AG21" s="17">
        <v>8325</v>
      </c>
      <c r="AH21" s="16" t="s">
        <v>4257</v>
      </c>
      <c r="AI21" s="20">
        <v>0.95526599999999995</v>
      </c>
      <c r="AJ21" s="16" t="s">
        <v>5400</v>
      </c>
      <c r="AK21" s="17">
        <v>0</v>
      </c>
      <c r="AL21" s="16" t="s">
        <v>5400</v>
      </c>
      <c r="AM21" s="17">
        <v>3151</v>
      </c>
      <c r="AN21" s="16" t="s">
        <v>5400</v>
      </c>
      <c r="AO21" s="17">
        <v>9468</v>
      </c>
      <c r="AP21" s="16" t="s">
        <v>5400</v>
      </c>
      <c r="AQ21" s="17">
        <v>3152</v>
      </c>
      <c r="AR21" s="16" t="s">
        <v>5400</v>
      </c>
      <c r="AS21" s="17">
        <v>2630</v>
      </c>
      <c r="AT21" s="16" t="s">
        <v>5400</v>
      </c>
      <c r="AU21" s="17">
        <v>5857</v>
      </c>
      <c r="AV21" s="16" t="s">
        <v>4259</v>
      </c>
      <c r="AW21" s="20">
        <v>1.2658039999999999</v>
      </c>
      <c r="AX21" s="16" t="s">
        <v>5401</v>
      </c>
      <c r="AY21" s="17">
        <v>0</v>
      </c>
      <c r="AZ21" s="16" t="s">
        <v>5401</v>
      </c>
      <c r="BA21" s="17">
        <v>2379</v>
      </c>
      <c r="BB21" s="16" t="s">
        <v>5401</v>
      </c>
      <c r="BC21" s="17">
        <v>7997</v>
      </c>
      <c r="BD21" s="16" t="s">
        <v>5401</v>
      </c>
      <c r="BE21" s="17">
        <v>4290</v>
      </c>
      <c r="BF21" s="16" t="s">
        <v>5401</v>
      </c>
      <c r="BG21" s="17">
        <v>2706</v>
      </c>
      <c r="BH21" s="16" t="s">
        <v>5401</v>
      </c>
      <c r="BI21" s="17">
        <v>7753</v>
      </c>
      <c r="BJ21" s="16" t="s">
        <v>4261</v>
      </c>
      <c r="BK21" s="20">
        <v>1.393351</v>
      </c>
      <c r="BL21" s="16" t="s">
        <v>5402</v>
      </c>
      <c r="BM21" s="17">
        <v>0</v>
      </c>
      <c r="BN21" s="16" t="s">
        <v>5402</v>
      </c>
      <c r="BO21" s="17">
        <v>1926</v>
      </c>
      <c r="BP21" s="16" t="s">
        <v>5402</v>
      </c>
      <c r="BQ21" s="17">
        <v>8218</v>
      </c>
      <c r="BR21" s="16" t="s">
        <v>5402</v>
      </c>
      <c r="BS21" s="17">
        <v>3503</v>
      </c>
      <c r="BT21" s="16" t="s">
        <v>5402</v>
      </c>
      <c r="BU21" s="17">
        <v>1292</v>
      </c>
      <c r="BV21" s="16" t="s">
        <v>5402</v>
      </c>
      <c r="BW21" s="17">
        <v>7694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1839</v>
      </c>
      <c r="CB21" s="16" t="s">
        <v>5497</v>
      </c>
      <c r="CC21" s="17">
        <f>SUM(PRODUCT(A3L214C2,A3L214C5))/A3L214C1</f>
        <v>5809</v>
      </c>
      <c r="CD21" s="16" t="s">
        <v>5498</v>
      </c>
      <c r="CE21" s="17">
        <f>SUM(PRODUCT(A3L214C2,A3L214C6))/A3L214C1</f>
        <v>2590</v>
      </c>
      <c r="CF21" s="16" t="s">
        <v>5499</v>
      </c>
      <c r="CG21" s="17">
        <f>SUM(PRODUCT(A3L214C2,A3L214C7))/A3L214C1</f>
        <v>2316</v>
      </c>
      <c r="CH21" s="16" t="s">
        <v>5500</v>
      </c>
      <c r="CI21" s="17">
        <f>SUM(PRODUCT(A3L214C2,A3L214C8))/A3L214C1</f>
        <v>7316</v>
      </c>
      <c r="CJ21" s="16" t="s">
        <v>5494</v>
      </c>
      <c r="CK21" s="17">
        <f>(A3L214C40-A3L214C37)+(A3L214C41-A3L214C38)+(A3L214C42-A3L214C39)</f>
        <v>4574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3</v>
      </c>
      <c r="N22" s="16" t="s">
        <v>5398</v>
      </c>
      <c r="O22" s="17">
        <v>0</v>
      </c>
      <c r="P22" s="16" t="s">
        <v>5398</v>
      </c>
      <c r="Q22" s="17">
        <v>0</v>
      </c>
      <c r="R22" s="16" t="s">
        <v>5398</v>
      </c>
      <c r="S22" s="17">
        <v>0</v>
      </c>
      <c r="T22" s="16" t="s">
        <v>4255</v>
      </c>
      <c r="U22" s="20">
        <v>0.90467889999999995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2</v>
      </c>
      <c r="AB22" s="16" t="s">
        <v>5399</v>
      </c>
      <c r="AC22" s="17">
        <v>0</v>
      </c>
      <c r="AD22" s="16" t="s">
        <v>5399</v>
      </c>
      <c r="AE22" s="17">
        <v>0</v>
      </c>
      <c r="AF22" s="16" t="s">
        <v>5399</v>
      </c>
      <c r="AG22" s="17">
        <v>0</v>
      </c>
      <c r="AH22" s="16" t="s">
        <v>4257</v>
      </c>
      <c r="AI22" s="20">
        <v>0.95526599999999995</v>
      </c>
      <c r="AJ22" s="16" t="s">
        <v>5400</v>
      </c>
      <c r="AK22" s="17">
        <v>0</v>
      </c>
      <c r="AL22" s="16" t="s">
        <v>5400</v>
      </c>
      <c r="AM22" s="17">
        <v>0</v>
      </c>
      <c r="AN22" s="16" t="s">
        <v>5400</v>
      </c>
      <c r="AO22" s="17">
        <v>0</v>
      </c>
      <c r="AP22" s="16" t="s">
        <v>5400</v>
      </c>
      <c r="AQ22" s="17">
        <v>0</v>
      </c>
      <c r="AR22" s="16" t="s">
        <v>5400</v>
      </c>
      <c r="AS22" s="17">
        <v>0</v>
      </c>
      <c r="AT22" s="16" t="s">
        <v>5400</v>
      </c>
      <c r="AU22" s="17">
        <v>0</v>
      </c>
      <c r="AV22" s="16" t="s">
        <v>4259</v>
      </c>
      <c r="AW22" s="20">
        <v>1.2658039999999999</v>
      </c>
      <c r="AX22" s="16" t="s">
        <v>5401</v>
      </c>
      <c r="AY22" s="17">
        <v>0</v>
      </c>
      <c r="AZ22" s="16" t="s">
        <v>5401</v>
      </c>
      <c r="BA22" s="17">
        <v>0</v>
      </c>
      <c r="BB22" s="16" t="s">
        <v>5401</v>
      </c>
      <c r="BC22" s="17">
        <v>0</v>
      </c>
      <c r="BD22" s="16" t="s">
        <v>5401</v>
      </c>
      <c r="BE22" s="17">
        <v>587</v>
      </c>
      <c r="BF22" s="16" t="s">
        <v>5401</v>
      </c>
      <c r="BG22" s="17">
        <v>0</v>
      </c>
      <c r="BH22" s="16" t="s">
        <v>5401</v>
      </c>
      <c r="BI22" s="17">
        <v>0</v>
      </c>
      <c r="BJ22" s="16" t="s">
        <v>4261</v>
      </c>
      <c r="BK22" s="20">
        <v>1.393351</v>
      </c>
      <c r="BL22" s="16" t="s">
        <v>5402</v>
      </c>
      <c r="BM22" s="17">
        <v>0</v>
      </c>
      <c r="BN22" s="16" t="s">
        <v>5402</v>
      </c>
      <c r="BO22" s="17">
        <v>0</v>
      </c>
      <c r="BP22" s="16" t="s">
        <v>5402</v>
      </c>
      <c r="BQ22" s="17">
        <v>0</v>
      </c>
      <c r="BR22" s="16" t="s">
        <v>5402</v>
      </c>
      <c r="BS22" s="17">
        <v>714</v>
      </c>
      <c r="BT22" s="16" t="s">
        <v>5402</v>
      </c>
      <c r="BU22" s="17">
        <v>0</v>
      </c>
      <c r="BV22" s="16" t="s">
        <v>5402</v>
      </c>
      <c r="BW22" s="17">
        <v>0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3</v>
      </c>
      <c r="CD22" s="16" t="s">
        <v>5505</v>
      </c>
      <c r="CE22" s="17">
        <f>SUM(PRODUCT(A3L215C2,A3L215C6))/A3L215C1</f>
        <v>0</v>
      </c>
      <c r="CF22" s="16" t="s">
        <v>5506</v>
      </c>
      <c r="CG22" s="17">
        <f>SUM(PRODUCT(A3L215C2,A3L215C7))/A3L215C1</f>
        <v>0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0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0</v>
      </c>
      <c r="P23" s="16" t="s">
        <v>5398</v>
      </c>
      <c r="Q23" s="17">
        <v>1</v>
      </c>
      <c r="R23" s="16" t="s">
        <v>5398</v>
      </c>
      <c r="S23" s="17">
        <v>0</v>
      </c>
      <c r="T23" s="16" t="s">
        <v>4255</v>
      </c>
      <c r="U23" s="20">
        <v>0.90467889999999995</v>
      </c>
      <c r="V23" s="16" t="s">
        <v>5399</v>
      </c>
      <c r="W23" s="17">
        <v>0</v>
      </c>
      <c r="X23" s="16" t="s">
        <v>5399</v>
      </c>
      <c r="Y23" s="17">
        <v>0</v>
      </c>
      <c r="Z23" s="16" t="s">
        <v>5399</v>
      </c>
      <c r="AA23" s="17">
        <v>0</v>
      </c>
      <c r="AB23" s="16" t="s">
        <v>5399</v>
      </c>
      <c r="AC23" s="17">
        <v>0</v>
      </c>
      <c r="AD23" s="16" t="s">
        <v>5399</v>
      </c>
      <c r="AE23" s="17">
        <v>0</v>
      </c>
      <c r="AF23" s="16" t="s">
        <v>5399</v>
      </c>
      <c r="AG23" s="17">
        <v>0</v>
      </c>
      <c r="AH23" s="16" t="s">
        <v>4257</v>
      </c>
      <c r="AI23" s="20">
        <v>0.95526599999999995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0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1.2658039999999999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0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1.393351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4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0</v>
      </c>
      <c r="CF23" s="16" t="s">
        <v>5513</v>
      </c>
      <c r="CG23" s="17">
        <f>SUM(PRODUCT(A3L216C2,A3L216C7))/A3L216C1</f>
        <v>1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932</v>
      </c>
      <c r="L24" s="16" t="s">
        <v>5398</v>
      </c>
      <c r="M24" s="17">
        <v>13551</v>
      </c>
      <c r="N24" s="16" t="s">
        <v>5398</v>
      </c>
      <c r="O24" s="17">
        <v>9124</v>
      </c>
      <c r="P24" s="16" t="s">
        <v>5398</v>
      </c>
      <c r="Q24" s="17">
        <v>1</v>
      </c>
      <c r="R24" s="16" t="s">
        <v>5398</v>
      </c>
      <c r="S24" s="17">
        <v>2567</v>
      </c>
      <c r="T24" s="16" t="s">
        <v>4255</v>
      </c>
      <c r="U24" s="20">
        <v>0.90467889999999995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12666</v>
      </c>
      <c r="AB24" s="16" t="s">
        <v>5399</v>
      </c>
      <c r="AC24" s="17">
        <v>9895</v>
      </c>
      <c r="AD24" s="16" t="s">
        <v>5399</v>
      </c>
      <c r="AE24" s="17">
        <v>24</v>
      </c>
      <c r="AF24" s="16" t="s">
        <v>5399</v>
      </c>
      <c r="AG24" s="17">
        <v>2543</v>
      </c>
      <c r="AH24" s="16" t="s">
        <v>4257</v>
      </c>
      <c r="AI24" s="20">
        <v>0.95526599999999995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12066</v>
      </c>
      <c r="AP24" s="16" t="s">
        <v>5400</v>
      </c>
      <c r="AQ24" s="17">
        <v>8562</v>
      </c>
      <c r="AR24" s="16" t="s">
        <v>5400</v>
      </c>
      <c r="AS24" s="17">
        <v>0</v>
      </c>
      <c r="AT24" s="16" t="s">
        <v>5400</v>
      </c>
      <c r="AU24" s="17">
        <v>2468</v>
      </c>
      <c r="AV24" s="16" t="s">
        <v>4259</v>
      </c>
      <c r="AW24" s="20">
        <v>1.2658039999999999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11640</v>
      </c>
      <c r="BD24" s="16" t="s">
        <v>5401</v>
      </c>
      <c r="BE24" s="17">
        <v>8381</v>
      </c>
      <c r="BF24" s="16" t="s">
        <v>5401</v>
      </c>
      <c r="BG24" s="17">
        <v>0</v>
      </c>
      <c r="BH24" s="16" t="s">
        <v>5401</v>
      </c>
      <c r="BI24" s="17">
        <v>1027</v>
      </c>
      <c r="BJ24" s="16" t="s">
        <v>4261</v>
      </c>
      <c r="BK24" s="20">
        <v>1.393351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24459</v>
      </c>
      <c r="BR24" s="16" t="s">
        <v>5402</v>
      </c>
      <c r="BS24" s="17">
        <v>14017</v>
      </c>
      <c r="BT24" s="16" t="s">
        <v>5402</v>
      </c>
      <c r="BU24" s="17">
        <v>0</v>
      </c>
      <c r="BV24" s="16" t="s">
        <v>5402</v>
      </c>
      <c r="BW24" s="17">
        <v>0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932</v>
      </c>
      <c r="CB24" s="16" t="s">
        <v>5518</v>
      </c>
      <c r="CC24" s="17">
        <f>SUM(PRODUCT(A3L217C2,A3L217C5))/A3L217C1</f>
        <v>13551</v>
      </c>
      <c r="CD24" s="16" t="s">
        <v>5519</v>
      </c>
      <c r="CE24" s="17">
        <f>SUM(PRODUCT(A3L217C2,A3L217C6))/A3L217C1</f>
        <v>9124</v>
      </c>
      <c r="CF24" s="16" t="s">
        <v>5520</v>
      </c>
      <c r="CG24" s="17">
        <f>SUM(PRODUCT(A3L217C2,A3L217C7))/A3L217C1</f>
        <v>1</v>
      </c>
      <c r="CH24" s="16" t="s">
        <v>5521</v>
      </c>
      <c r="CI24" s="17">
        <f>SUM(PRODUCT(A3L217C2,A3L217C8))/A3L217C1</f>
        <v>2567</v>
      </c>
      <c r="CJ24" s="16" t="s">
        <v>5515</v>
      </c>
      <c r="CK24" s="17">
        <f>(A3L217C40-A3L217C37)+(A3L217C41-A3L217C38)+(A3L217C42-A3L217C39)</f>
        <v>-2791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A3L215C4+A3L216C4+0</f>
        <v>0</v>
      </c>
      <c r="L25" s="16" t="s">
        <v>5398</v>
      </c>
      <c r="M25" s="17">
        <f>A3L215C5+A3L216C5+58</f>
        <v>61</v>
      </c>
      <c r="N25" s="16" t="s">
        <v>5398</v>
      </c>
      <c r="O25" s="17">
        <v>0</v>
      </c>
      <c r="P25" s="16" t="s">
        <v>5398</v>
      </c>
      <c r="Q25" s="17">
        <f>A3L215C7+A3L216C7+18</f>
        <v>19</v>
      </c>
      <c r="R25" s="16" t="s">
        <v>5398</v>
      </c>
      <c r="S25" s="17">
        <f>A3L215C8+A3L216C8+42</f>
        <v>42</v>
      </c>
      <c r="T25" s="16" t="s">
        <v>4255</v>
      </c>
      <c r="U25" s="20">
        <v>0.90467889999999995</v>
      </c>
      <c r="V25" s="16" t="s">
        <v>5399</v>
      </c>
      <c r="W25" s="17">
        <v>0</v>
      </c>
      <c r="X25" s="16" t="s">
        <v>5399</v>
      </c>
      <c r="Y25" s="17">
        <f>A3L215C11+A3L216C11+0</f>
        <v>0</v>
      </c>
      <c r="Z25" s="16" t="s">
        <v>5399</v>
      </c>
      <c r="AA25" s="17">
        <f>A3L215C12+A3L216C12+0</f>
        <v>2</v>
      </c>
      <c r="AB25" s="16" t="s">
        <v>5399</v>
      </c>
      <c r="AC25" s="17">
        <v>0</v>
      </c>
      <c r="AD25" s="16" t="s">
        <v>5399</v>
      </c>
      <c r="AE25" s="17">
        <f>A3L215C14+A3L216C14+18</f>
        <v>18</v>
      </c>
      <c r="AF25" s="16" t="s">
        <v>5399</v>
      </c>
      <c r="AG25" s="17">
        <f>A3L215C15+A3L216C15+57</f>
        <v>57</v>
      </c>
      <c r="AH25" s="16" t="s">
        <v>4257</v>
      </c>
      <c r="AI25" s="20">
        <v>0.95526599999999995</v>
      </c>
      <c r="AJ25" s="16" t="s">
        <v>5400</v>
      </c>
      <c r="AK25" s="17">
        <v>0</v>
      </c>
      <c r="AL25" s="16" t="s">
        <v>5400</v>
      </c>
      <c r="AM25" s="17">
        <f>A3L215C18+A3L216C18+24</f>
        <v>24</v>
      </c>
      <c r="AN25" s="16" t="s">
        <v>5400</v>
      </c>
      <c r="AO25" s="17">
        <f>A3L215C19+A3L216C19+143</f>
        <v>143</v>
      </c>
      <c r="AP25" s="16" t="s">
        <v>5400</v>
      </c>
      <c r="AQ25" s="17">
        <v>0</v>
      </c>
      <c r="AR25" s="16" t="s">
        <v>5400</v>
      </c>
      <c r="AS25" s="17">
        <f>A3L215C21+A3L216C21+21</f>
        <v>21</v>
      </c>
      <c r="AT25" s="16" t="s">
        <v>5400</v>
      </c>
      <c r="AU25" s="17">
        <f>A3L215C22+A3L216C22+88</f>
        <v>88</v>
      </c>
      <c r="AV25" s="16" t="s">
        <v>4259</v>
      </c>
      <c r="AW25" s="20">
        <v>1.2658039999999999</v>
      </c>
      <c r="AX25" s="16" t="s">
        <v>5401</v>
      </c>
      <c r="AY25" s="17">
        <v>0</v>
      </c>
      <c r="AZ25" s="16" t="s">
        <v>5401</v>
      </c>
      <c r="BA25" s="17">
        <f>A3L215C25+A3L216C25+1</f>
        <v>1</v>
      </c>
      <c r="BB25" s="16" t="s">
        <v>5401</v>
      </c>
      <c r="BC25" s="17">
        <f>A3L215C26+A3L216C26+18</f>
        <v>18</v>
      </c>
      <c r="BD25" s="16" t="s">
        <v>5401</v>
      </c>
      <c r="BE25" s="17">
        <v>0</v>
      </c>
      <c r="BF25" s="16" t="s">
        <v>5401</v>
      </c>
      <c r="BG25" s="17">
        <f>A3L215C28+A3L216C28+21</f>
        <v>21</v>
      </c>
      <c r="BH25" s="16" t="s">
        <v>5401</v>
      </c>
      <c r="BI25" s="17">
        <f>A3L215C29+A3L216C29+111</f>
        <v>111</v>
      </c>
      <c r="BJ25" s="16" t="s">
        <v>4261</v>
      </c>
      <c r="BK25" s="20">
        <v>1.393351</v>
      </c>
      <c r="BL25" s="16" t="s">
        <v>5402</v>
      </c>
      <c r="BM25" s="17">
        <v>0</v>
      </c>
      <c r="BN25" s="16" t="s">
        <v>5402</v>
      </c>
      <c r="BO25" s="17">
        <f>A3L215C32+A3L216C32+1</f>
        <v>1</v>
      </c>
      <c r="BP25" s="16" t="s">
        <v>5402</v>
      </c>
      <c r="BQ25" s="17">
        <f>A3L215C33+A3L216C33+19</f>
        <v>19</v>
      </c>
      <c r="BR25" s="16" t="s">
        <v>5402</v>
      </c>
      <c r="BS25" s="17">
        <v>0</v>
      </c>
      <c r="BT25" s="16" t="s">
        <v>5402</v>
      </c>
      <c r="BU25" s="17">
        <f>A3L215C35+A3L216C35+20</f>
        <v>20</v>
      </c>
      <c r="BV25" s="16" t="s">
        <v>5402</v>
      </c>
      <c r="BW25" s="17">
        <f>A3L215C36+A3L216C36+90</f>
        <v>90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0</v>
      </c>
      <c r="CB25" s="16" t="s">
        <v>5525</v>
      </c>
      <c r="CC25" s="17">
        <f>SUM(PRODUCT(A3L218C2,A3L218C5))/A3L218C1</f>
        <v>61</v>
      </c>
      <c r="CD25" s="16" t="s">
        <v>5526</v>
      </c>
      <c r="CE25" s="17">
        <f>SUM(PRODUCT(A3L218C2,A3L218C6))/A3L218C1</f>
        <v>0</v>
      </c>
      <c r="CF25" s="16" t="s">
        <v>5527</v>
      </c>
      <c r="CG25" s="17">
        <f>SUM(PRODUCT(A3L218C2,A3L218C7))/A3L218C1</f>
        <v>19</v>
      </c>
      <c r="CH25" s="16" t="s">
        <v>5528</v>
      </c>
      <c r="CI25" s="17">
        <f>SUM(PRODUCT(A3L218C2,A3L218C8))/A3L218C1</f>
        <v>42</v>
      </c>
      <c r="CJ25" s="16" t="s">
        <v>5522</v>
      </c>
      <c r="CK25" s="17">
        <f>(A3L218C40-A3L218C37)+(A3L218C41-A3L218C38)+(A3L218C42-A3L218C39)</f>
        <v>0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9674</v>
      </c>
      <c r="L26" s="16" t="s">
        <v>5531</v>
      </c>
      <c r="M26" s="17">
        <f>SUM(A3L201C5:A3L214C5,A3L217C5:A3L218C5)</f>
        <v>33062</v>
      </c>
      <c r="N26" s="16" t="s">
        <v>5532</v>
      </c>
      <c r="O26" s="17">
        <f>SUM(A3L201C6:A3L218C6)</f>
        <v>41642</v>
      </c>
      <c r="P26" s="16" t="s">
        <v>5533</v>
      </c>
      <c r="Q26" s="17">
        <f>SUM(A3L201C7:A3L214C7,A3L217C7:A3L218C7)</f>
        <v>10584</v>
      </c>
      <c r="R26" s="16" t="s">
        <v>5534</v>
      </c>
      <c r="S26" s="17">
        <f>SUM(A3L201C8:A3L214C8,A3L217C8:A3L218C8)</f>
        <v>36651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9799</v>
      </c>
      <c r="Z26" s="16" t="s">
        <v>5537</v>
      </c>
      <c r="AA26" s="17">
        <f>SUM(A3L201C12:A3L214C12,A3L217C12:A3L218C12)</f>
        <v>34631</v>
      </c>
      <c r="AB26" s="16" t="s">
        <v>5538</v>
      </c>
      <c r="AC26" s="17">
        <f>SUM(A3L201C13:A3L218C13)</f>
        <v>46049</v>
      </c>
      <c r="AD26" s="16" t="s">
        <v>5539</v>
      </c>
      <c r="AE26" s="17">
        <f>SUM(A3L201C14:A3L214C14,A3L217C14:A3L218C14)</f>
        <v>11423</v>
      </c>
      <c r="AF26" s="16" t="s">
        <v>5540</v>
      </c>
      <c r="AG26" s="17">
        <f>SUM(A3L201C15:A3L214C15,A3L217C15:A3L218C15)</f>
        <v>37036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10675</v>
      </c>
      <c r="AN26" s="16" t="s">
        <v>5543</v>
      </c>
      <c r="AO26" s="17">
        <f>SUM(A3L201C19:A3L214C19,A3L217C19:A3L218C19)</f>
        <v>39627</v>
      </c>
      <c r="AP26" s="16" t="s">
        <v>5544</v>
      </c>
      <c r="AQ26" s="17">
        <f>SUM(A3L201C20:A3L218C20)</f>
        <v>44802</v>
      </c>
      <c r="AR26" s="16" t="s">
        <v>5545</v>
      </c>
      <c r="AS26" s="17">
        <f>SUM(A3L201C21:A3L214C21,A3L217C21:A3L218C21)</f>
        <v>12143</v>
      </c>
      <c r="AT26" s="16" t="s">
        <v>5546</v>
      </c>
      <c r="AU26" s="17">
        <f>SUM(A3L201C22:A3L214C22,A3L217C22:A3L218C22)</f>
        <v>37046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11555</v>
      </c>
      <c r="BB26" s="16" t="s">
        <v>5549</v>
      </c>
      <c r="BC26" s="17">
        <f>SUM(A3L201C26:A3L214C26,A3L217C26:A3L218C26)</f>
        <v>41871</v>
      </c>
      <c r="BD26" s="16" t="s">
        <v>5550</v>
      </c>
      <c r="BE26" s="17">
        <f>SUM(A3L201C27:A3L218C27)</f>
        <v>49234</v>
      </c>
      <c r="BF26" s="16" t="s">
        <v>5551</v>
      </c>
      <c r="BG26" s="17">
        <f>SUM(A3L201C28:A3L214C28,A3L217C28:A3L218C28)</f>
        <v>12239</v>
      </c>
      <c r="BH26" s="16" t="s">
        <v>5552</v>
      </c>
      <c r="BI26" s="17">
        <f>SUM(A3L201C29:A3L214C29,A3L217C29:A3L218C29)</f>
        <v>43338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10983</v>
      </c>
      <c r="BP26" s="16" t="s">
        <v>5555</v>
      </c>
      <c r="BQ26" s="17">
        <f>SUM(A3L201C33:A3L214C33,A3L217C33:A3L218C33)</f>
        <v>68511</v>
      </c>
      <c r="BR26" s="16" t="s">
        <v>5556</v>
      </c>
      <c r="BS26" s="17">
        <f>SUM(A3L201C34:A3L218C34)</f>
        <v>58371</v>
      </c>
      <c r="BT26" s="16" t="s">
        <v>5557</v>
      </c>
      <c r="BU26" s="17">
        <f>SUM(A3L201C35:A3L214C35,A3L217C35:A3L218C35)</f>
        <v>8656</v>
      </c>
      <c r="BV26" s="16" t="s">
        <v>5558</v>
      </c>
      <c r="BW26" s="17">
        <f>SUM(A3L201C36:A3L214C36,A3L217C36:A3L218C36)</f>
        <v>42758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9674</v>
      </c>
      <c r="CB26" s="16" t="s">
        <v>5561</v>
      </c>
      <c r="CC26" s="17">
        <f>SUM(A3L201C39:A3L218C39)</f>
        <v>33065</v>
      </c>
      <c r="CD26" s="16" t="s">
        <v>5562</v>
      </c>
      <c r="CE26" s="17">
        <f>SUM(A3L201C40:A3L218C40)</f>
        <v>41642</v>
      </c>
      <c r="CF26" s="16" t="s">
        <v>5563</v>
      </c>
      <c r="CG26" s="17">
        <f>SUM(A3L201C41:A3L218C41)</f>
        <v>10585</v>
      </c>
      <c r="CH26" s="16" t="s">
        <v>5564</v>
      </c>
      <c r="CI26" s="17">
        <f>SUM(A3L201C42:A3L218C42)</f>
        <v>36651</v>
      </c>
      <c r="CJ26" s="16" t="s">
        <v>5565</v>
      </c>
      <c r="CK26" s="17">
        <f>SUM(A3L201C43:A3L218C43)</f>
        <v>46141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0.90467889999999995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0.95526599999999995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1.2658039999999999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1.393351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0</v>
      </c>
      <c r="T28" s="16" t="s">
        <v>4255</v>
      </c>
      <c r="U28" s="20">
        <v>0.90467889999999995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0</v>
      </c>
      <c r="AH28" s="16" t="s">
        <v>4257</v>
      </c>
      <c r="AI28" s="20">
        <v>0.95526599999999995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0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1.2658039999999999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0</v>
      </c>
      <c r="BJ28" s="16" t="s">
        <v>4261</v>
      </c>
      <c r="BK28" s="20">
        <v>1.393351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0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0</v>
      </c>
      <c r="CJ28" s="16" t="s">
        <v>5573</v>
      </c>
      <c r="CK28" s="17">
        <f>(A3L221C40-A3L221C37)+(A3L221C41-A3L221C38)+(A3L221C42-A3L221C39)</f>
        <v>0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0.90467889999999995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0.95526599999999995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1.2658039999999999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1.393351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0</v>
      </c>
      <c r="N30" s="16" t="s">
        <v>5398</v>
      </c>
      <c r="O30" s="17">
        <v>0</v>
      </c>
      <c r="P30" s="16" t="s">
        <v>5398</v>
      </c>
      <c r="Q30" s="17">
        <v>0</v>
      </c>
      <c r="R30" s="16" t="s">
        <v>5398</v>
      </c>
      <c r="S30" s="17">
        <v>0</v>
      </c>
      <c r="T30" s="16" t="s">
        <v>4255</v>
      </c>
      <c r="U30" s="20">
        <v>0.90467889999999995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0</v>
      </c>
      <c r="AB30" s="16" t="s">
        <v>5399</v>
      </c>
      <c r="AC30" s="17">
        <v>0</v>
      </c>
      <c r="AD30" s="16" t="s">
        <v>5399</v>
      </c>
      <c r="AE30" s="17">
        <v>0</v>
      </c>
      <c r="AF30" s="16" t="s">
        <v>5399</v>
      </c>
      <c r="AG30" s="17">
        <v>0</v>
      </c>
      <c r="AH30" s="16" t="s">
        <v>4257</v>
      </c>
      <c r="AI30" s="20">
        <v>0.95526599999999995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0</v>
      </c>
      <c r="AP30" s="16" t="s">
        <v>5400</v>
      </c>
      <c r="AQ30" s="17">
        <v>0</v>
      </c>
      <c r="AR30" s="16" t="s">
        <v>5400</v>
      </c>
      <c r="AS30" s="17">
        <v>0</v>
      </c>
      <c r="AT30" s="16" t="s">
        <v>5400</v>
      </c>
      <c r="AU30" s="17">
        <v>0</v>
      </c>
      <c r="AV30" s="16" t="s">
        <v>4259</v>
      </c>
      <c r="AW30" s="20">
        <v>1.2658039999999999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0</v>
      </c>
      <c r="BD30" s="16" t="s">
        <v>5401</v>
      </c>
      <c r="BE30" s="17">
        <v>0</v>
      </c>
      <c r="BF30" s="16" t="s">
        <v>5401</v>
      </c>
      <c r="BG30" s="17">
        <v>0</v>
      </c>
      <c r="BH30" s="16" t="s">
        <v>5401</v>
      </c>
      <c r="BI30" s="17">
        <v>0</v>
      </c>
      <c r="BJ30" s="16" t="s">
        <v>4261</v>
      </c>
      <c r="BK30" s="20">
        <v>1.393351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0</v>
      </c>
      <c r="BR30" s="16" t="s">
        <v>5402</v>
      </c>
      <c r="BS30" s="17">
        <v>0</v>
      </c>
      <c r="BT30" s="16" t="s">
        <v>5402</v>
      </c>
      <c r="BU30" s="17">
        <v>0</v>
      </c>
      <c r="BV30" s="16" t="s">
        <v>5402</v>
      </c>
      <c r="BW30" s="17">
        <v>0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0</v>
      </c>
      <c r="CD30" s="16" t="s">
        <v>5591</v>
      </c>
      <c r="CE30" s="17">
        <f>SUM(PRODUCT(A3L223C2,A3L223C6))/A3L223C1</f>
        <v>0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0</v>
      </c>
      <c r="CJ30" s="16" t="s">
        <v>5587</v>
      </c>
      <c r="CK30" s="17">
        <f>(A3L223C40-A3L223C37)+(A3L223C41-A3L223C38)+(A3L223C42-A3L223C39)</f>
        <v>0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0</v>
      </c>
      <c r="N31" s="16" t="s">
        <v>5598</v>
      </c>
      <c r="O31" s="17">
        <f>SUM(A3L220C6:A3L223C6)</f>
        <v>0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0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0</v>
      </c>
      <c r="AB31" s="16" t="s">
        <v>5604</v>
      </c>
      <c r="AC31" s="17">
        <f>SUM(A3L220C13:A3L223C13)</f>
        <v>0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0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0</v>
      </c>
      <c r="AP31" s="16" t="s">
        <v>5610</v>
      </c>
      <c r="AQ31" s="17">
        <f>SUM(A3L220C20:A3L223C20)</f>
        <v>0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0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0</v>
      </c>
      <c r="BD31" s="16" t="s">
        <v>5616</v>
      </c>
      <c r="BE31" s="17">
        <f>SUM(A3L220C27:A3L223C27)</f>
        <v>0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0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0</v>
      </c>
      <c r="BR31" s="16" t="s">
        <v>5622</v>
      </c>
      <c r="BS31" s="17">
        <f>SUM(A3L220C34:A3L223C34)</f>
        <v>0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0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0</v>
      </c>
      <c r="CD31" s="16" t="s">
        <v>5628</v>
      </c>
      <c r="CE31" s="17">
        <f>SUM(A3L220C40:A3L223C40)</f>
        <v>0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0</v>
      </c>
      <c r="CJ31" s="16" t="s">
        <v>5631</v>
      </c>
      <c r="CK31" s="17">
        <f>SUM(A3L220C43:A3L223C43)</f>
        <v>0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A16C-467E-43B1-A27E-04F204179542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13589</v>
      </c>
      <c r="H8" s="16" t="s">
        <v>4253</v>
      </c>
      <c r="I8" s="20">
        <v>1</v>
      </c>
      <c r="J8" s="16" t="s">
        <v>5670</v>
      </c>
      <c r="K8" s="17">
        <v>14735</v>
      </c>
      <c r="L8" s="16" t="s">
        <v>4255</v>
      </c>
      <c r="M8" s="20">
        <v>0.98889769999999999</v>
      </c>
      <c r="N8" s="16" t="s">
        <v>5671</v>
      </c>
      <c r="O8" s="17">
        <v>18896</v>
      </c>
      <c r="P8" s="16" t="s">
        <v>4257</v>
      </c>
      <c r="Q8" s="20">
        <v>1.0906659999999999</v>
      </c>
      <c r="R8" s="16" t="s">
        <v>5672</v>
      </c>
      <c r="S8" s="17">
        <v>11272</v>
      </c>
      <c r="T8" s="16" t="s">
        <v>4259</v>
      </c>
      <c r="U8" s="20">
        <v>1.3124610000000001</v>
      </c>
      <c r="V8" s="16" t="s">
        <v>5673</v>
      </c>
      <c r="W8" s="17">
        <v>3398</v>
      </c>
      <c r="X8" s="16" t="s">
        <v>4261</v>
      </c>
      <c r="Y8" s="20">
        <v>1.393645</v>
      </c>
      <c r="Z8" s="16" t="s">
        <v>5674</v>
      </c>
      <c r="AA8" s="17">
        <f>SUM(PRODUCT(A3L301C2,A3L301C3),PRODUCT(A3L301C4,A3L301C5),PRODUCT(A3L301C6,A3L301C7))/A3L301C1</f>
        <v>16256.544115166666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100415</v>
      </c>
      <c r="H9" s="16" t="s">
        <v>4253</v>
      </c>
      <c r="I9" s="20">
        <v>1</v>
      </c>
      <c r="J9" s="16" t="s">
        <v>5670</v>
      </c>
      <c r="K9" s="17">
        <v>108879</v>
      </c>
      <c r="L9" s="16" t="s">
        <v>4255</v>
      </c>
      <c r="M9" s="20">
        <v>0.98889769999999999</v>
      </c>
      <c r="N9" s="16" t="s">
        <v>5671</v>
      </c>
      <c r="O9" s="17">
        <v>79560</v>
      </c>
      <c r="P9" s="16" t="s">
        <v>4257</v>
      </c>
      <c r="Q9" s="20">
        <v>1.0906659999999999</v>
      </c>
      <c r="R9" s="16" t="s">
        <v>5672</v>
      </c>
      <c r="S9" s="17">
        <v>88177</v>
      </c>
      <c r="T9" s="16" t="s">
        <v>4259</v>
      </c>
      <c r="U9" s="20">
        <v>1.3124610000000001</v>
      </c>
      <c r="V9" s="16" t="s">
        <v>5673</v>
      </c>
      <c r="W9" s="17">
        <v>83068</v>
      </c>
      <c r="X9" s="16" t="s">
        <v>4261</v>
      </c>
      <c r="Y9" s="20">
        <v>1.393645</v>
      </c>
      <c r="Z9" s="16" t="s">
        <v>5675</v>
      </c>
      <c r="AA9" s="17">
        <f>SUM(PRODUCT(A3L302C2,A3L302C3),PRODUCT(A3L302C4,A3L302C5),PRODUCT(A3L302C6,A3L302C7))/A3L302C1</f>
        <v>98286.193212766666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0.98889769999999999</v>
      </c>
      <c r="N10" s="16" t="s">
        <v>5671</v>
      </c>
      <c r="O10" s="17">
        <v>0</v>
      </c>
      <c r="P10" s="16" t="s">
        <v>4257</v>
      </c>
      <c r="Q10" s="20">
        <v>1.0906659999999999</v>
      </c>
      <c r="R10" s="16" t="s">
        <v>5672</v>
      </c>
      <c r="S10" s="17">
        <v>0</v>
      </c>
      <c r="T10" s="16" t="s">
        <v>4259</v>
      </c>
      <c r="U10" s="20">
        <v>1.3124610000000001</v>
      </c>
      <c r="V10" s="16" t="s">
        <v>5673</v>
      </c>
      <c r="W10" s="17">
        <v>0</v>
      </c>
      <c r="X10" s="16" t="s">
        <v>4261</v>
      </c>
      <c r="Y10" s="20">
        <v>1.393645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0.98889769999999999</v>
      </c>
      <c r="N11" s="16" t="s">
        <v>5671</v>
      </c>
      <c r="O11" s="17">
        <v>0</v>
      </c>
      <c r="P11" s="16" t="s">
        <v>4257</v>
      </c>
      <c r="Q11" s="20">
        <v>1.0906659999999999</v>
      </c>
      <c r="R11" s="16" t="s">
        <v>5672</v>
      </c>
      <c r="S11" s="17">
        <v>0</v>
      </c>
      <c r="T11" s="16" t="s">
        <v>4259</v>
      </c>
      <c r="U11" s="20">
        <v>1.3124610000000001</v>
      </c>
      <c r="V11" s="16" t="s">
        <v>5673</v>
      </c>
      <c r="W11" s="17">
        <v>0</v>
      </c>
      <c r="X11" s="16" t="s">
        <v>4261</v>
      </c>
      <c r="Y11" s="20">
        <v>1.393645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100415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108879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79560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88177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83068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98286.193212766666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13589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14735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18896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11272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3398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16256.544115166666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114004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123614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98456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99449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86466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114542.73732793333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1.0743750000000001</v>
      </c>
      <c r="N15" s="16" t="s">
        <v>5671</v>
      </c>
      <c r="O15" s="17">
        <v>0</v>
      </c>
      <c r="P15" s="16" t="s">
        <v>4257</v>
      </c>
      <c r="Q15" s="20">
        <v>1.2594719999999999</v>
      </c>
      <c r="R15" s="16" t="s">
        <v>5672</v>
      </c>
      <c r="S15" s="17">
        <v>0</v>
      </c>
      <c r="T15" s="16" t="s">
        <v>4259</v>
      </c>
      <c r="U15" s="20">
        <v>1.3614310000000001</v>
      </c>
      <c r="V15" s="16" t="s">
        <v>5673</v>
      </c>
      <c r="W15" s="17">
        <v>0</v>
      </c>
      <c r="X15" s="16" t="s">
        <v>4261</v>
      </c>
      <c r="Y15" s="20">
        <v>1.400649</v>
      </c>
      <c r="Z15" s="16" t="s">
        <v>5696</v>
      </c>
      <c r="AA15" s="17">
        <f>SUM(PRODUCT(A3L308C2,A3L308C3),PRODUCT(A3L308C4,A3L308C5),PRODUCT(A3L308C6,A3L308C7))/A3L308C1</f>
        <v>0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394</v>
      </c>
      <c r="H16" s="16" t="s">
        <v>4253</v>
      </c>
      <c r="I16" s="20">
        <v>1</v>
      </c>
      <c r="J16" s="16" t="s">
        <v>5670</v>
      </c>
      <c r="K16" s="17">
        <v>328</v>
      </c>
      <c r="L16" s="16" t="s">
        <v>4255</v>
      </c>
      <c r="M16" s="20">
        <v>1.0743750000000001</v>
      </c>
      <c r="N16" s="16" t="s">
        <v>5671</v>
      </c>
      <c r="O16" s="17">
        <v>193</v>
      </c>
      <c r="P16" s="16" t="s">
        <v>4257</v>
      </c>
      <c r="Q16" s="20">
        <v>1.2594719999999999</v>
      </c>
      <c r="R16" s="16" t="s">
        <v>5672</v>
      </c>
      <c r="S16" s="17">
        <v>223</v>
      </c>
      <c r="T16" s="16" t="s">
        <v>4259</v>
      </c>
      <c r="U16" s="20">
        <v>1.3614310000000001</v>
      </c>
      <c r="V16" s="16" t="s">
        <v>5673</v>
      </c>
      <c r="W16" s="17">
        <v>252</v>
      </c>
      <c r="X16" s="16" t="s">
        <v>4261</v>
      </c>
      <c r="Y16" s="20">
        <v>1.400649</v>
      </c>
      <c r="Z16" s="16" t="s">
        <v>5697</v>
      </c>
      <c r="AA16" s="17">
        <f>SUM(PRODUCT(A3L309C2,A3L309C3),PRODUCT(A3L309C4,A3L309C5),PRODUCT(A3L309C6,A3L309C7))/A3L309C1</f>
        <v>329.82436533333333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15621</v>
      </c>
      <c r="H17" s="16" t="s">
        <v>4253</v>
      </c>
      <c r="I17" s="20">
        <v>1</v>
      </c>
      <c r="J17" s="16" t="s">
        <v>5670</v>
      </c>
      <c r="K17" s="17">
        <v>13170</v>
      </c>
      <c r="L17" s="16" t="s">
        <v>4255</v>
      </c>
      <c r="M17" s="20">
        <v>1.0743750000000001</v>
      </c>
      <c r="N17" s="16" t="s">
        <v>5671</v>
      </c>
      <c r="O17" s="17">
        <v>9140</v>
      </c>
      <c r="P17" s="16" t="s">
        <v>4257</v>
      </c>
      <c r="Q17" s="20">
        <v>1.2594719999999999</v>
      </c>
      <c r="R17" s="16" t="s">
        <v>5672</v>
      </c>
      <c r="S17" s="17">
        <v>8380</v>
      </c>
      <c r="T17" s="16" t="s">
        <v>4259</v>
      </c>
      <c r="U17" s="20">
        <v>1.3614310000000001</v>
      </c>
      <c r="V17" s="16" t="s">
        <v>5673</v>
      </c>
      <c r="W17" s="17">
        <v>10881</v>
      </c>
      <c r="X17" s="16" t="s">
        <v>4261</v>
      </c>
      <c r="Y17" s="20">
        <v>1.400649</v>
      </c>
      <c r="Z17" s="16" t="s">
        <v>5698</v>
      </c>
      <c r="AA17" s="17">
        <f>SUM(PRODUCT(A3L310C2,A3L310C3),PRODUCT(A3L310C4,A3L310C5),PRODUCT(A3L310C6,A3L310C7))/A3L310C1</f>
        <v>13760.697610000001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352</v>
      </c>
      <c r="H18" s="16" t="s">
        <v>4253</v>
      </c>
      <c r="I18" s="20">
        <v>1</v>
      </c>
      <c r="J18" s="16" t="s">
        <v>5670</v>
      </c>
      <c r="K18" s="17">
        <v>313</v>
      </c>
      <c r="L18" s="16" t="s">
        <v>4255</v>
      </c>
      <c r="M18" s="20">
        <v>1.0743750000000001</v>
      </c>
      <c r="N18" s="16" t="s">
        <v>5671</v>
      </c>
      <c r="O18" s="17">
        <v>192</v>
      </c>
      <c r="P18" s="16" t="s">
        <v>4257</v>
      </c>
      <c r="Q18" s="20">
        <v>1.2594719999999999</v>
      </c>
      <c r="R18" s="16" t="s">
        <v>5672</v>
      </c>
      <c r="S18" s="17">
        <v>208</v>
      </c>
      <c r="T18" s="16" t="s">
        <v>4259</v>
      </c>
      <c r="U18" s="20">
        <v>1.3614310000000001</v>
      </c>
      <c r="V18" s="16" t="s">
        <v>5673</v>
      </c>
      <c r="W18" s="17">
        <v>237</v>
      </c>
      <c r="X18" s="16" t="s">
        <v>4261</v>
      </c>
      <c r="Y18" s="20">
        <v>1.400649</v>
      </c>
      <c r="Z18" s="16" t="s">
        <v>5699</v>
      </c>
      <c r="AA18" s="17">
        <f>SUM(PRODUCT(A3L311C2,A3L311C3),PRODUCT(A3L311C4,A3L311C5),PRODUCT(A3L311C6,A3L311C7))/A3L311C1</f>
        <v>310.03266633333334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3074</v>
      </c>
      <c r="H19" s="16" t="s">
        <v>4253</v>
      </c>
      <c r="I19" s="20">
        <v>1</v>
      </c>
      <c r="J19" s="16" t="s">
        <v>5670</v>
      </c>
      <c r="K19" s="17">
        <v>3478</v>
      </c>
      <c r="L19" s="16" t="s">
        <v>4255</v>
      </c>
      <c r="M19" s="20">
        <v>1.0743750000000001</v>
      </c>
      <c r="N19" s="16" t="s">
        <v>5671</v>
      </c>
      <c r="O19" s="17">
        <v>2783</v>
      </c>
      <c r="P19" s="16" t="s">
        <v>4257</v>
      </c>
      <c r="Q19" s="20">
        <v>1.2594719999999999</v>
      </c>
      <c r="R19" s="16" t="s">
        <v>5672</v>
      </c>
      <c r="S19" s="17">
        <v>1953</v>
      </c>
      <c r="T19" s="16" t="s">
        <v>4259</v>
      </c>
      <c r="U19" s="20">
        <v>1.3614310000000001</v>
      </c>
      <c r="V19" s="16" t="s">
        <v>5673</v>
      </c>
      <c r="W19" s="17">
        <v>2692</v>
      </c>
      <c r="X19" s="16" t="s">
        <v>4261</v>
      </c>
      <c r="Y19" s="20">
        <v>1.400649</v>
      </c>
      <c r="Z19" s="16" t="s">
        <v>5700</v>
      </c>
      <c r="AA19" s="17">
        <f>SUM(PRODUCT(A3L312C2,A3L312C3),PRODUCT(A3L312C4,A3L312C5),PRODUCT(A3L312C6,A3L312C7))/A3L312C1</f>
        <v>3438.5956086666665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4246</v>
      </c>
      <c r="H20" s="16" t="s">
        <v>4253</v>
      </c>
      <c r="I20" s="20">
        <v>1</v>
      </c>
      <c r="J20" s="16" t="s">
        <v>5670</v>
      </c>
      <c r="K20" s="17">
        <v>4254</v>
      </c>
      <c r="L20" s="16" t="s">
        <v>4255</v>
      </c>
      <c r="M20" s="20">
        <v>1.0743750000000001</v>
      </c>
      <c r="N20" s="16" t="s">
        <v>5671</v>
      </c>
      <c r="O20" s="17">
        <v>3247</v>
      </c>
      <c r="P20" s="16" t="s">
        <v>4257</v>
      </c>
      <c r="Q20" s="20">
        <v>1.2594719999999999</v>
      </c>
      <c r="R20" s="16" t="s">
        <v>5672</v>
      </c>
      <c r="S20" s="17">
        <v>2873</v>
      </c>
      <c r="T20" s="16" t="s">
        <v>4259</v>
      </c>
      <c r="U20" s="20">
        <v>1.3614310000000001</v>
      </c>
      <c r="V20" s="16" t="s">
        <v>5673</v>
      </c>
      <c r="W20" s="17">
        <v>5475</v>
      </c>
      <c r="X20" s="16" t="s">
        <v>4261</v>
      </c>
      <c r="Y20" s="20">
        <v>1.400649</v>
      </c>
      <c r="Z20" s="16" t="s">
        <v>5701</v>
      </c>
      <c r="AA20" s="17">
        <f>SUM(PRODUCT(A3L313C2,A3L313C3),PRODUCT(A3L313C4,A3L313C5),PRODUCT(A3L313C6,A3L313C7))/A3L313C1</f>
        <v>4301.9656113333331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704</v>
      </c>
      <c r="H21" s="16" t="s">
        <v>4253</v>
      </c>
      <c r="I21" s="20">
        <v>1</v>
      </c>
      <c r="J21" s="16" t="s">
        <v>5670</v>
      </c>
      <c r="K21" s="17">
        <v>1003</v>
      </c>
      <c r="L21" s="16" t="s">
        <v>4255</v>
      </c>
      <c r="M21" s="20">
        <v>1.0743750000000001</v>
      </c>
      <c r="N21" s="16" t="s">
        <v>5671</v>
      </c>
      <c r="O21" s="17">
        <v>460</v>
      </c>
      <c r="P21" s="16" t="s">
        <v>4257</v>
      </c>
      <c r="Q21" s="20">
        <v>1.2594719999999999</v>
      </c>
      <c r="R21" s="16" t="s">
        <v>5672</v>
      </c>
      <c r="S21" s="17">
        <v>810</v>
      </c>
      <c r="T21" s="16" t="s">
        <v>4259</v>
      </c>
      <c r="U21" s="20">
        <v>1.3614310000000001</v>
      </c>
      <c r="V21" s="16" t="s">
        <v>5673</v>
      </c>
      <c r="W21" s="17">
        <v>553</v>
      </c>
      <c r="X21" s="16" t="s">
        <v>4261</v>
      </c>
      <c r="Y21" s="20">
        <v>1.400649</v>
      </c>
      <c r="Z21" s="16" t="s">
        <v>5702</v>
      </c>
      <c r="AA21" s="17">
        <f>SUM(PRODUCT(A3L314C2,A3L314C3),PRODUCT(A3L314C4,A3L314C5),PRODUCT(A3L314C6,A3L314C7))/A3L314C1</f>
        <v>786.9850816666667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6935</v>
      </c>
      <c r="H22" s="16" t="s">
        <v>4253</v>
      </c>
      <c r="I22" s="20">
        <v>1</v>
      </c>
      <c r="J22" s="16" t="s">
        <v>5670</v>
      </c>
      <c r="K22" s="17">
        <v>12165</v>
      </c>
      <c r="L22" s="16" t="s">
        <v>4255</v>
      </c>
      <c r="M22" s="20">
        <v>1.0743750000000001</v>
      </c>
      <c r="N22" s="16" t="s">
        <v>5671</v>
      </c>
      <c r="O22" s="17">
        <v>4437</v>
      </c>
      <c r="P22" s="16" t="s">
        <v>4257</v>
      </c>
      <c r="Q22" s="20">
        <v>1.2594719999999999</v>
      </c>
      <c r="R22" s="16" t="s">
        <v>5672</v>
      </c>
      <c r="S22" s="17">
        <v>6336</v>
      </c>
      <c r="T22" s="16" t="s">
        <v>4259</v>
      </c>
      <c r="U22" s="20">
        <v>1.3614310000000001</v>
      </c>
      <c r="V22" s="16" t="s">
        <v>5673</v>
      </c>
      <c r="W22" s="17">
        <v>5715</v>
      </c>
      <c r="X22" s="16" t="s">
        <v>4261</v>
      </c>
      <c r="Y22" s="20">
        <v>1.400649</v>
      </c>
      <c r="Z22" s="16" t="s">
        <v>5703</v>
      </c>
      <c r="AA22" s="17">
        <f>SUM(PRODUCT(A3L315C2,A3L315C3),PRODUCT(A3L315C4,A3L315C5),PRODUCT(A3L315C6,A3L315C7))/A3L315C1</f>
        <v>8531.0163796666657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0</v>
      </c>
      <c r="L23" s="16" t="s">
        <v>4255</v>
      </c>
      <c r="M23" s="20">
        <v>1.0743750000000001</v>
      </c>
      <c r="N23" s="16" t="s">
        <v>5671</v>
      </c>
      <c r="O23" s="17">
        <v>0</v>
      </c>
      <c r="P23" s="16" t="s">
        <v>4257</v>
      </c>
      <c r="Q23" s="20">
        <v>1.2594719999999999</v>
      </c>
      <c r="R23" s="16" t="s">
        <v>5672</v>
      </c>
      <c r="S23" s="17">
        <v>0</v>
      </c>
      <c r="T23" s="16" t="s">
        <v>4259</v>
      </c>
      <c r="U23" s="20">
        <v>1.3614310000000001</v>
      </c>
      <c r="V23" s="16" t="s">
        <v>5673</v>
      </c>
      <c r="W23" s="17">
        <v>0</v>
      </c>
      <c r="X23" s="16" t="s">
        <v>4261</v>
      </c>
      <c r="Y23" s="20">
        <v>1.400649</v>
      </c>
      <c r="Z23" s="16" t="s">
        <v>5704</v>
      </c>
      <c r="AA23" s="17">
        <f>SUM(PRODUCT(A3L316C2,A3L316C3),PRODUCT(A3L316C4,A3L316C5),PRODUCT(A3L316C6,A3L316C7))/A3L316C1</f>
        <v>0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0</v>
      </c>
      <c r="H24" s="16" t="s">
        <v>4253</v>
      </c>
      <c r="I24" s="20">
        <v>1</v>
      </c>
      <c r="J24" s="16" t="s">
        <v>5670</v>
      </c>
      <c r="K24" s="17">
        <v>0</v>
      </c>
      <c r="L24" s="16" t="s">
        <v>4255</v>
      </c>
      <c r="M24" s="20">
        <v>1.0743750000000001</v>
      </c>
      <c r="N24" s="16" t="s">
        <v>5671</v>
      </c>
      <c r="O24" s="17">
        <v>0</v>
      </c>
      <c r="P24" s="16" t="s">
        <v>4257</v>
      </c>
      <c r="Q24" s="20">
        <v>1.2594719999999999</v>
      </c>
      <c r="R24" s="16" t="s">
        <v>5672</v>
      </c>
      <c r="S24" s="17">
        <v>0</v>
      </c>
      <c r="T24" s="16" t="s">
        <v>4259</v>
      </c>
      <c r="U24" s="20">
        <v>1.3614310000000001</v>
      </c>
      <c r="V24" s="16" t="s">
        <v>5673</v>
      </c>
      <c r="W24" s="17">
        <v>0</v>
      </c>
      <c r="X24" s="16" t="s">
        <v>4261</v>
      </c>
      <c r="Y24" s="20">
        <v>1.400649</v>
      </c>
      <c r="Z24" s="16" t="s">
        <v>5705</v>
      </c>
      <c r="AA24" s="17">
        <f>SUM(PRODUCT(A3L317C2,A3L317C3),PRODUCT(A3L317C4,A3L317C5),PRODUCT(A3L317C6,A3L317C7))/A3L317C1</f>
        <v>0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0</v>
      </c>
      <c r="H25" s="16" t="s">
        <v>4253</v>
      </c>
      <c r="I25" s="20">
        <v>1</v>
      </c>
      <c r="J25" s="16" t="s">
        <v>5670</v>
      </c>
      <c r="K25" s="17">
        <v>0</v>
      </c>
      <c r="L25" s="16" t="s">
        <v>4255</v>
      </c>
      <c r="M25" s="20">
        <v>1.0743750000000001</v>
      </c>
      <c r="N25" s="16" t="s">
        <v>5671</v>
      </c>
      <c r="O25" s="17">
        <v>0</v>
      </c>
      <c r="P25" s="16" t="s">
        <v>4257</v>
      </c>
      <c r="Q25" s="20">
        <v>1.2594719999999999</v>
      </c>
      <c r="R25" s="16" t="s">
        <v>5672</v>
      </c>
      <c r="S25" s="17">
        <v>0</v>
      </c>
      <c r="T25" s="16" t="s">
        <v>4259</v>
      </c>
      <c r="U25" s="20">
        <v>1.3614310000000001</v>
      </c>
      <c r="V25" s="16" t="s">
        <v>5673</v>
      </c>
      <c r="W25" s="17">
        <v>0</v>
      </c>
      <c r="X25" s="16" t="s">
        <v>4261</v>
      </c>
      <c r="Y25" s="20">
        <v>1.400649</v>
      </c>
      <c r="Z25" s="16" t="s">
        <v>5706</v>
      </c>
      <c r="AA25" s="17">
        <f>SUM(PRODUCT(A3L318C2,A3L318C3),PRODUCT(A3L318C4,A3L318C5),PRODUCT(A3L318C6,A3L318C7))/A3L318C1</f>
        <v>0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544</v>
      </c>
      <c r="H26" s="16" t="s">
        <v>4253</v>
      </c>
      <c r="I26" s="20">
        <v>1</v>
      </c>
      <c r="J26" s="16" t="s">
        <v>5670</v>
      </c>
      <c r="K26" s="17">
        <v>513</v>
      </c>
      <c r="L26" s="16" t="s">
        <v>4255</v>
      </c>
      <c r="M26" s="20">
        <v>1.0743750000000001</v>
      </c>
      <c r="N26" s="16" t="s">
        <v>5671</v>
      </c>
      <c r="O26" s="17">
        <v>413</v>
      </c>
      <c r="P26" s="16" t="s">
        <v>4257</v>
      </c>
      <c r="Q26" s="20">
        <v>1.2594719999999999</v>
      </c>
      <c r="R26" s="16" t="s">
        <v>5672</v>
      </c>
      <c r="S26" s="17">
        <v>427</v>
      </c>
      <c r="T26" s="16" t="s">
        <v>4259</v>
      </c>
      <c r="U26" s="20">
        <v>1.3614310000000001</v>
      </c>
      <c r="V26" s="16" t="s">
        <v>5673</v>
      </c>
      <c r="W26" s="17">
        <v>700</v>
      </c>
      <c r="X26" s="16" t="s">
        <v>4261</v>
      </c>
      <c r="Y26" s="20">
        <v>1.400649</v>
      </c>
      <c r="Z26" s="16" t="s">
        <v>5707</v>
      </c>
      <c r="AA26" s="17">
        <f>SUM(PRODUCT(A3L319C2,A3L319C3),PRODUCT(A3L319C4,A3L319C5),PRODUCT(A3L319C6,A3L319C7))/A3L319C1</f>
        <v>538.43877033333331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0</v>
      </c>
      <c r="H27" s="16" t="s">
        <v>4253</v>
      </c>
      <c r="I27" s="20">
        <v>1</v>
      </c>
      <c r="J27" s="16" t="s">
        <v>5670</v>
      </c>
      <c r="K27" s="17">
        <v>0</v>
      </c>
      <c r="L27" s="16" t="s">
        <v>4255</v>
      </c>
      <c r="M27" s="20">
        <v>1.0743750000000001</v>
      </c>
      <c r="N27" s="16" t="s">
        <v>5671</v>
      </c>
      <c r="O27" s="17">
        <v>0</v>
      </c>
      <c r="P27" s="16" t="s">
        <v>4257</v>
      </c>
      <c r="Q27" s="20">
        <v>1.2594719999999999</v>
      </c>
      <c r="R27" s="16" t="s">
        <v>5672</v>
      </c>
      <c r="S27" s="17">
        <v>0</v>
      </c>
      <c r="T27" s="16" t="s">
        <v>4259</v>
      </c>
      <c r="U27" s="20">
        <v>1.3614310000000001</v>
      </c>
      <c r="V27" s="16" t="s">
        <v>5673</v>
      </c>
      <c r="W27" s="17">
        <v>0</v>
      </c>
      <c r="X27" s="16" t="s">
        <v>4261</v>
      </c>
      <c r="Y27" s="20">
        <v>1.400649</v>
      </c>
      <c r="Z27" s="16" t="s">
        <v>5708</v>
      </c>
      <c r="AA27" s="17">
        <f>SUM(PRODUCT(A3L320C2,A3L320C3),PRODUCT(A3L320C4,A3L320C5),PRODUCT(A3L320C6,A3L320C7))/A3L320C1</f>
        <v>0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10327</v>
      </c>
      <c r="H28" s="16" t="s">
        <v>4253</v>
      </c>
      <c r="I28" s="20">
        <v>1</v>
      </c>
      <c r="J28" s="16" t="s">
        <v>5670</v>
      </c>
      <c r="K28" s="17">
        <v>7664</v>
      </c>
      <c r="L28" s="16" t="s">
        <v>4255</v>
      </c>
      <c r="M28" s="20">
        <v>1.0743750000000001</v>
      </c>
      <c r="N28" s="16" t="s">
        <v>5671</v>
      </c>
      <c r="O28" s="17">
        <v>6331</v>
      </c>
      <c r="P28" s="16" t="s">
        <v>4257</v>
      </c>
      <c r="Q28" s="20">
        <v>1.2594719999999999</v>
      </c>
      <c r="R28" s="16" t="s">
        <v>5672</v>
      </c>
      <c r="S28" s="17">
        <v>5112</v>
      </c>
      <c r="T28" s="16" t="s">
        <v>4259</v>
      </c>
      <c r="U28" s="20">
        <v>1.3614310000000001</v>
      </c>
      <c r="V28" s="16" t="s">
        <v>5673</v>
      </c>
      <c r="W28" s="17">
        <v>6548</v>
      </c>
      <c r="X28" s="16" t="s">
        <v>4261</v>
      </c>
      <c r="Y28" s="20">
        <v>1.400649</v>
      </c>
      <c r="Z28" s="16" t="s">
        <v>5709</v>
      </c>
      <c r="AA28" s="17">
        <f>SUM(PRODUCT(A3L321C2,A3L321C3),PRODUCT(A3L321C4,A3L321C5),PRODUCT(A3L321C6,A3L321C7))/A3L321C1</f>
        <v>8844.9090773333337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360</v>
      </c>
      <c r="H29" s="16" t="s">
        <v>4253</v>
      </c>
      <c r="I29" s="20">
        <v>1</v>
      </c>
      <c r="J29" s="16" t="s">
        <v>5670</v>
      </c>
      <c r="K29" s="17">
        <v>270</v>
      </c>
      <c r="L29" s="16" t="s">
        <v>4255</v>
      </c>
      <c r="M29" s="20">
        <v>1.0743750000000001</v>
      </c>
      <c r="N29" s="16" t="s">
        <v>5671</v>
      </c>
      <c r="O29" s="17">
        <v>325</v>
      </c>
      <c r="P29" s="16" t="s">
        <v>4257</v>
      </c>
      <c r="Q29" s="20">
        <v>1.2594719999999999</v>
      </c>
      <c r="R29" s="16" t="s">
        <v>5672</v>
      </c>
      <c r="S29" s="17">
        <v>177</v>
      </c>
      <c r="T29" s="16" t="s">
        <v>4259</v>
      </c>
      <c r="U29" s="20">
        <v>1.3614310000000001</v>
      </c>
      <c r="V29" s="16" t="s">
        <v>5673</v>
      </c>
      <c r="W29" s="17">
        <v>778</v>
      </c>
      <c r="X29" s="16" t="s">
        <v>4261</v>
      </c>
      <c r="Y29" s="20">
        <v>1.400649</v>
      </c>
      <c r="Z29" s="16" t="s">
        <v>5710</v>
      </c>
      <c r="AA29" s="17">
        <f>SUM(PRODUCT(A3L322C2,A3L322C3),PRODUCT(A3L322C4,A3L322C5),PRODUCT(A3L322C6,A3L322C7))/A3L322C1</f>
        <v>353.13655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0</v>
      </c>
      <c r="H30" s="16" t="s">
        <v>4253</v>
      </c>
      <c r="I30" s="20">
        <v>1</v>
      </c>
      <c r="J30" s="16" t="s">
        <v>5670</v>
      </c>
      <c r="K30" s="17">
        <v>0</v>
      </c>
      <c r="L30" s="16" t="s">
        <v>4255</v>
      </c>
      <c r="M30" s="20">
        <v>1.0743750000000001</v>
      </c>
      <c r="N30" s="16" t="s">
        <v>5671</v>
      </c>
      <c r="O30" s="17">
        <v>0</v>
      </c>
      <c r="P30" s="16" t="s">
        <v>4257</v>
      </c>
      <c r="Q30" s="20">
        <v>1.2594719999999999</v>
      </c>
      <c r="R30" s="16" t="s">
        <v>5672</v>
      </c>
      <c r="S30" s="17">
        <v>0</v>
      </c>
      <c r="T30" s="16" t="s">
        <v>4259</v>
      </c>
      <c r="U30" s="20">
        <v>1.3614310000000001</v>
      </c>
      <c r="V30" s="16" t="s">
        <v>5673</v>
      </c>
      <c r="W30" s="17">
        <v>0</v>
      </c>
      <c r="X30" s="16" t="s">
        <v>4261</v>
      </c>
      <c r="Y30" s="20">
        <v>1.400649</v>
      </c>
      <c r="Z30" s="16" t="s">
        <v>5711</v>
      </c>
      <c r="AA30" s="17">
        <f>SUM(PRODUCT(A3L323C2,A3L323C3),PRODUCT(A3L323C4,A3L323C5),PRODUCT(A3L323C6,A3L323C7))/A3L323C1</f>
        <v>0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0</v>
      </c>
      <c r="H31" s="16" t="s">
        <v>4253</v>
      </c>
      <c r="I31" s="20">
        <v>1</v>
      </c>
      <c r="J31" s="16" t="s">
        <v>5670</v>
      </c>
      <c r="K31" s="17">
        <v>0</v>
      </c>
      <c r="L31" s="16" t="s">
        <v>4255</v>
      </c>
      <c r="M31" s="20">
        <v>1.0743750000000001</v>
      </c>
      <c r="N31" s="16" t="s">
        <v>5671</v>
      </c>
      <c r="O31" s="17">
        <v>0</v>
      </c>
      <c r="P31" s="16" t="s">
        <v>4257</v>
      </c>
      <c r="Q31" s="20">
        <v>1.2594719999999999</v>
      </c>
      <c r="R31" s="16" t="s">
        <v>5672</v>
      </c>
      <c r="S31" s="17">
        <v>0</v>
      </c>
      <c r="T31" s="16" t="s">
        <v>4259</v>
      </c>
      <c r="U31" s="20">
        <v>1.3614310000000001</v>
      </c>
      <c r="V31" s="16" t="s">
        <v>5673</v>
      </c>
      <c r="W31" s="17">
        <v>0</v>
      </c>
      <c r="X31" s="16" t="s">
        <v>4261</v>
      </c>
      <c r="Y31" s="20">
        <v>1.400649</v>
      </c>
      <c r="Z31" s="16" t="s">
        <v>5712</v>
      </c>
      <c r="AA31" s="17">
        <f>SUM(PRODUCT(A3L324C2,A3L324C3),PRODUCT(A3L324C4,A3L324C5),PRODUCT(A3L324C6,A3L324C7))/A3L324C1</f>
        <v>0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1.0743750000000001</v>
      </c>
      <c r="N32" s="16" t="s">
        <v>5671</v>
      </c>
      <c r="O32" s="17">
        <v>0</v>
      </c>
      <c r="P32" s="16" t="s">
        <v>4257</v>
      </c>
      <c r="Q32" s="20">
        <v>1.2594719999999999</v>
      </c>
      <c r="R32" s="16" t="s">
        <v>5672</v>
      </c>
      <c r="S32" s="17">
        <v>0</v>
      </c>
      <c r="T32" s="16" t="s">
        <v>4259</v>
      </c>
      <c r="U32" s="20">
        <v>1.3614310000000001</v>
      </c>
      <c r="V32" s="16" t="s">
        <v>5673</v>
      </c>
      <c r="W32" s="17">
        <v>0</v>
      </c>
      <c r="X32" s="16" t="s">
        <v>4261</v>
      </c>
      <c r="Y32" s="20">
        <v>1.400649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42557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43158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27521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26499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33831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41195.601720666666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0.90948739999999995</v>
      </c>
      <c r="N34" s="16" t="s">
        <v>5671</v>
      </c>
      <c r="O34" s="17">
        <v>0</v>
      </c>
      <c r="P34" s="16" t="s">
        <v>4257</v>
      </c>
      <c r="Q34" s="20">
        <v>0.96918700000000002</v>
      </c>
      <c r="R34" s="16" t="s">
        <v>5672</v>
      </c>
      <c r="S34" s="17">
        <v>0</v>
      </c>
      <c r="T34" s="16" t="s">
        <v>4259</v>
      </c>
      <c r="U34" s="20">
        <v>1.267504</v>
      </c>
      <c r="V34" s="16" t="s">
        <v>5673</v>
      </c>
      <c r="W34" s="17">
        <v>0</v>
      </c>
      <c r="X34" s="16" t="s">
        <v>4261</v>
      </c>
      <c r="Y34" s="20">
        <v>1.3934439999999999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0.90948739999999995</v>
      </c>
      <c r="N35" s="16" t="s">
        <v>5671</v>
      </c>
      <c r="O35" s="17">
        <v>0</v>
      </c>
      <c r="P35" s="16" t="s">
        <v>4257</v>
      </c>
      <c r="Q35" s="20">
        <v>0.96918700000000002</v>
      </c>
      <c r="R35" s="16" t="s">
        <v>5672</v>
      </c>
      <c r="S35" s="17">
        <v>0</v>
      </c>
      <c r="T35" s="16" t="s">
        <v>4259</v>
      </c>
      <c r="U35" s="20">
        <v>1.267504</v>
      </c>
      <c r="V35" s="16" t="s">
        <v>5673</v>
      </c>
      <c r="W35" s="17">
        <v>0</v>
      </c>
      <c r="X35" s="16" t="s">
        <v>4261</v>
      </c>
      <c r="Y35" s="20">
        <v>1.3934439999999999</v>
      </c>
      <c r="Z35" s="16" t="s">
        <v>5721</v>
      </c>
      <c r="AA35" s="17">
        <f>SUM(PRODUCT(A3L328C2,A3L328C3),PRODUCT(A3L328C4,A3L328C5),PRODUCT(A3L328C6,A3L328C7))/A3L328C1</f>
        <v>0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5</v>
      </c>
      <c r="L36" s="16" t="s">
        <v>4255</v>
      </c>
      <c r="M36" s="20">
        <v>0.90948739999999995</v>
      </c>
      <c r="N36" s="16" t="s">
        <v>5671</v>
      </c>
      <c r="O36" s="17">
        <v>0</v>
      </c>
      <c r="P36" s="16" t="s">
        <v>4257</v>
      </c>
      <c r="Q36" s="20">
        <v>0.96918700000000002</v>
      </c>
      <c r="R36" s="16" t="s">
        <v>5672</v>
      </c>
      <c r="S36" s="17">
        <v>0</v>
      </c>
      <c r="T36" s="16" t="s">
        <v>4259</v>
      </c>
      <c r="U36" s="20">
        <v>1.267504</v>
      </c>
      <c r="V36" s="16" t="s">
        <v>5673</v>
      </c>
      <c r="W36" s="17">
        <v>0</v>
      </c>
      <c r="X36" s="16" t="s">
        <v>4261</v>
      </c>
      <c r="Y36" s="20">
        <v>1.3934439999999999</v>
      </c>
      <c r="Z36" s="16" t="s">
        <v>5722</v>
      </c>
      <c r="AA36" s="17">
        <f>SUM(PRODUCT(A3L329C2,A3L329C3),PRODUCT(A3L329C4,A3L329C5),PRODUCT(A3L329C6,A3L329C7))/A3L329C1</f>
        <v>1.5158123333333331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758</v>
      </c>
      <c r="H37" s="16" t="s">
        <v>4253</v>
      </c>
      <c r="I37" s="20">
        <v>1</v>
      </c>
      <c r="J37" s="16" t="s">
        <v>5670</v>
      </c>
      <c r="K37" s="17">
        <v>655</v>
      </c>
      <c r="L37" s="16" t="s">
        <v>4255</v>
      </c>
      <c r="M37" s="20">
        <v>0.90948739999999995</v>
      </c>
      <c r="N37" s="16" t="s">
        <v>5671</v>
      </c>
      <c r="O37" s="17">
        <v>1256</v>
      </c>
      <c r="P37" s="16" t="s">
        <v>4257</v>
      </c>
      <c r="Q37" s="20">
        <v>0.96918700000000002</v>
      </c>
      <c r="R37" s="16" t="s">
        <v>5672</v>
      </c>
      <c r="S37" s="17">
        <v>1666</v>
      </c>
      <c r="T37" s="16" t="s">
        <v>4259</v>
      </c>
      <c r="U37" s="20">
        <v>1.267504</v>
      </c>
      <c r="V37" s="16" t="s">
        <v>5673</v>
      </c>
      <c r="W37" s="17">
        <v>1158</v>
      </c>
      <c r="X37" s="16" t="s">
        <v>4261</v>
      </c>
      <c r="Y37" s="20">
        <v>1.3934439999999999</v>
      </c>
      <c r="Z37" s="16" t="s">
        <v>5723</v>
      </c>
      <c r="AA37" s="17">
        <f>SUM(PRODUCT(A3L330C2,A3L330C3),PRODUCT(A3L330C4,A3L330C5),PRODUCT(A3L330C6,A3L330C7))/A3L330C1</f>
        <v>857.0043730000001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0.90948739999999995</v>
      </c>
      <c r="N38" s="16" t="s">
        <v>5671</v>
      </c>
      <c r="O38" s="17">
        <v>0</v>
      </c>
      <c r="P38" s="16" t="s">
        <v>4257</v>
      </c>
      <c r="Q38" s="20">
        <v>0.96918700000000002</v>
      </c>
      <c r="R38" s="16" t="s">
        <v>5672</v>
      </c>
      <c r="S38" s="17">
        <v>0</v>
      </c>
      <c r="T38" s="16" t="s">
        <v>4259</v>
      </c>
      <c r="U38" s="20">
        <v>1.267504</v>
      </c>
      <c r="V38" s="16" t="s">
        <v>5673</v>
      </c>
      <c r="W38" s="17">
        <v>0</v>
      </c>
      <c r="X38" s="16" t="s">
        <v>4261</v>
      </c>
      <c r="Y38" s="20">
        <v>1.3934439999999999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495</v>
      </c>
      <c r="H39" s="16" t="s">
        <v>4253</v>
      </c>
      <c r="I39" s="20">
        <v>1</v>
      </c>
      <c r="J39" s="16" t="s">
        <v>5670</v>
      </c>
      <c r="K39" s="17">
        <v>585</v>
      </c>
      <c r="L39" s="16" t="s">
        <v>4255</v>
      </c>
      <c r="M39" s="20">
        <v>0.90948739999999995</v>
      </c>
      <c r="N39" s="16" t="s">
        <v>5671</v>
      </c>
      <c r="O39" s="17">
        <v>1682</v>
      </c>
      <c r="P39" s="16" t="s">
        <v>4257</v>
      </c>
      <c r="Q39" s="20">
        <v>0.96918700000000002</v>
      </c>
      <c r="R39" s="16" t="s">
        <v>5672</v>
      </c>
      <c r="S39" s="17">
        <v>1029</v>
      </c>
      <c r="T39" s="16" t="s">
        <v>4259</v>
      </c>
      <c r="U39" s="20">
        <v>1.267504</v>
      </c>
      <c r="V39" s="16" t="s">
        <v>5673</v>
      </c>
      <c r="W39" s="17">
        <v>412</v>
      </c>
      <c r="X39" s="16" t="s">
        <v>4261</v>
      </c>
      <c r="Y39" s="20">
        <v>1.3934439999999999</v>
      </c>
      <c r="Z39" s="16" t="s">
        <v>5725</v>
      </c>
      <c r="AA39" s="17">
        <f>SUM(PRODUCT(A3L332C2,A3L332C3),PRODUCT(A3L332C4,A3L332C5),PRODUCT(A3L332C6,A3L332C7))/A3L332C1</f>
        <v>885.74088766666671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0.90948739999999995</v>
      </c>
      <c r="N40" s="16" t="s">
        <v>5671</v>
      </c>
      <c r="O40" s="17">
        <v>0</v>
      </c>
      <c r="P40" s="16" t="s">
        <v>4257</v>
      </c>
      <c r="Q40" s="20">
        <v>0.96918700000000002</v>
      </c>
      <c r="R40" s="16" t="s">
        <v>5672</v>
      </c>
      <c r="S40" s="17">
        <v>0</v>
      </c>
      <c r="T40" s="16" t="s">
        <v>4259</v>
      </c>
      <c r="U40" s="20">
        <v>1.267504</v>
      </c>
      <c r="V40" s="16" t="s">
        <v>5673</v>
      </c>
      <c r="W40" s="17">
        <v>39</v>
      </c>
      <c r="X40" s="16" t="s">
        <v>4261</v>
      </c>
      <c r="Y40" s="20">
        <v>1.3934439999999999</v>
      </c>
      <c r="Z40" s="16" t="s">
        <v>5726</v>
      </c>
      <c r="AA40" s="17">
        <f>SUM(PRODUCT(A3L333C2,A3L333C3),PRODUCT(A3L333C4,A3L333C5),PRODUCT(A3L333C6,A3L333C7))/A3L333C1</f>
        <v>0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743</v>
      </c>
      <c r="H41" s="16" t="s">
        <v>4253</v>
      </c>
      <c r="I41" s="20">
        <v>1</v>
      </c>
      <c r="J41" s="16" t="s">
        <v>5670</v>
      </c>
      <c r="K41" s="17">
        <v>265</v>
      </c>
      <c r="L41" s="16" t="s">
        <v>4255</v>
      </c>
      <c r="M41" s="20">
        <v>0.90948739999999995</v>
      </c>
      <c r="N41" s="16" t="s">
        <v>5671</v>
      </c>
      <c r="O41" s="17">
        <v>562</v>
      </c>
      <c r="P41" s="16" t="s">
        <v>4257</v>
      </c>
      <c r="Q41" s="20">
        <v>0.96918700000000002</v>
      </c>
      <c r="R41" s="16" t="s">
        <v>5672</v>
      </c>
      <c r="S41" s="17">
        <v>488</v>
      </c>
      <c r="T41" s="16" t="s">
        <v>4259</v>
      </c>
      <c r="U41" s="20">
        <v>1.267504</v>
      </c>
      <c r="V41" s="16" t="s">
        <v>5673</v>
      </c>
      <c r="W41" s="17">
        <v>544</v>
      </c>
      <c r="X41" s="16" t="s">
        <v>4261</v>
      </c>
      <c r="Y41" s="20">
        <v>1.3934439999999999</v>
      </c>
      <c r="Z41" s="16" t="s">
        <v>5727</v>
      </c>
      <c r="AA41" s="17">
        <f>SUM(PRODUCT(A3L334C2,A3L334C3),PRODUCT(A3L334C4,A3L334C5),PRODUCT(A3L334C6,A3L334C7))/A3L334C1</f>
        <v>509.5657516666667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0.90948739999999995</v>
      </c>
      <c r="N42" s="16" t="s">
        <v>5671</v>
      </c>
      <c r="O42" s="17">
        <v>0</v>
      </c>
      <c r="P42" s="16" t="s">
        <v>4257</v>
      </c>
      <c r="Q42" s="20">
        <v>0.96918700000000002</v>
      </c>
      <c r="R42" s="16" t="s">
        <v>5672</v>
      </c>
      <c r="S42" s="17">
        <v>0</v>
      </c>
      <c r="T42" s="16" t="s">
        <v>4259</v>
      </c>
      <c r="U42" s="20">
        <v>1.267504</v>
      </c>
      <c r="V42" s="16" t="s">
        <v>5673</v>
      </c>
      <c r="W42" s="17">
        <v>0</v>
      </c>
      <c r="X42" s="16" t="s">
        <v>4261</v>
      </c>
      <c r="Y42" s="20">
        <v>1.3934439999999999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16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0.90948739999999995</v>
      </c>
      <c r="N43" s="16" t="s">
        <v>5671</v>
      </c>
      <c r="O43" s="17">
        <v>10</v>
      </c>
      <c r="P43" s="16" t="s">
        <v>4257</v>
      </c>
      <c r="Q43" s="20">
        <v>0.96918700000000002</v>
      </c>
      <c r="R43" s="16" t="s">
        <v>5672</v>
      </c>
      <c r="S43" s="17">
        <v>44</v>
      </c>
      <c r="T43" s="16" t="s">
        <v>4259</v>
      </c>
      <c r="U43" s="20">
        <v>1.267504</v>
      </c>
      <c r="V43" s="16" t="s">
        <v>5673</v>
      </c>
      <c r="W43" s="17">
        <v>54</v>
      </c>
      <c r="X43" s="16" t="s">
        <v>4261</v>
      </c>
      <c r="Y43" s="20">
        <v>1.3934439999999999</v>
      </c>
      <c r="Z43" s="16" t="s">
        <v>5729</v>
      </c>
      <c r="AA43" s="17">
        <f>SUM(PRODUCT(A3L336C2,A3L336C3),PRODUCT(A3L336C4,A3L336C5),PRODUCT(A3L336C6,A3L336C7))/A3L336C1</f>
        <v>8.5639566666666678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5</v>
      </c>
      <c r="H44" s="16" t="s">
        <v>4253</v>
      </c>
      <c r="I44" s="20">
        <v>1</v>
      </c>
      <c r="J44" s="16" t="s">
        <v>5670</v>
      </c>
      <c r="K44" s="17">
        <v>0</v>
      </c>
      <c r="L44" s="16" t="s">
        <v>4255</v>
      </c>
      <c r="M44" s="20">
        <v>0.90948739999999995</v>
      </c>
      <c r="N44" s="16" t="s">
        <v>5671</v>
      </c>
      <c r="O44" s="17">
        <v>0</v>
      </c>
      <c r="P44" s="16" t="s">
        <v>4257</v>
      </c>
      <c r="Q44" s="20">
        <v>0.96918700000000002</v>
      </c>
      <c r="R44" s="16" t="s">
        <v>5672</v>
      </c>
      <c r="S44" s="17">
        <v>0</v>
      </c>
      <c r="T44" s="16" t="s">
        <v>4259</v>
      </c>
      <c r="U44" s="20">
        <v>1.267504</v>
      </c>
      <c r="V44" s="16" t="s">
        <v>5673</v>
      </c>
      <c r="W44" s="17">
        <v>0</v>
      </c>
      <c r="X44" s="16" t="s">
        <v>4261</v>
      </c>
      <c r="Y44" s="20">
        <v>1.3934439999999999</v>
      </c>
      <c r="Z44" s="16" t="s">
        <v>5730</v>
      </c>
      <c r="AA44" s="17">
        <f>SUM(PRODUCT(A3L337C2,A3L337C3),PRODUCT(A3L337C4,A3L337C5),PRODUCT(A3L337C6,A3L337C7))/A3L337C1</f>
        <v>1.6666666666666667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0</v>
      </c>
      <c r="H45" s="16" t="s">
        <v>4253</v>
      </c>
      <c r="I45" s="20">
        <v>1</v>
      </c>
      <c r="J45" s="16" t="s">
        <v>5670</v>
      </c>
      <c r="K45" s="17">
        <v>0</v>
      </c>
      <c r="L45" s="16" t="s">
        <v>4255</v>
      </c>
      <c r="M45" s="20">
        <v>0.98889769999999999</v>
      </c>
      <c r="N45" s="16" t="s">
        <v>5671</v>
      </c>
      <c r="O45" s="17">
        <v>0</v>
      </c>
      <c r="P45" s="16" t="s">
        <v>4257</v>
      </c>
      <c r="Q45" s="20">
        <v>1.0906659999999999</v>
      </c>
      <c r="R45" s="16" t="s">
        <v>5672</v>
      </c>
      <c r="S45" s="17">
        <v>0</v>
      </c>
      <c r="T45" s="16" t="s">
        <v>4259</v>
      </c>
      <c r="U45" s="20">
        <v>1.3124610000000001</v>
      </c>
      <c r="V45" s="16" t="s">
        <v>5673</v>
      </c>
      <c r="W45" s="17">
        <v>0</v>
      </c>
      <c r="X45" s="16" t="s">
        <v>4261</v>
      </c>
      <c r="Y45" s="20">
        <v>1.393645</v>
      </c>
      <c r="Z45" s="16" t="s">
        <v>5731</v>
      </c>
      <c r="AA45" s="17">
        <f>SUM(PRODUCT(A3L338C2,A3L338C3),PRODUCT(A3L338C4,A3L338C5),PRODUCT(A3L338C6,A3L338C7))/A3L338C1</f>
        <v>0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0</v>
      </c>
      <c r="H46" s="16" t="s">
        <v>4253</v>
      </c>
      <c r="I46" s="20">
        <v>1</v>
      </c>
      <c r="J46" s="16" t="s">
        <v>5670</v>
      </c>
      <c r="K46" s="17">
        <v>0</v>
      </c>
      <c r="L46" s="16" t="s">
        <v>4255</v>
      </c>
      <c r="M46" s="20">
        <v>1.0743750000000001</v>
      </c>
      <c r="N46" s="16" t="s">
        <v>5671</v>
      </c>
      <c r="O46" s="17">
        <v>0</v>
      </c>
      <c r="P46" s="16" t="s">
        <v>4257</v>
      </c>
      <c r="Q46" s="20">
        <v>1.2594719999999999</v>
      </c>
      <c r="R46" s="16" t="s">
        <v>5672</v>
      </c>
      <c r="S46" s="17">
        <v>0</v>
      </c>
      <c r="T46" s="16" t="s">
        <v>4259</v>
      </c>
      <c r="U46" s="20">
        <v>1.3614310000000001</v>
      </c>
      <c r="V46" s="16" t="s">
        <v>5673</v>
      </c>
      <c r="W46" s="17">
        <v>0</v>
      </c>
      <c r="X46" s="16" t="s">
        <v>4261</v>
      </c>
      <c r="Y46" s="20">
        <v>1.400649</v>
      </c>
      <c r="Z46" s="16" t="s">
        <v>5732</v>
      </c>
      <c r="AA46" s="17">
        <f>SUM(PRODUCT(A3L339C2,A3L339C3),PRODUCT(A3L339C4,A3L339C5),PRODUCT(A3L339C6,A3L339C7))/A3L339C1</f>
        <v>0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28</v>
      </c>
      <c r="H47" s="16" t="s">
        <v>4253</v>
      </c>
      <c r="I47" s="20">
        <v>1</v>
      </c>
      <c r="J47" s="16" t="s">
        <v>5670</v>
      </c>
      <c r="K47" s="17">
        <v>51</v>
      </c>
      <c r="L47" s="16" t="s">
        <v>4255</v>
      </c>
      <c r="M47" s="20">
        <v>0.90948739999999995</v>
      </c>
      <c r="N47" s="16" t="s">
        <v>5671</v>
      </c>
      <c r="O47" s="17">
        <v>26</v>
      </c>
      <c r="P47" s="16" t="s">
        <v>4257</v>
      </c>
      <c r="Q47" s="20">
        <v>0.96918700000000002</v>
      </c>
      <c r="R47" s="16" t="s">
        <v>5672</v>
      </c>
      <c r="S47" s="17">
        <v>64</v>
      </c>
      <c r="T47" s="16" t="s">
        <v>4259</v>
      </c>
      <c r="U47" s="20">
        <v>1.267504</v>
      </c>
      <c r="V47" s="16" t="s">
        <v>5673</v>
      </c>
      <c r="W47" s="17">
        <v>29</v>
      </c>
      <c r="X47" s="16" t="s">
        <v>4261</v>
      </c>
      <c r="Y47" s="20">
        <v>1.3934439999999999</v>
      </c>
      <c r="Z47" s="16" t="s">
        <v>5733</v>
      </c>
      <c r="AA47" s="17">
        <f>SUM(PRODUCT(A3L340C2,A3L340C3),PRODUCT(A3L340C4,A3L340C5),PRODUCT(A3L340C6,A3L340C7))/A3L340C1</f>
        <v>33.194239799999998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10618</v>
      </c>
      <c r="H48" s="16" t="s">
        <v>4253</v>
      </c>
      <c r="I48" s="20">
        <v>1</v>
      </c>
      <c r="J48" s="16" t="s">
        <v>5670</v>
      </c>
      <c r="K48" s="17">
        <v>8159</v>
      </c>
      <c r="L48" s="16" t="s">
        <v>4255</v>
      </c>
      <c r="M48" s="20">
        <v>0.90948739999999995</v>
      </c>
      <c r="N48" s="16" t="s">
        <v>5671</v>
      </c>
      <c r="O48" s="17">
        <v>6526</v>
      </c>
      <c r="P48" s="16" t="s">
        <v>4257</v>
      </c>
      <c r="Q48" s="20">
        <v>0.96918700000000002</v>
      </c>
      <c r="R48" s="16" t="s">
        <v>5672</v>
      </c>
      <c r="S48" s="17">
        <v>5642</v>
      </c>
      <c r="T48" s="16" t="s">
        <v>4259</v>
      </c>
      <c r="U48" s="20">
        <v>1.267504</v>
      </c>
      <c r="V48" s="16" t="s">
        <v>5673</v>
      </c>
      <c r="W48" s="17">
        <v>5603</v>
      </c>
      <c r="X48" s="16" t="s">
        <v>4261</v>
      </c>
      <c r="Y48" s="20">
        <v>1.3934439999999999</v>
      </c>
      <c r="Z48" s="16" t="s">
        <v>5734</v>
      </c>
      <c r="AA48" s="17">
        <f>SUM(PRODUCT(A3L341C2,A3L341C3),PRODUCT(A3L341C4,A3L341C5),PRODUCT(A3L341C6,A3L341C7))/A3L341C1</f>
        <v>8121.1406861999994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12635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9669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10036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8869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7810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10385.1981342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169196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176441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136013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134817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128107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166123.53718280001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495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585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1682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1029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412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885.74088766666671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2BC6-70D0-4463-806E-39045593897C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4029</v>
      </c>
      <c r="H8" s="16" t="s">
        <v>4253</v>
      </c>
      <c r="I8" s="20">
        <v>1</v>
      </c>
      <c r="J8" s="16" t="s">
        <v>5670</v>
      </c>
      <c r="K8" s="17">
        <v>3754</v>
      </c>
      <c r="L8" s="16" t="s">
        <v>4255</v>
      </c>
      <c r="M8" s="20">
        <v>0.9774699</v>
      </c>
      <c r="N8" s="16" t="s">
        <v>5671</v>
      </c>
      <c r="O8" s="17">
        <v>3774</v>
      </c>
      <c r="P8" s="16" t="s">
        <v>4257</v>
      </c>
      <c r="Q8" s="20">
        <v>1.11528</v>
      </c>
      <c r="R8" s="16" t="s">
        <v>5672</v>
      </c>
      <c r="S8" s="17">
        <v>2479</v>
      </c>
      <c r="T8" s="16" t="s">
        <v>4259</v>
      </c>
      <c r="U8" s="20">
        <v>1.2091050000000001</v>
      </c>
      <c r="V8" s="16" t="s">
        <v>5673</v>
      </c>
      <c r="W8" s="17">
        <v>5223</v>
      </c>
      <c r="X8" s="16" t="s">
        <v>4261</v>
      </c>
      <c r="Y8" s="20">
        <v>1.247544</v>
      </c>
      <c r="Z8" s="16" t="s">
        <v>5768</v>
      </c>
      <c r="AA8" s="17">
        <f>SUM(PRODUCT(A3L401C2,A3L401C3))/A3L401C1</f>
        <v>4029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98912</v>
      </c>
      <c r="H9" s="16" t="s">
        <v>4253</v>
      </c>
      <c r="I9" s="20">
        <v>1</v>
      </c>
      <c r="J9" s="16" t="s">
        <v>5670</v>
      </c>
      <c r="K9" s="17">
        <v>92862</v>
      </c>
      <c r="L9" s="16" t="s">
        <v>4255</v>
      </c>
      <c r="M9" s="20">
        <v>0.9774699</v>
      </c>
      <c r="N9" s="16" t="s">
        <v>5671</v>
      </c>
      <c r="O9" s="17">
        <v>88551</v>
      </c>
      <c r="P9" s="16" t="s">
        <v>4257</v>
      </c>
      <c r="Q9" s="20">
        <v>1.11528</v>
      </c>
      <c r="R9" s="16" t="s">
        <v>5672</v>
      </c>
      <c r="S9" s="17">
        <v>81035</v>
      </c>
      <c r="T9" s="16" t="s">
        <v>4259</v>
      </c>
      <c r="U9" s="20">
        <v>1.2091050000000001</v>
      </c>
      <c r="V9" s="16" t="s">
        <v>5673</v>
      </c>
      <c r="W9" s="17">
        <v>76603</v>
      </c>
      <c r="X9" s="16" t="s">
        <v>4261</v>
      </c>
      <c r="Y9" s="20">
        <v>1.247544</v>
      </c>
      <c r="Z9" s="16" t="s">
        <v>5769</v>
      </c>
      <c r="AA9" s="17">
        <f>SUM(PRODUCT(A3L402C2,A3L402C3))/A3L402C1</f>
        <v>98912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0.9774699</v>
      </c>
      <c r="N10" s="16" t="s">
        <v>5671</v>
      </c>
      <c r="O10" s="17">
        <v>0</v>
      </c>
      <c r="P10" s="16" t="s">
        <v>4257</v>
      </c>
      <c r="Q10" s="20">
        <v>1.11528</v>
      </c>
      <c r="R10" s="16" t="s">
        <v>5672</v>
      </c>
      <c r="S10" s="17">
        <v>0</v>
      </c>
      <c r="T10" s="16" t="s">
        <v>4259</v>
      </c>
      <c r="U10" s="20">
        <v>1.2091050000000001</v>
      </c>
      <c r="V10" s="16" t="s">
        <v>5673</v>
      </c>
      <c r="W10" s="17">
        <v>0</v>
      </c>
      <c r="X10" s="16" t="s">
        <v>4261</v>
      </c>
      <c r="Y10" s="20">
        <v>1.247544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0.9774699</v>
      </c>
      <c r="N11" s="16" t="s">
        <v>5671</v>
      </c>
      <c r="O11" s="17">
        <v>0</v>
      </c>
      <c r="P11" s="16" t="s">
        <v>4257</v>
      </c>
      <c r="Q11" s="20">
        <v>1.11528</v>
      </c>
      <c r="R11" s="16" t="s">
        <v>5672</v>
      </c>
      <c r="S11" s="17">
        <v>0</v>
      </c>
      <c r="T11" s="16" t="s">
        <v>4259</v>
      </c>
      <c r="U11" s="20">
        <v>1.2091050000000001</v>
      </c>
      <c r="V11" s="16" t="s">
        <v>5673</v>
      </c>
      <c r="W11" s="17">
        <v>0</v>
      </c>
      <c r="X11" s="16" t="s">
        <v>4261</v>
      </c>
      <c r="Y11" s="20">
        <v>1.247544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98912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92862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88551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81035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76603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98912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4029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3754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3774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2479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5223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4029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102941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96616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92325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83514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81826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102941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0.9774699</v>
      </c>
      <c r="N15" s="16" t="s">
        <v>5671</v>
      </c>
      <c r="O15" s="17">
        <v>0</v>
      </c>
      <c r="P15" s="16" t="s">
        <v>4257</v>
      </c>
      <c r="Q15" s="20">
        <v>1.11528</v>
      </c>
      <c r="R15" s="16" t="s">
        <v>5672</v>
      </c>
      <c r="S15" s="17">
        <v>0</v>
      </c>
      <c r="T15" s="16" t="s">
        <v>4259</v>
      </c>
      <c r="U15" s="20">
        <v>1.2091050000000001</v>
      </c>
      <c r="V15" s="16" t="s">
        <v>5673</v>
      </c>
      <c r="W15" s="17">
        <v>0</v>
      </c>
      <c r="X15" s="16" t="s">
        <v>4261</v>
      </c>
      <c r="Y15" s="20">
        <v>1.247544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44</v>
      </c>
      <c r="H16" s="16" t="s">
        <v>4253</v>
      </c>
      <c r="I16" s="20">
        <v>1</v>
      </c>
      <c r="J16" s="16" t="s">
        <v>5670</v>
      </c>
      <c r="K16" s="17">
        <v>55</v>
      </c>
      <c r="L16" s="16" t="s">
        <v>4255</v>
      </c>
      <c r="M16" s="20">
        <v>0.9774699</v>
      </c>
      <c r="N16" s="16" t="s">
        <v>5671</v>
      </c>
      <c r="O16" s="17">
        <v>55</v>
      </c>
      <c r="P16" s="16" t="s">
        <v>4257</v>
      </c>
      <c r="Q16" s="20">
        <v>1.11528</v>
      </c>
      <c r="R16" s="16" t="s">
        <v>5672</v>
      </c>
      <c r="S16" s="17">
        <v>55</v>
      </c>
      <c r="T16" s="16" t="s">
        <v>4259</v>
      </c>
      <c r="U16" s="20">
        <v>1.2091050000000001</v>
      </c>
      <c r="V16" s="16" t="s">
        <v>5673</v>
      </c>
      <c r="W16" s="17">
        <v>68</v>
      </c>
      <c r="X16" s="16" t="s">
        <v>4261</v>
      </c>
      <c r="Y16" s="20">
        <v>1.247544</v>
      </c>
      <c r="Z16" s="16" t="s">
        <v>5791</v>
      </c>
      <c r="AA16" s="17">
        <f>SUM(PRODUCT(A3L409C2,A3L409C3))/A3L409C1</f>
        <v>44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15872</v>
      </c>
      <c r="H17" s="16" t="s">
        <v>4253</v>
      </c>
      <c r="I17" s="20">
        <v>1</v>
      </c>
      <c r="J17" s="16" t="s">
        <v>5670</v>
      </c>
      <c r="K17" s="17">
        <v>13222</v>
      </c>
      <c r="L17" s="16" t="s">
        <v>4255</v>
      </c>
      <c r="M17" s="20">
        <v>0.9774699</v>
      </c>
      <c r="N17" s="16" t="s">
        <v>5671</v>
      </c>
      <c r="O17" s="17">
        <v>12234</v>
      </c>
      <c r="P17" s="16" t="s">
        <v>4257</v>
      </c>
      <c r="Q17" s="20">
        <v>1.11528</v>
      </c>
      <c r="R17" s="16" t="s">
        <v>5672</v>
      </c>
      <c r="S17" s="17">
        <v>12266</v>
      </c>
      <c r="T17" s="16" t="s">
        <v>4259</v>
      </c>
      <c r="U17" s="20">
        <v>1.2091050000000001</v>
      </c>
      <c r="V17" s="16" t="s">
        <v>5673</v>
      </c>
      <c r="W17" s="17">
        <v>11616</v>
      </c>
      <c r="X17" s="16" t="s">
        <v>4261</v>
      </c>
      <c r="Y17" s="20">
        <v>1.247544</v>
      </c>
      <c r="Z17" s="16" t="s">
        <v>5792</v>
      </c>
      <c r="AA17" s="17">
        <f>SUM(PRODUCT(A3L410C2,A3L410C3))/A3L410C1</f>
        <v>15872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670</v>
      </c>
      <c r="H18" s="16" t="s">
        <v>4253</v>
      </c>
      <c r="I18" s="20">
        <v>1</v>
      </c>
      <c r="J18" s="16" t="s">
        <v>5670</v>
      </c>
      <c r="K18" s="17">
        <v>789</v>
      </c>
      <c r="L18" s="16" t="s">
        <v>4255</v>
      </c>
      <c r="M18" s="20">
        <v>0.9774699</v>
      </c>
      <c r="N18" s="16" t="s">
        <v>5671</v>
      </c>
      <c r="O18" s="17">
        <v>793</v>
      </c>
      <c r="P18" s="16" t="s">
        <v>4257</v>
      </c>
      <c r="Q18" s="20">
        <v>1.11528</v>
      </c>
      <c r="R18" s="16" t="s">
        <v>5672</v>
      </c>
      <c r="S18" s="17">
        <v>795</v>
      </c>
      <c r="T18" s="16" t="s">
        <v>4259</v>
      </c>
      <c r="U18" s="20">
        <v>1.2091050000000001</v>
      </c>
      <c r="V18" s="16" t="s">
        <v>5673</v>
      </c>
      <c r="W18" s="17">
        <v>937</v>
      </c>
      <c r="X18" s="16" t="s">
        <v>4261</v>
      </c>
      <c r="Y18" s="20">
        <v>1.247544</v>
      </c>
      <c r="Z18" s="16" t="s">
        <v>5793</v>
      </c>
      <c r="AA18" s="17">
        <f>SUM(PRODUCT(A3L411C2,A3L411C3))/A3L411C1</f>
        <v>670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3098</v>
      </c>
      <c r="H19" s="16" t="s">
        <v>4253</v>
      </c>
      <c r="I19" s="20">
        <v>1</v>
      </c>
      <c r="J19" s="16" t="s">
        <v>5670</v>
      </c>
      <c r="K19" s="17">
        <v>3439</v>
      </c>
      <c r="L19" s="16" t="s">
        <v>4255</v>
      </c>
      <c r="M19" s="20">
        <v>0.9774699</v>
      </c>
      <c r="N19" s="16" t="s">
        <v>5671</v>
      </c>
      <c r="O19" s="17">
        <v>3468</v>
      </c>
      <c r="P19" s="16" t="s">
        <v>4257</v>
      </c>
      <c r="Q19" s="20">
        <v>1.11528</v>
      </c>
      <c r="R19" s="16" t="s">
        <v>5672</v>
      </c>
      <c r="S19" s="17">
        <v>3492</v>
      </c>
      <c r="T19" s="16" t="s">
        <v>4259</v>
      </c>
      <c r="U19" s="20">
        <v>1.2091050000000001</v>
      </c>
      <c r="V19" s="16" t="s">
        <v>5673</v>
      </c>
      <c r="W19" s="17">
        <v>3866</v>
      </c>
      <c r="X19" s="16" t="s">
        <v>4261</v>
      </c>
      <c r="Y19" s="20">
        <v>1.247544</v>
      </c>
      <c r="Z19" s="16" t="s">
        <v>5794</v>
      </c>
      <c r="AA19" s="17">
        <f>SUM(PRODUCT(A3L412C2,A3L412C3))/A3L412C1</f>
        <v>3098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4453</v>
      </c>
      <c r="H20" s="16" t="s">
        <v>4253</v>
      </c>
      <c r="I20" s="20">
        <v>1</v>
      </c>
      <c r="J20" s="16" t="s">
        <v>5670</v>
      </c>
      <c r="K20" s="17">
        <v>5106</v>
      </c>
      <c r="L20" s="16" t="s">
        <v>4255</v>
      </c>
      <c r="M20" s="20">
        <v>0.9774699</v>
      </c>
      <c r="N20" s="16" t="s">
        <v>5671</v>
      </c>
      <c r="O20" s="17">
        <v>5190</v>
      </c>
      <c r="P20" s="16" t="s">
        <v>4257</v>
      </c>
      <c r="Q20" s="20">
        <v>1.11528</v>
      </c>
      <c r="R20" s="16" t="s">
        <v>5672</v>
      </c>
      <c r="S20" s="17">
        <v>5796</v>
      </c>
      <c r="T20" s="16" t="s">
        <v>4259</v>
      </c>
      <c r="U20" s="20">
        <v>1.2091050000000001</v>
      </c>
      <c r="V20" s="16" t="s">
        <v>5673</v>
      </c>
      <c r="W20" s="17">
        <v>7466</v>
      </c>
      <c r="X20" s="16" t="s">
        <v>4261</v>
      </c>
      <c r="Y20" s="20">
        <v>1.247544</v>
      </c>
      <c r="Z20" s="16" t="s">
        <v>5795</v>
      </c>
      <c r="AA20" s="17">
        <f>SUM(PRODUCT(A3L413C2,A3L413C3))/A3L413C1</f>
        <v>4453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9371</v>
      </c>
      <c r="H21" s="16" t="s">
        <v>4253</v>
      </c>
      <c r="I21" s="20">
        <v>1</v>
      </c>
      <c r="J21" s="16" t="s">
        <v>5670</v>
      </c>
      <c r="K21" s="17">
        <v>9281</v>
      </c>
      <c r="L21" s="16" t="s">
        <v>4255</v>
      </c>
      <c r="M21" s="20">
        <v>0.9774699</v>
      </c>
      <c r="N21" s="16" t="s">
        <v>5671</v>
      </c>
      <c r="O21" s="17">
        <v>9095</v>
      </c>
      <c r="P21" s="16" t="s">
        <v>4257</v>
      </c>
      <c r="Q21" s="20">
        <v>1.11528</v>
      </c>
      <c r="R21" s="16" t="s">
        <v>5672</v>
      </c>
      <c r="S21" s="17">
        <v>9142</v>
      </c>
      <c r="T21" s="16" t="s">
        <v>4259</v>
      </c>
      <c r="U21" s="20">
        <v>1.2091050000000001</v>
      </c>
      <c r="V21" s="16" t="s">
        <v>5673</v>
      </c>
      <c r="W21" s="17">
        <v>10787</v>
      </c>
      <c r="X21" s="16" t="s">
        <v>4261</v>
      </c>
      <c r="Y21" s="20">
        <v>1.247544</v>
      </c>
      <c r="Z21" s="16" t="s">
        <v>5796</v>
      </c>
      <c r="AA21" s="17">
        <f>SUM(PRODUCT(A3L414C2,A3L414C3))/A3L414C1</f>
        <v>9371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371</v>
      </c>
      <c r="H22" s="16" t="s">
        <v>4253</v>
      </c>
      <c r="I22" s="20">
        <v>1</v>
      </c>
      <c r="J22" s="16" t="s">
        <v>5670</v>
      </c>
      <c r="K22" s="17">
        <v>463</v>
      </c>
      <c r="L22" s="16" t="s">
        <v>4255</v>
      </c>
      <c r="M22" s="20">
        <v>0.9774699</v>
      </c>
      <c r="N22" s="16" t="s">
        <v>5671</v>
      </c>
      <c r="O22" s="17">
        <v>463</v>
      </c>
      <c r="P22" s="16" t="s">
        <v>4257</v>
      </c>
      <c r="Q22" s="20">
        <v>1.11528</v>
      </c>
      <c r="R22" s="16" t="s">
        <v>5672</v>
      </c>
      <c r="S22" s="17">
        <v>463</v>
      </c>
      <c r="T22" s="16" t="s">
        <v>4259</v>
      </c>
      <c r="U22" s="20">
        <v>1.2091050000000001</v>
      </c>
      <c r="V22" s="16" t="s">
        <v>5673</v>
      </c>
      <c r="W22" s="17">
        <v>580</v>
      </c>
      <c r="X22" s="16" t="s">
        <v>4261</v>
      </c>
      <c r="Y22" s="20">
        <v>1.247544</v>
      </c>
      <c r="Z22" s="16" t="s">
        <v>5797</v>
      </c>
      <c r="AA22" s="17">
        <f>SUM(PRODUCT(A3L415C2,A3L415C3))/A3L415C1</f>
        <v>371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0</v>
      </c>
      <c r="L23" s="16" t="s">
        <v>4255</v>
      </c>
      <c r="M23" s="20">
        <v>0.9774699</v>
      </c>
      <c r="N23" s="16" t="s">
        <v>5671</v>
      </c>
      <c r="O23" s="17">
        <v>0</v>
      </c>
      <c r="P23" s="16" t="s">
        <v>4257</v>
      </c>
      <c r="Q23" s="20">
        <v>1.11528</v>
      </c>
      <c r="R23" s="16" t="s">
        <v>5672</v>
      </c>
      <c r="S23" s="17">
        <v>0</v>
      </c>
      <c r="T23" s="16" t="s">
        <v>4259</v>
      </c>
      <c r="U23" s="20">
        <v>1.2091050000000001</v>
      </c>
      <c r="V23" s="16" t="s">
        <v>5673</v>
      </c>
      <c r="W23" s="17">
        <v>0</v>
      </c>
      <c r="X23" s="16" t="s">
        <v>4261</v>
      </c>
      <c r="Y23" s="20">
        <v>1.247544</v>
      </c>
      <c r="Z23" s="16" t="s">
        <v>5798</v>
      </c>
      <c r="AA23" s="17">
        <f>SUM(PRODUCT(A3L416C2,A3L416C3))/A3L416C1</f>
        <v>0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178</v>
      </c>
      <c r="H24" s="16" t="s">
        <v>4253</v>
      </c>
      <c r="I24" s="20">
        <v>1</v>
      </c>
      <c r="J24" s="16" t="s">
        <v>5670</v>
      </c>
      <c r="K24" s="17">
        <v>222</v>
      </c>
      <c r="L24" s="16" t="s">
        <v>4255</v>
      </c>
      <c r="M24" s="20">
        <v>0.9774699</v>
      </c>
      <c r="N24" s="16" t="s">
        <v>5671</v>
      </c>
      <c r="O24" s="17">
        <v>222</v>
      </c>
      <c r="P24" s="16" t="s">
        <v>4257</v>
      </c>
      <c r="Q24" s="20">
        <v>1.11528</v>
      </c>
      <c r="R24" s="16" t="s">
        <v>5672</v>
      </c>
      <c r="S24" s="17">
        <v>222</v>
      </c>
      <c r="T24" s="16" t="s">
        <v>4259</v>
      </c>
      <c r="U24" s="20">
        <v>1.2091050000000001</v>
      </c>
      <c r="V24" s="16" t="s">
        <v>5673</v>
      </c>
      <c r="W24" s="17">
        <v>278</v>
      </c>
      <c r="X24" s="16" t="s">
        <v>4261</v>
      </c>
      <c r="Y24" s="20">
        <v>1.247544</v>
      </c>
      <c r="Z24" s="16" t="s">
        <v>5799</v>
      </c>
      <c r="AA24" s="17">
        <f>SUM(PRODUCT(A3L417C2,A3L417C3))/A3L417C1</f>
        <v>178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25</v>
      </c>
      <c r="H25" s="16" t="s">
        <v>4253</v>
      </c>
      <c r="I25" s="20">
        <v>1</v>
      </c>
      <c r="J25" s="16" t="s">
        <v>5670</v>
      </c>
      <c r="K25" s="17">
        <v>14</v>
      </c>
      <c r="L25" s="16" t="s">
        <v>4255</v>
      </c>
      <c r="M25" s="20">
        <v>0.9774699</v>
      </c>
      <c r="N25" s="16" t="s">
        <v>5671</v>
      </c>
      <c r="O25" s="17">
        <v>0</v>
      </c>
      <c r="P25" s="16" t="s">
        <v>4257</v>
      </c>
      <c r="Q25" s="20">
        <v>1.11528</v>
      </c>
      <c r="R25" s="16" t="s">
        <v>5672</v>
      </c>
      <c r="S25" s="17">
        <v>0</v>
      </c>
      <c r="T25" s="16" t="s">
        <v>4259</v>
      </c>
      <c r="U25" s="20">
        <v>1.2091050000000001</v>
      </c>
      <c r="V25" s="16" t="s">
        <v>5673</v>
      </c>
      <c r="W25" s="17">
        <v>0</v>
      </c>
      <c r="X25" s="16" t="s">
        <v>4261</v>
      </c>
      <c r="Y25" s="20">
        <v>1.247544</v>
      </c>
      <c r="Z25" s="16" t="s">
        <v>5800</v>
      </c>
      <c r="AA25" s="17">
        <f>SUM(PRODUCT(A3L418C2,A3L418C3))/A3L418C1</f>
        <v>25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1222</v>
      </c>
      <c r="H26" s="16" t="s">
        <v>4253</v>
      </c>
      <c r="I26" s="20">
        <v>1</v>
      </c>
      <c r="J26" s="16" t="s">
        <v>5670</v>
      </c>
      <c r="K26" s="17">
        <v>791</v>
      </c>
      <c r="L26" s="16" t="s">
        <v>4255</v>
      </c>
      <c r="M26" s="20">
        <v>0.9774699</v>
      </c>
      <c r="N26" s="16" t="s">
        <v>5671</v>
      </c>
      <c r="O26" s="17">
        <v>577</v>
      </c>
      <c r="P26" s="16" t="s">
        <v>4257</v>
      </c>
      <c r="Q26" s="20">
        <v>1.11528</v>
      </c>
      <c r="R26" s="16" t="s">
        <v>5672</v>
      </c>
      <c r="S26" s="17">
        <v>664</v>
      </c>
      <c r="T26" s="16" t="s">
        <v>4259</v>
      </c>
      <c r="U26" s="20">
        <v>1.2091050000000001</v>
      </c>
      <c r="V26" s="16" t="s">
        <v>5673</v>
      </c>
      <c r="W26" s="17">
        <v>872</v>
      </c>
      <c r="X26" s="16" t="s">
        <v>4261</v>
      </c>
      <c r="Y26" s="20">
        <v>1.247544</v>
      </c>
      <c r="Z26" s="16" t="s">
        <v>5801</v>
      </c>
      <c r="AA26" s="17">
        <f>SUM(PRODUCT(A3L419C2,A3L419C3))/A3L419C1</f>
        <v>1222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7772</v>
      </c>
      <c r="H27" s="16" t="s">
        <v>4253</v>
      </c>
      <c r="I27" s="20">
        <v>1</v>
      </c>
      <c r="J27" s="16" t="s">
        <v>5670</v>
      </c>
      <c r="K27" s="17">
        <v>8252</v>
      </c>
      <c r="L27" s="16" t="s">
        <v>4255</v>
      </c>
      <c r="M27" s="20">
        <v>0.9774699</v>
      </c>
      <c r="N27" s="16" t="s">
        <v>5671</v>
      </c>
      <c r="O27" s="17">
        <v>7636</v>
      </c>
      <c r="P27" s="16" t="s">
        <v>4257</v>
      </c>
      <c r="Q27" s="20">
        <v>1.11528</v>
      </c>
      <c r="R27" s="16" t="s">
        <v>5672</v>
      </c>
      <c r="S27" s="17">
        <v>7416</v>
      </c>
      <c r="T27" s="16" t="s">
        <v>4259</v>
      </c>
      <c r="U27" s="20">
        <v>1.2091050000000001</v>
      </c>
      <c r="V27" s="16" t="s">
        <v>5673</v>
      </c>
      <c r="W27" s="17">
        <v>7631</v>
      </c>
      <c r="X27" s="16" t="s">
        <v>4261</v>
      </c>
      <c r="Y27" s="20">
        <v>1.247544</v>
      </c>
      <c r="Z27" s="16" t="s">
        <v>5802</v>
      </c>
      <c r="AA27" s="17">
        <f>SUM(PRODUCT(A3L420C2,A3L420C3))/A3L420C1</f>
        <v>7772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280</v>
      </c>
      <c r="H28" s="16" t="s">
        <v>4253</v>
      </c>
      <c r="I28" s="20">
        <v>1</v>
      </c>
      <c r="J28" s="16" t="s">
        <v>5670</v>
      </c>
      <c r="K28" s="17">
        <v>374</v>
      </c>
      <c r="L28" s="16" t="s">
        <v>4255</v>
      </c>
      <c r="M28" s="20">
        <v>0.9774699</v>
      </c>
      <c r="N28" s="16" t="s">
        <v>5671</v>
      </c>
      <c r="O28" s="17">
        <v>390</v>
      </c>
      <c r="P28" s="16" t="s">
        <v>4257</v>
      </c>
      <c r="Q28" s="20">
        <v>1.11528</v>
      </c>
      <c r="R28" s="16" t="s">
        <v>5672</v>
      </c>
      <c r="S28" s="17">
        <v>390</v>
      </c>
      <c r="T28" s="16" t="s">
        <v>4259</v>
      </c>
      <c r="U28" s="20">
        <v>1.2091050000000001</v>
      </c>
      <c r="V28" s="16" t="s">
        <v>5673</v>
      </c>
      <c r="W28" s="17">
        <v>468</v>
      </c>
      <c r="X28" s="16" t="s">
        <v>4261</v>
      </c>
      <c r="Y28" s="20">
        <v>1.247544</v>
      </c>
      <c r="Z28" s="16" t="s">
        <v>5803</v>
      </c>
      <c r="AA28" s="17">
        <f>SUM(PRODUCT(A3L421C2,A3L421C3))/A3L421C1</f>
        <v>280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165</v>
      </c>
      <c r="H29" s="16" t="s">
        <v>4253</v>
      </c>
      <c r="I29" s="20">
        <v>1</v>
      </c>
      <c r="J29" s="16" t="s">
        <v>5670</v>
      </c>
      <c r="K29" s="17">
        <v>206</v>
      </c>
      <c r="L29" s="16" t="s">
        <v>4255</v>
      </c>
      <c r="M29" s="20">
        <v>0.9774699</v>
      </c>
      <c r="N29" s="16" t="s">
        <v>5671</v>
      </c>
      <c r="O29" s="17">
        <v>206</v>
      </c>
      <c r="P29" s="16" t="s">
        <v>4257</v>
      </c>
      <c r="Q29" s="20">
        <v>1.11528</v>
      </c>
      <c r="R29" s="16" t="s">
        <v>5672</v>
      </c>
      <c r="S29" s="17">
        <v>206</v>
      </c>
      <c r="T29" s="16" t="s">
        <v>4259</v>
      </c>
      <c r="U29" s="20">
        <v>1.2091050000000001</v>
      </c>
      <c r="V29" s="16" t="s">
        <v>5673</v>
      </c>
      <c r="W29" s="17">
        <v>256</v>
      </c>
      <c r="X29" s="16" t="s">
        <v>4261</v>
      </c>
      <c r="Y29" s="20">
        <v>1.247544</v>
      </c>
      <c r="Z29" s="16" t="s">
        <v>5804</v>
      </c>
      <c r="AA29" s="17">
        <f>SUM(PRODUCT(A3L422C2,A3L422C3))/A3L422C1</f>
        <v>165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37</v>
      </c>
      <c r="H30" s="16" t="s">
        <v>4253</v>
      </c>
      <c r="I30" s="20">
        <v>1</v>
      </c>
      <c r="J30" s="16" t="s">
        <v>5670</v>
      </c>
      <c r="K30" s="17">
        <v>43</v>
      </c>
      <c r="L30" s="16" t="s">
        <v>4255</v>
      </c>
      <c r="M30" s="20">
        <v>0.9774699</v>
      </c>
      <c r="N30" s="16" t="s">
        <v>5671</v>
      </c>
      <c r="O30" s="17">
        <v>43</v>
      </c>
      <c r="P30" s="16" t="s">
        <v>4257</v>
      </c>
      <c r="Q30" s="20">
        <v>1.11528</v>
      </c>
      <c r="R30" s="16" t="s">
        <v>5672</v>
      </c>
      <c r="S30" s="17">
        <v>43</v>
      </c>
      <c r="T30" s="16" t="s">
        <v>4259</v>
      </c>
      <c r="U30" s="20">
        <v>1.2091050000000001</v>
      </c>
      <c r="V30" s="16" t="s">
        <v>5673</v>
      </c>
      <c r="W30" s="17">
        <v>52</v>
      </c>
      <c r="X30" s="16" t="s">
        <v>4261</v>
      </c>
      <c r="Y30" s="20">
        <v>1.247544</v>
      </c>
      <c r="Z30" s="16" t="s">
        <v>5805</v>
      </c>
      <c r="AA30" s="17">
        <f>SUM(PRODUCT(A3L423C2,A3L423C3))/A3L423C1</f>
        <v>37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2594</v>
      </c>
      <c r="H31" s="16" t="s">
        <v>4253</v>
      </c>
      <c r="I31" s="20">
        <v>1</v>
      </c>
      <c r="J31" s="16" t="s">
        <v>5670</v>
      </c>
      <c r="K31" s="17">
        <v>2760</v>
      </c>
      <c r="L31" s="16" t="s">
        <v>4255</v>
      </c>
      <c r="M31" s="20">
        <v>0.9774699</v>
      </c>
      <c r="N31" s="16" t="s">
        <v>5671</v>
      </c>
      <c r="O31" s="17">
        <v>2720</v>
      </c>
      <c r="P31" s="16" t="s">
        <v>4257</v>
      </c>
      <c r="Q31" s="20">
        <v>1.11528</v>
      </c>
      <c r="R31" s="16" t="s">
        <v>5672</v>
      </c>
      <c r="S31" s="17">
        <v>2668</v>
      </c>
      <c r="T31" s="16" t="s">
        <v>4259</v>
      </c>
      <c r="U31" s="20">
        <v>1.2091050000000001</v>
      </c>
      <c r="V31" s="16" t="s">
        <v>5673</v>
      </c>
      <c r="W31" s="17">
        <v>2759</v>
      </c>
      <c r="X31" s="16" t="s">
        <v>4261</v>
      </c>
      <c r="Y31" s="20">
        <v>1.247544</v>
      </c>
      <c r="Z31" s="16" t="s">
        <v>5806</v>
      </c>
      <c r="AA31" s="17">
        <f>SUM(PRODUCT(A3L424C2,A3L424C3))/A3L424C1</f>
        <v>2594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0.9774699</v>
      </c>
      <c r="N32" s="16" t="s">
        <v>5671</v>
      </c>
      <c r="O32" s="17">
        <v>0</v>
      </c>
      <c r="P32" s="16" t="s">
        <v>4257</v>
      </c>
      <c r="Q32" s="20">
        <v>1.11528</v>
      </c>
      <c r="R32" s="16" t="s">
        <v>5672</v>
      </c>
      <c r="S32" s="17">
        <v>0</v>
      </c>
      <c r="T32" s="16" t="s">
        <v>4259</v>
      </c>
      <c r="U32" s="20">
        <v>1.2091050000000001</v>
      </c>
      <c r="V32" s="16" t="s">
        <v>5673</v>
      </c>
      <c r="W32" s="17">
        <v>0</v>
      </c>
      <c r="X32" s="16" t="s">
        <v>4261</v>
      </c>
      <c r="Y32" s="20">
        <v>1.247544</v>
      </c>
      <c r="Z32" s="16" t="s">
        <v>5807</v>
      </c>
      <c r="AA32" s="17">
        <f>SUM(PRODUCT(A3L425C2,A3L425C3))/A3L425C1</f>
        <v>0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46152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45017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43092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43618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47636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46152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0.9774699</v>
      </c>
      <c r="N34" s="16" t="s">
        <v>5671</v>
      </c>
      <c r="O34" s="17">
        <v>0</v>
      </c>
      <c r="P34" s="16" t="s">
        <v>4257</v>
      </c>
      <c r="Q34" s="20">
        <v>1.11528</v>
      </c>
      <c r="R34" s="16" t="s">
        <v>5672</v>
      </c>
      <c r="S34" s="17">
        <v>0</v>
      </c>
      <c r="T34" s="16" t="s">
        <v>4259</v>
      </c>
      <c r="U34" s="20">
        <v>1.2091050000000001</v>
      </c>
      <c r="V34" s="16" t="s">
        <v>5673</v>
      </c>
      <c r="W34" s="17">
        <v>0</v>
      </c>
      <c r="X34" s="16" t="s">
        <v>4261</v>
      </c>
      <c r="Y34" s="20">
        <v>1.247544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22</v>
      </c>
      <c r="H35" s="16" t="s">
        <v>4253</v>
      </c>
      <c r="I35" s="20">
        <v>1</v>
      </c>
      <c r="J35" s="16" t="s">
        <v>5670</v>
      </c>
      <c r="K35" s="17">
        <v>24</v>
      </c>
      <c r="L35" s="16" t="s">
        <v>4255</v>
      </c>
      <c r="M35" s="20">
        <v>0.9774699</v>
      </c>
      <c r="N35" s="16" t="s">
        <v>5671</v>
      </c>
      <c r="O35" s="17">
        <v>24</v>
      </c>
      <c r="P35" s="16" t="s">
        <v>4257</v>
      </c>
      <c r="Q35" s="20">
        <v>1.11528</v>
      </c>
      <c r="R35" s="16" t="s">
        <v>5672</v>
      </c>
      <c r="S35" s="17">
        <v>24</v>
      </c>
      <c r="T35" s="16" t="s">
        <v>4259</v>
      </c>
      <c r="U35" s="20">
        <v>1.2091050000000001</v>
      </c>
      <c r="V35" s="16" t="s">
        <v>5673</v>
      </c>
      <c r="W35" s="17">
        <v>31</v>
      </c>
      <c r="X35" s="16" t="s">
        <v>4261</v>
      </c>
      <c r="Y35" s="20">
        <v>1.247544</v>
      </c>
      <c r="Z35" s="16" t="s">
        <v>5815</v>
      </c>
      <c r="AA35" s="17">
        <f>SUM(PRODUCT(A3L428C2,A3L428C3))/A3L428C1</f>
        <v>22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0.9774699</v>
      </c>
      <c r="N36" s="16" t="s">
        <v>5671</v>
      </c>
      <c r="O36" s="17">
        <v>0</v>
      </c>
      <c r="P36" s="16" t="s">
        <v>4257</v>
      </c>
      <c r="Q36" s="20">
        <v>1.11528</v>
      </c>
      <c r="R36" s="16" t="s">
        <v>5672</v>
      </c>
      <c r="S36" s="17">
        <v>0</v>
      </c>
      <c r="T36" s="16" t="s">
        <v>4259</v>
      </c>
      <c r="U36" s="20">
        <v>1.2091050000000001</v>
      </c>
      <c r="V36" s="16" t="s">
        <v>5673</v>
      </c>
      <c r="W36" s="17">
        <v>0</v>
      </c>
      <c r="X36" s="16" t="s">
        <v>4261</v>
      </c>
      <c r="Y36" s="20">
        <v>1.247544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1238</v>
      </c>
      <c r="H37" s="16" t="s">
        <v>4253</v>
      </c>
      <c r="I37" s="20">
        <v>1</v>
      </c>
      <c r="J37" s="16" t="s">
        <v>5670</v>
      </c>
      <c r="K37" s="17">
        <v>1089</v>
      </c>
      <c r="L37" s="16" t="s">
        <v>4255</v>
      </c>
      <c r="M37" s="20">
        <v>0.9774699</v>
      </c>
      <c r="N37" s="16" t="s">
        <v>5671</v>
      </c>
      <c r="O37" s="17">
        <v>1090</v>
      </c>
      <c r="P37" s="16" t="s">
        <v>4257</v>
      </c>
      <c r="Q37" s="20">
        <v>1.11528</v>
      </c>
      <c r="R37" s="16" t="s">
        <v>5672</v>
      </c>
      <c r="S37" s="17">
        <v>1087</v>
      </c>
      <c r="T37" s="16" t="s">
        <v>4259</v>
      </c>
      <c r="U37" s="20">
        <v>1.2091050000000001</v>
      </c>
      <c r="V37" s="16" t="s">
        <v>5673</v>
      </c>
      <c r="W37" s="17">
        <v>1401</v>
      </c>
      <c r="X37" s="16" t="s">
        <v>4261</v>
      </c>
      <c r="Y37" s="20">
        <v>1.247544</v>
      </c>
      <c r="Z37" s="16" t="s">
        <v>5817</v>
      </c>
      <c r="AA37" s="17">
        <f>SUM(PRODUCT(A3L430C2,A3L430C3))/A3L430C1</f>
        <v>1238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0.9774699</v>
      </c>
      <c r="N38" s="16" t="s">
        <v>5671</v>
      </c>
      <c r="O38" s="17">
        <v>0</v>
      </c>
      <c r="P38" s="16" t="s">
        <v>4257</v>
      </c>
      <c r="Q38" s="20">
        <v>1.11528</v>
      </c>
      <c r="R38" s="16" t="s">
        <v>5672</v>
      </c>
      <c r="S38" s="17">
        <v>0</v>
      </c>
      <c r="T38" s="16" t="s">
        <v>4259</v>
      </c>
      <c r="U38" s="20">
        <v>1.2091050000000001</v>
      </c>
      <c r="V38" s="16" t="s">
        <v>5673</v>
      </c>
      <c r="W38" s="17">
        <v>0</v>
      </c>
      <c r="X38" s="16" t="s">
        <v>4261</v>
      </c>
      <c r="Y38" s="20">
        <v>1.247544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348</v>
      </c>
      <c r="H39" s="16" t="s">
        <v>4253</v>
      </c>
      <c r="I39" s="20">
        <v>1</v>
      </c>
      <c r="J39" s="16" t="s">
        <v>5670</v>
      </c>
      <c r="K39" s="17">
        <v>383</v>
      </c>
      <c r="L39" s="16" t="s">
        <v>4255</v>
      </c>
      <c r="M39" s="20">
        <v>0.9774699</v>
      </c>
      <c r="N39" s="16" t="s">
        <v>5671</v>
      </c>
      <c r="O39" s="17">
        <v>383</v>
      </c>
      <c r="P39" s="16" t="s">
        <v>4257</v>
      </c>
      <c r="Q39" s="20">
        <v>1.11528</v>
      </c>
      <c r="R39" s="16" t="s">
        <v>5672</v>
      </c>
      <c r="S39" s="17">
        <v>383</v>
      </c>
      <c r="T39" s="16" t="s">
        <v>4259</v>
      </c>
      <c r="U39" s="20">
        <v>1.2091050000000001</v>
      </c>
      <c r="V39" s="16" t="s">
        <v>5673</v>
      </c>
      <c r="W39" s="17">
        <v>492</v>
      </c>
      <c r="X39" s="16" t="s">
        <v>4261</v>
      </c>
      <c r="Y39" s="20">
        <v>1.247544</v>
      </c>
      <c r="Z39" s="16" t="s">
        <v>5819</v>
      </c>
      <c r="AA39" s="17">
        <f>SUM(PRODUCT(A3L432C2,A3L432C3))/A3L432C1</f>
        <v>348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1084</v>
      </c>
      <c r="H40" s="16" t="s">
        <v>4253</v>
      </c>
      <c r="I40" s="20">
        <v>1</v>
      </c>
      <c r="J40" s="16" t="s">
        <v>5670</v>
      </c>
      <c r="K40" s="17">
        <v>827</v>
      </c>
      <c r="L40" s="16" t="s">
        <v>4255</v>
      </c>
      <c r="M40" s="20">
        <v>0.9774699</v>
      </c>
      <c r="N40" s="16" t="s">
        <v>5671</v>
      </c>
      <c r="O40" s="17">
        <v>774</v>
      </c>
      <c r="P40" s="16" t="s">
        <v>4257</v>
      </c>
      <c r="Q40" s="20">
        <v>1.11528</v>
      </c>
      <c r="R40" s="16" t="s">
        <v>5672</v>
      </c>
      <c r="S40" s="17">
        <v>807</v>
      </c>
      <c r="T40" s="16" t="s">
        <v>4259</v>
      </c>
      <c r="U40" s="20">
        <v>1.2091050000000001</v>
      </c>
      <c r="V40" s="16" t="s">
        <v>5673</v>
      </c>
      <c r="W40" s="17">
        <v>992</v>
      </c>
      <c r="X40" s="16" t="s">
        <v>4261</v>
      </c>
      <c r="Y40" s="20">
        <v>1.247544</v>
      </c>
      <c r="Z40" s="16" t="s">
        <v>5820</v>
      </c>
      <c r="AA40" s="17">
        <f>SUM(PRODUCT(A3L433C2,A3L433C3))/A3L433C1</f>
        <v>1084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17267</v>
      </c>
      <c r="H41" s="16" t="s">
        <v>4253</v>
      </c>
      <c r="I41" s="20">
        <v>1</v>
      </c>
      <c r="J41" s="16" t="s">
        <v>5670</v>
      </c>
      <c r="K41" s="17">
        <v>17244</v>
      </c>
      <c r="L41" s="16" t="s">
        <v>4255</v>
      </c>
      <c r="M41" s="20">
        <v>0.9774699</v>
      </c>
      <c r="N41" s="16" t="s">
        <v>5671</v>
      </c>
      <c r="O41" s="17">
        <v>16677</v>
      </c>
      <c r="P41" s="16" t="s">
        <v>4257</v>
      </c>
      <c r="Q41" s="20">
        <v>1.11528</v>
      </c>
      <c r="R41" s="16" t="s">
        <v>5672</v>
      </c>
      <c r="S41" s="17">
        <v>17859</v>
      </c>
      <c r="T41" s="16" t="s">
        <v>4259</v>
      </c>
      <c r="U41" s="20">
        <v>1.2091050000000001</v>
      </c>
      <c r="V41" s="16" t="s">
        <v>5673</v>
      </c>
      <c r="W41" s="17">
        <v>9643</v>
      </c>
      <c r="X41" s="16" t="s">
        <v>4261</v>
      </c>
      <c r="Y41" s="20">
        <v>1.247544</v>
      </c>
      <c r="Z41" s="16" t="s">
        <v>5821</v>
      </c>
      <c r="AA41" s="17">
        <f>SUM(PRODUCT(A3L434C2,A3L434C3))/A3L434C1</f>
        <v>17267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0.9774699</v>
      </c>
      <c r="N42" s="16" t="s">
        <v>5671</v>
      </c>
      <c r="O42" s="17">
        <v>0</v>
      </c>
      <c r="P42" s="16" t="s">
        <v>4257</v>
      </c>
      <c r="Q42" s="20">
        <v>1.11528</v>
      </c>
      <c r="R42" s="16" t="s">
        <v>5672</v>
      </c>
      <c r="S42" s="17">
        <v>0</v>
      </c>
      <c r="T42" s="16" t="s">
        <v>4259</v>
      </c>
      <c r="U42" s="20">
        <v>1.2091050000000001</v>
      </c>
      <c r="V42" s="16" t="s">
        <v>5673</v>
      </c>
      <c r="W42" s="17">
        <v>0</v>
      </c>
      <c r="X42" s="16" t="s">
        <v>4261</v>
      </c>
      <c r="Y42" s="20">
        <v>1.247544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401</v>
      </c>
      <c r="H43" s="16" t="s">
        <v>4253</v>
      </c>
      <c r="I43" s="20">
        <v>1</v>
      </c>
      <c r="J43" s="16" t="s">
        <v>5670</v>
      </c>
      <c r="K43" s="17">
        <v>258</v>
      </c>
      <c r="L43" s="16" t="s">
        <v>4255</v>
      </c>
      <c r="M43" s="20">
        <v>0.9774699</v>
      </c>
      <c r="N43" s="16" t="s">
        <v>5671</v>
      </c>
      <c r="O43" s="17">
        <v>216</v>
      </c>
      <c r="P43" s="16" t="s">
        <v>4257</v>
      </c>
      <c r="Q43" s="20">
        <v>1.11528</v>
      </c>
      <c r="R43" s="16" t="s">
        <v>5672</v>
      </c>
      <c r="S43" s="17">
        <v>169</v>
      </c>
      <c r="T43" s="16" t="s">
        <v>4259</v>
      </c>
      <c r="U43" s="20">
        <v>1.2091050000000001</v>
      </c>
      <c r="V43" s="16" t="s">
        <v>5673</v>
      </c>
      <c r="W43" s="17">
        <v>69</v>
      </c>
      <c r="X43" s="16" t="s">
        <v>4261</v>
      </c>
      <c r="Y43" s="20">
        <v>1.247544</v>
      </c>
      <c r="Z43" s="16" t="s">
        <v>5823</v>
      </c>
      <c r="AA43" s="17">
        <f>SUM(PRODUCT(A3L436C2,A3L436C3))/A3L436C1</f>
        <v>401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61606</v>
      </c>
      <c r="H44" s="16" t="s">
        <v>4253</v>
      </c>
      <c r="I44" s="20">
        <v>1</v>
      </c>
      <c r="J44" s="16" t="s">
        <v>5670</v>
      </c>
      <c r="K44" s="17">
        <v>60612</v>
      </c>
      <c r="L44" s="16" t="s">
        <v>4255</v>
      </c>
      <c r="M44" s="20">
        <v>0.9774699</v>
      </c>
      <c r="N44" s="16" t="s">
        <v>5671</v>
      </c>
      <c r="O44" s="17">
        <v>59743</v>
      </c>
      <c r="P44" s="16" t="s">
        <v>4257</v>
      </c>
      <c r="Q44" s="20">
        <v>1.11528</v>
      </c>
      <c r="R44" s="16" t="s">
        <v>5672</v>
      </c>
      <c r="S44" s="17">
        <v>58305</v>
      </c>
      <c r="T44" s="16" t="s">
        <v>4259</v>
      </c>
      <c r="U44" s="20">
        <v>1.2091050000000001</v>
      </c>
      <c r="V44" s="16" t="s">
        <v>5673</v>
      </c>
      <c r="W44" s="17">
        <v>55266</v>
      </c>
      <c r="X44" s="16" t="s">
        <v>4261</v>
      </c>
      <c r="Y44" s="20">
        <v>1.247544</v>
      </c>
      <c r="Z44" s="16" t="s">
        <v>5824</v>
      </c>
      <c r="AA44" s="17">
        <f>SUM(PRODUCT(A3L437C2,A3L437C3))/A3L437C1</f>
        <v>61606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1</v>
      </c>
      <c r="J45" s="16" t="s">
        <v>5670</v>
      </c>
      <c r="K45" s="17">
        <v>0</v>
      </c>
      <c r="L45" s="16" t="s">
        <v>4255</v>
      </c>
      <c r="M45" s="20">
        <v>0.9774699</v>
      </c>
      <c r="N45" s="16" t="s">
        <v>5671</v>
      </c>
      <c r="O45" s="17">
        <v>0</v>
      </c>
      <c r="P45" s="16" t="s">
        <v>4257</v>
      </c>
      <c r="Q45" s="20">
        <v>1.11528</v>
      </c>
      <c r="R45" s="16" t="s">
        <v>5672</v>
      </c>
      <c r="S45" s="17">
        <v>0</v>
      </c>
      <c r="T45" s="16" t="s">
        <v>4259</v>
      </c>
      <c r="U45" s="20">
        <v>1.2091050000000001</v>
      </c>
      <c r="V45" s="16" t="s">
        <v>5673</v>
      </c>
      <c r="W45" s="17">
        <v>0</v>
      </c>
      <c r="X45" s="16" t="s">
        <v>4261</v>
      </c>
      <c r="Y45" s="20">
        <v>1.247544</v>
      </c>
      <c r="Z45" s="16" t="s">
        <v>5825</v>
      </c>
      <c r="AA45" s="17">
        <f>SUM(PRODUCT(A3L438C2,A3L438C3))/A3L438C1</f>
        <v>0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1</v>
      </c>
      <c r="J46" s="16" t="s">
        <v>5670</v>
      </c>
      <c r="K46" s="17">
        <v>0</v>
      </c>
      <c r="L46" s="16" t="s">
        <v>4255</v>
      </c>
      <c r="M46" s="20">
        <v>0.9774699</v>
      </c>
      <c r="N46" s="16" t="s">
        <v>5671</v>
      </c>
      <c r="O46" s="17">
        <v>0</v>
      </c>
      <c r="P46" s="16" t="s">
        <v>4257</v>
      </c>
      <c r="Q46" s="20">
        <v>1.11528</v>
      </c>
      <c r="R46" s="16" t="s">
        <v>5672</v>
      </c>
      <c r="S46" s="17">
        <v>0</v>
      </c>
      <c r="T46" s="16" t="s">
        <v>4259</v>
      </c>
      <c r="U46" s="20">
        <v>1.2091050000000001</v>
      </c>
      <c r="V46" s="16" t="s">
        <v>5673</v>
      </c>
      <c r="W46" s="17">
        <v>0</v>
      </c>
      <c r="X46" s="16" t="s">
        <v>4261</v>
      </c>
      <c r="Y46" s="20">
        <v>1.247544</v>
      </c>
      <c r="Z46" s="16" t="s">
        <v>5826</v>
      </c>
      <c r="AA46" s="17">
        <f>SUM(PRODUCT(A3L439C2,A3L439C3))/A3L439C1</f>
        <v>0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932</v>
      </c>
      <c r="H47" s="16" t="s">
        <v>4253</v>
      </c>
      <c r="I47" s="20">
        <v>1</v>
      </c>
      <c r="J47" s="16" t="s">
        <v>5670</v>
      </c>
      <c r="K47" s="17">
        <v>930</v>
      </c>
      <c r="L47" s="16" t="s">
        <v>4255</v>
      </c>
      <c r="M47" s="20">
        <v>0.9774699</v>
      </c>
      <c r="N47" s="16" t="s">
        <v>5671</v>
      </c>
      <c r="O47" s="17">
        <v>921</v>
      </c>
      <c r="P47" s="16" t="s">
        <v>4257</v>
      </c>
      <c r="Q47" s="20">
        <v>1.11528</v>
      </c>
      <c r="R47" s="16" t="s">
        <v>5672</v>
      </c>
      <c r="S47" s="17">
        <v>906</v>
      </c>
      <c r="T47" s="16" t="s">
        <v>4259</v>
      </c>
      <c r="U47" s="20">
        <v>1.2091050000000001</v>
      </c>
      <c r="V47" s="16" t="s">
        <v>5673</v>
      </c>
      <c r="W47" s="17">
        <v>1748</v>
      </c>
      <c r="X47" s="16" t="s">
        <v>4261</v>
      </c>
      <c r="Y47" s="20">
        <v>1.247544</v>
      </c>
      <c r="Z47" s="16" t="s">
        <v>5827</v>
      </c>
      <c r="AA47" s="17">
        <f>SUM(PRODUCT(A3L440C2,A3L440C3))/A3L440C1</f>
        <v>932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13479</v>
      </c>
      <c r="H48" s="16" t="s">
        <v>4253</v>
      </c>
      <c r="I48" s="20">
        <v>1</v>
      </c>
      <c r="J48" s="16" t="s">
        <v>5670</v>
      </c>
      <c r="K48" s="17">
        <v>12797</v>
      </c>
      <c r="L48" s="16" t="s">
        <v>4255</v>
      </c>
      <c r="M48" s="20">
        <v>0.9774699</v>
      </c>
      <c r="N48" s="16" t="s">
        <v>5671</v>
      </c>
      <c r="O48" s="17">
        <v>12049</v>
      </c>
      <c r="P48" s="16" t="s">
        <v>4257</v>
      </c>
      <c r="Q48" s="20">
        <v>1.11528</v>
      </c>
      <c r="R48" s="16" t="s">
        <v>5672</v>
      </c>
      <c r="S48" s="17">
        <v>11119</v>
      </c>
      <c r="T48" s="16" t="s">
        <v>4259</v>
      </c>
      <c r="U48" s="20">
        <v>1.2091050000000001</v>
      </c>
      <c r="V48" s="16" t="s">
        <v>5673</v>
      </c>
      <c r="W48" s="17">
        <v>10559</v>
      </c>
      <c r="X48" s="16" t="s">
        <v>4261</v>
      </c>
      <c r="Y48" s="20">
        <v>1.247544</v>
      </c>
      <c r="Z48" s="16" t="s">
        <v>5828</v>
      </c>
      <c r="AA48" s="17">
        <f>SUM(PRODUCT(A3L441C2,A3L441C3))/A3L441C1</f>
        <v>13479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95445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93234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90956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89753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78453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95445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244538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234867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226373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216885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207915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244538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348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383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383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383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492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348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5363-55A2-462C-9B6E-7639B4140862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19787</v>
      </c>
      <c r="F8" s="16" t="s">
        <v>5669</v>
      </c>
      <c r="G8" s="17">
        <v>0</v>
      </c>
      <c r="H8" s="16" t="s">
        <v>5855</v>
      </c>
      <c r="I8" s="17">
        <f>A3L501C1+A3L501C2</f>
        <v>19787</v>
      </c>
      <c r="J8" s="16" t="s">
        <v>5669</v>
      </c>
      <c r="K8" s="17">
        <v>43098</v>
      </c>
      <c r="L8" s="16" t="s">
        <v>5669</v>
      </c>
      <c r="M8" s="17">
        <v>0</v>
      </c>
      <c r="N8" s="16" t="s">
        <v>5856</v>
      </c>
      <c r="O8" s="17">
        <f>A3L501C4+A3L501C5</f>
        <v>43098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2410567</v>
      </c>
      <c r="F9" s="16" t="s">
        <v>5669</v>
      </c>
      <c r="G9" s="17">
        <v>0</v>
      </c>
      <c r="H9" s="16" t="s">
        <v>5857</v>
      </c>
      <c r="I9" s="17">
        <f>A3L502C1+A3L502C2</f>
        <v>2410567</v>
      </c>
      <c r="J9" s="16" t="s">
        <v>5669</v>
      </c>
      <c r="K9" s="17">
        <v>601094</v>
      </c>
      <c r="L9" s="16" t="s">
        <v>5669</v>
      </c>
      <c r="M9" s="17">
        <v>0</v>
      </c>
      <c r="N9" s="16" t="s">
        <v>5858</v>
      </c>
      <c r="O9" s="17">
        <f>A3L502C4+A3L502C5</f>
        <v>601094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2410567</v>
      </c>
      <c r="F12" s="16" t="s">
        <v>5864</v>
      </c>
      <c r="G12" s="17">
        <f>(A3L502C2+A3L504C2)</f>
        <v>0</v>
      </c>
      <c r="H12" s="16" t="s">
        <v>5865</v>
      </c>
      <c r="I12" s="17">
        <f>(A3L502C3+A3L504C3)</f>
        <v>2410567</v>
      </c>
      <c r="J12" s="16" t="s">
        <v>5866</v>
      </c>
      <c r="K12" s="17">
        <f>(A3L502C4+A3L504C4)</f>
        <v>601094</v>
      </c>
      <c r="L12" s="16" t="s">
        <v>5867</v>
      </c>
      <c r="M12" s="17">
        <f>(A3L502C5+A3L504C5)</f>
        <v>0</v>
      </c>
      <c r="N12" s="16" t="s">
        <v>5868</v>
      </c>
      <c r="O12" s="17">
        <f>(A3L502C6+A3L504C6)</f>
        <v>601094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19787</v>
      </c>
      <c r="F13" s="16" t="s">
        <v>5870</v>
      </c>
      <c r="G13" s="17">
        <f>(A3L501C2+A3L503C2)</f>
        <v>0</v>
      </c>
      <c r="H13" s="16" t="s">
        <v>5871</v>
      </c>
      <c r="I13" s="17">
        <f>(A3L501C3+A3L503C3)</f>
        <v>19787</v>
      </c>
      <c r="J13" s="16" t="s">
        <v>5872</v>
      </c>
      <c r="K13" s="17">
        <f>(A3L501C4+A3L503C4)</f>
        <v>43098</v>
      </c>
      <c r="L13" s="16" t="s">
        <v>5873</v>
      </c>
      <c r="M13" s="17">
        <f>(A3L501C5+A3L503C5)</f>
        <v>0</v>
      </c>
      <c r="N13" s="16" t="s">
        <v>5874</v>
      </c>
      <c r="O13" s="17">
        <f>(A3L501C6+A3L503C6)</f>
        <v>43098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2430354</v>
      </c>
      <c r="F14" s="16" t="s">
        <v>5876</v>
      </c>
      <c r="G14" s="17">
        <f>(A3L505C2+A3L506C2)</f>
        <v>0</v>
      </c>
      <c r="H14" s="16" t="s">
        <v>5877</v>
      </c>
      <c r="I14" s="17">
        <f>(A3L505C3+A3L506C3)</f>
        <v>2430354</v>
      </c>
      <c r="J14" s="16" t="s">
        <v>5878</v>
      </c>
      <c r="K14" s="17">
        <f>(A3L505C4+A3L506C4)</f>
        <v>644192</v>
      </c>
      <c r="L14" s="16" t="s">
        <v>5879</v>
      </c>
      <c r="M14" s="17">
        <f>(A3L505C5+A3L506C5)</f>
        <v>0</v>
      </c>
      <c r="N14" s="16" t="s">
        <v>5880</v>
      </c>
      <c r="O14" s="17">
        <f>(A3L505C6+A3L506C6)</f>
        <v>644192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3608</v>
      </c>
      <c r="L15" s="16" t="s">
        <v>5669</v>
      </c>
      <c r="M15" s="17">
        <v>0</v>
      </c>
      <c r="N15" s="16" t="s">
        <v>5882</v>
      </c>
      <c r="O15" s="17">
        <f>A3L508C4+A3L508C5</f>
        <v>3608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735</v>
      </c>
      <c r="F16" s="16" t="s">
        <v>5669</v>
      </c>
      <c r="G16" s="17">
        <v>0</v>
      </c>
      <c r="H16" s="16" t="s">
        <v>5883</v>
      </c>
      <c r="I16" s="17">
        <f>A3L509C1+A3L509C2</f>
        <v>735</v>
      </c>
      <c r="J16" s="16" t="s">
        <v>5669</v>
      </c>
      <c r="K16" s="17">
        <v>-182</v>
      </c>
      <c r="L16" s="16" t="s">
        <v>5669</v>
      </c>
      <c r="M16" s="17">
        <v>0</v>
      </c>
      <c r="N16" s="16" t="s">
        <v>5884</v>
      </c>
      <c r="O16" s="17">
        <f>A3L509C4+A3L509C5</f>
        <v>-182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426412</v>
      </c>
      <c r="F17" s="16" t="s">
        <v>5669</v>
      </c>
      <c r="G17" s="17">
        <v>3415</v>
      </c>
      <c r="H17" s="16" t="s">
        <v>5885</v>
      </c>
      <c r="I17" s="17">
        <f>A3L510C1+A3L510C2</f>
        <v>429827</v>
      </c>
      <c r="J17" s="16" t="s">
        <v>5669</v>
      </c>
      <c r="K17" s="17">
        <v>68083</v>
      </c>
      <c r="L17" s="16" t="s">
        <v>5669</v>
      </c>
      <c r="M17" s="17">
        <v>638</v>
      </c>
      <c r="N17" s="16" t="s">
        <v>5886</v>
      </c>
      <c r="O17" s="17">
        <f>A3L510C4+A3L510C5</f>
        <v>68721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15256</v>
      </c>
      <c r="F18" s="16" t="s">
        <v>5669</v>
      </c>
      <c r="G18" s="17">
        <v>0</v>
      </c>
      <c r="H18" s="16" t="s">
        <v>5887</v>
      </c>
      <c r="I18" s="17">
        <f>A3L511C1+A3L511C2</f>
        <v>15256</v>
      </c>
      <c r="J18" s="16" t="s">
        <v>5669</v>
      </c>
      <c r="K18" s="17">
        <v>8494</v>
      </c>
      <c r="L18" s="16" t="s">
        <v>5669</v>
      </c>
      <c r="M18" s="17">
        <v>0</v>
      </c>
      <c r="N18" s="16" t="s">
        <v>5888</v>
      </c>
      <c r="O18" s="17">
        <f>A3L511C4+A3L511C5</f>
        <v>8494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87119</v>
      </c>
      <c r="F19" s="16" t="s">
        <v>5669</v>
      </c>
      <c r="G19" s="17">
        <v>0</v>
      </c>
      <c r="H19" s="16" t="s">
        <v>5889</v>
      </c>
      <c r="I19" s="17">
        <f>A3L512C1+A3L512C2</f>
        <v>87119</v>
      </c>
      <c r="J19" s="16" t="s">
        <v>5669</v>
      </c>
      <c r="K19" s="17">
        <v>44374</v>
      </c>
      <c r="L19" s="16" t="s">
        <v>5669</v>
      </c>
      <c r="M19" s="17">
        <v>0</v>
      </c>
      <c r="N19" s="16" t="s">
        <v>5890</v>
      </c>
      <c r="O19" s="17">
        <f>A3L512C4+A3L512C5</f>
        <v>44374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99982</v>
      </c>
      <c r="F20" s="16" t="s">
        <v>5669</v>
      </c>
      <c r="G20" s="17">
        <v>1</v>
      </c>
      <c r="H20" s="16" t="s">
        <v>5891</v>
      </c>
      <c r="I20" s="17">
        <f>A3L513C1+A3L513C2</f>
        <v>99983</v>
      </c>
      <c r="J20" s="16" t="s">
        <v>5669</v>
      </c>
      <c r="K20" s="17">
        <v>71167</v>
      </c>
      <c r="L20" s="16" t="s">
        <v>5669</v>
      </c>
      <c r="M20" s="17">
        <v>1</v>
      </c>
      <c r="N20" s="16" t="s">
        <v>5892</v>
      </c>
      <c r="O20" s="17">
        <f>A3L513C4+A3L513C5</f>
        <v>71168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203006</v>
      </c>
      <c r="F21" s="16" t="s">
        <v>5669</v>
      </c>
      <c r="G21" s="17">
        <v>0</v>
      </c>
      <c r="H21" s="16" t="s">
        <v>5893</v>
      </c>
      <c r="I21" s="17">
        <f>A3L514C1+A3L514C2</f>
        <v>203006</v>
      </c>
      <c r="J21" s="16" t="s">
        <v>5669</v>
      </c>
      <c r="K21" s="17">
        <v>63346</v>
      </c>
      <c r="L21" s="16" t="s">
        <v>5669</v>
      </c>
      <c r="M21" s="17">
        <v>0</v>
      </c>
      <c r="N21" s="16" t="s">
        <v>5894</v>
      </c>
      <c r="O21" s="17">
        <f>A3L514C4+A3L514C5</f>
        <v>63346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6219</v>
      </c>
      <c r="F22" s="16" t="s">
        <v>5669</v>
      </c>
      <c r="G22" s="17">
        <v>0</v>
      </c>
      <c r="H22" s="16" t="s">
        <v>5895</v>
      </c>
      <c r="I22" s="17">
        <f>A3L515C1+A3L515C2</f>
        <v>6219</v>
      </c>
      <c r="J22" s="16" t="s">
        <v>5669</v>
      </c>
      <c r="K22" s="17">
        <v>6183</v>
      </c>
      <c r="L22" s="16" t="s">
        <v>5669</v>
      </c>
      <c r="M22" s="17">
        <v>0</v>
      </c>
      <c r="N22" s="16" t="s">
        <v>5896</v>
      </c>
      <c r="O22" s="17">
        <f>A3L515C4+A3L515C5</f>
        <v>6183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0</v>
      </c>
      <c r="F23" s="16" t="s">
        <v>5669</v>
      </c>
      <c r="G23" s="17">
        <v>0</v>
      </c>
      <c r="H23" s="16" t="s">
        <v>5897</v>
      </c>
      <c r="I23" s="17">
        <f>A3L516C1+A3L516C2</f>
        <v>0</v>
      </c>
      <c r="J23" s="16" t="s">
        <v>5669</v>
      </c>
      <c r="K23" s="17">
        <v>1</v>
      </c>
      <c r="L23" s="16" t="s">
        <v>5669</v>
      </c>
      <c r="M23" s="17">
        <v>0</v>
      </c>
      <c r="N23" s="16" t="s">
        <v>5898</v>
      </c>
      <c r="O23" s="17">
        <f>A3L516C4+A3L516C5</f>
        <v>1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2984</v>
      </c>
      <c r="F24" s="16" t="s">
        <v>5669</v>
      </c>
      <c r="G24" s="17">
        <v>0</v>
      </c>
      <c r="H24" s="16" t="s">
        <v>5899</v>
      </c>
      <c r="I24" s="17">
        <f>A3L517C1+A3L517C2</f>
        <v>2984</v>
      </c>
      <c r="J24" s="16" t="s">
        <v>5669</v>
      </c>
      <c r="K24" s="17">
        <v>2820</v>
      </c>
      <c r="L24" s="16" t="s">
        <v>5669</v>
      </c>
      <c r="M24" s="17">
        <v>0</v>
      </c>
      <c r="N24" s="16" t="s">
        <v>5900</v>
      </c>
      <c r="O24" s="17">
        <f>A3L517C4+A3L517C5</f>
        <v>2820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802</v>
      </c>
      <c r="F25" s="16" t="s">
        <v>5669</v>
      </c>
      <c r="G25" s="17">
        <v>0</v>
      </c>
      <c r="H25" s="16" t="s">
        <v>5901</v>
      </c>
      <c r="I25" s="17">
        <f>A3L518C1+A3L518C2</f>
        <v>802</v>
      </c>
      <c r="J25" s="16" t="s">
        <v>5669</v>
      </c>
      <c r="K25" s="17">
        <v>76</v>
      </c>
      <c r="L25" s="16" t="s">
        <v>5669</v>
      </c>
      <c r="M25" s="17">
        <v>0</v>
      </c>
      <c r="N25" s="16" t="s">
        <v>5902</v>
      </c>
      <c r="O25" s="17">
        <f>A3L518C4+A3L518C5</f>
        <v>76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38303</v>
      </c>
      <c r="F26" s="16" t="s">
        <v>5669</v>
      </c>
      <c r="G26" s="17">
        <v>0</v>
      </c>
      <c r="H26" s="16" t="s">
        <v>5903</v>
      </c>
      <c r="I26" s="17">
        <f>A3L519C1+A3L519C2</f>
        <v>38303</v>
      </c>
      <c r="J26" s="16" t="s">
        <v>5669</v>
      </c>
      <c r="K26" s="17">
        <v>10071</v>
      </c>
      <c r="L26" s="16" t="s">
        <v>5669</v>
      </c>
      <c r="M26" s="17">
        <v>0</v>
      </c>
      <c r="N26" s="16" t="s">
        <v>5904</v>
      </c>
      <c r="O26" s="17">
        <f>A3L519C4+A3L519C5</f>
        <v>10071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86943</v>
      </c>
      <c r="F27" s="16" t="s">
        <v>5669</v>
      </c>
      <c r="G27" s="17">
        <v>0</v>
      </c>
      <c r="H27" s="16" t="s">
        <v>5905</v>
      </c>
      <c r="I27" s="17">
        <f>A3L520C1+A3L520C2</f>
        <v>86943</v>
      </c>
      <c r="J27" s="16" t="s">
        <v>5669</v>
      </c>
      <c r="K27" s="17">
        <v>62861</v>
      </c>
      <c r="L27" s="16" t="s">
        <v>5669</v>
      </c>
      <c r="M27" s="17">
        <v>0</v>
      </c>
      <c r="N27" s="16" t="s">
        <v>5906</v>
      </c>
      <c r="O27" s="17">
        <f>A3L520C4+A3L520C5</f>
        <v>62861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4921</v>
      </c>
      <c r="F28" s="16" t="s">
        <v>5669</v>
      </c>
      <c r="G28" s="17">
        <v>0</v>
      </c>
      <c r="H28" s="16" t="s">
        <v>5907</v>
      </c>
      <c r="I28" s="17">
        <f>A3L521C1+A3L521C2</f>
        <v>4921</v>
      </c>
      <c r="J28" s="16" t="s">
        <v>5669</v>
      </c>
      <c r="K28" s="17">
        <v>4974</v>
      </c>
      <c r="L28" s="16" t="s">
        <v>5669</v>
      </c>
      <c r="M28" s="17">
        <v>0</v>
      </c>
      <c r="N28" s="16" t="s">
        <v>5908</v>
      </c>
      <c r="O28" s="17">
        <f>A3L521C4+A3L521C5</f>
        <v>4974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2836</v>
      </c>
      <c r="F29" s="16" t="s">
        <v>5669</v>
      </c>
      <c r="G29" s="17">
        <v>0</v>
      </c>
      <c r="H29" s="16" t="s">
        <v>5909</v>
      </c>
      <c r="I29" s="17">
        <f>A3L522C1+A3L522C2</f>
        <v>2836</v>
      </c>
      <c r="J29" s="16" t="s">
        <v>5669</v>
      </c>
      <c r="K29" s="17">
        <v>3563</v>
      </c>
      <c r="L29" s="16" t="s">
        <v>5669</v>
      </c>
      <c r="M29" s="17">
        <v>0</v>
      </c>
      <c r="N29" s="16" t="s">
        <v>5910</v>
      </c>
      <c r="O29" s="17">
        <f>A3L522C4+A3L522C5</f>
        <v>3563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787</v>
      </c>
      <c r="F30" s="16" t="s">
        <v>5669</v>
      </c>
      <c r="G30" s="17">
        <v>0</v>
      </c>
      <c r="H30" s="16" t="s">
        <v>5911</v>
      </c>
      <c r="I30" s="17">
        <f>A3L523C1+A3L523C2</f>
        <v>787</v>
      </c>
      <c r="J30" s="16" t="s">
        <v>5669</v>
      </c>
      <c r="K30" s="17">
        <v>1063</v>
      </c>
      <c r="L30" s="16" t="s">
        <v>5669</v>
      </c>
      <c r="M30" s="17">
        <v>0</v>
      </c>
      <c r="N30" s="16" t="s">
        <v>5912</v>
      </c>
      <c r="O30" s="17">
        <f>A3L523C4+A3L523C5</f>
        <v>1063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83313</v>
      </c>
      <c r="F31" s="16" t="s">
        <v>5669</v>
      </c>
      <c r="G31" s="17">
        <v>0</v>
      </c>
      <c r="H31" s="16" t="s">
        <v>5913</v>
      </c>
      <c r="I31" s="17">
        <f>A3L524C1+A3L524C2</f>
        <v>83313</v>
      </c>
      <c r="J31" s="16" t="s">
        <v>5669</v>
      </c>
      <c r="K31" s="17">
        <v>49029</v>
      </c>
      <c r="L31" s="16" t="s">
        <v>5669</v>
      </c>
      <c r="M31" s="17">
        <v>0</v>
      </c>
      <c r="N31" s="16" t="s">
        <v>5914</v>
      </c>
      <c r="O31" s="17">
        <f>A3L524C4+A3L524C5</f>
        <v>49029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0</v>
      </c>
      <c r="F32" s="16" t="s">
        <v>5669</v>
      </c>
      <c r="G32" s="17">
        <v>0</v>
      </c>
      <c r="H32" s="16" t="s">
        <v>5915</v>
      </c>
      <c r="I32" s="17">
        <f>A3L525C1+A3L525C2</f>
        <v>0</v>
      </c>
      <c r="J32" s="16" t="s">
        <v>5669</v>
      </c>
      <c r="K32" s="17">
        <v>-128</v>
      </c>
      <c r="L32" s="16" t="s">
        <v>5669</v>
      </c>
      <c r="M32" s="17">
        <v>0</v>
      </c>
      <c r="N32" s="16" t="s">
        <v>5916</v>
      </c>
      <c r="O32" s="17">
        <f>A3L525C4+A3L525C5</f>
        <v>-128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1059618</v>
      </c>
      <c r="F33" s="16" t="s">
        <v>5918</v>
      </c>
      <c r="G33" s="17">
        <f>SUM(A3L508C2:A3L525C2)</f>
        <v>3416</v>
      </c>
      <c r="H33" s="16" t="s">
        <v>5919</v>
      </c>
      <c r="I33" s="17">
        <f>SUM(A3L508C3:A3L525C3)</f>
        <v>1063034</v>
      </c>
      <c r="J33" s="16" t="s">
        <v>5920</v>
      </c>
      <c r="K33" s="17">
        <f>SUM(A3L508C4:A3L525C4)</f>
        <v>399403</v>
      </c>
      <c r="L33" s="16" t="s">
        <v>5921</v>
      </c>
      <c r="M33" s="17">
        <f>SUM(A3L508C5:A3L525C5)</f>
        <v>639</v>
      </c>
      <c r="N33" s="16" t="s">
        <v>5922</v>
      </c>
      <c r="O33" s="17">
        <f>SUM(A3L508C6:A3L525C6)</f>
        <v>400042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393</v>
      </c>
      <c r="F35" s="16" t="s">
        <v>5669</v>
      </c>
      <c r="G35" s="17">
        <v>0</v>
      </c>
      <c r="H35" s="16" t="s">
        <v>5925</v>
      </c>
      <c r="I35" s="17">
        <f>A3L528C1+A3L528C2</f>
        <v>393</v>
      </c>
      <c r="J35" s="16" t="s">
        <v>5669</v>
      </c>
      <c r="K35" s="17">
        <v>124</v>
      </c>
      <c r="L35" s="16" t="s">
        <v>5669</v>
      </c>
      <c r="M35" s="17">
        <v>0</v>
      </c>
      <c r="N35" s="16" t="s">
        <v>5926</v>
      </c>
      <c r="O35" s="17">
        <f>A3L528C4+A3L528C5</f>
        <v>124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27020</v>
      </c>
      <c r="F37" s="16" t="s">
        <v>5669</v>
      </c>
      <c r="G37" s="17">
        <v>0</v>
      </c>
      <c r="H37" s="16" t="s">
        <v>5929</v>
      </c>
      <c r="I37" s="17">
        <f>A3L530C1+A3L530C2</f>
        <v>27020</v>
      </c>
      <c r="J37" s="16" t="s">
        <v>5669</v>
      </c>
      <c r="K37" s="17">
        <v>5990</v>
      </c>
      <c r="L37" s="16" t="s">
        <v>5669</v>
      </c>
      <c r="M37" s="17">
        <v>0</v>
      </c>
      <c r="N37" s="16" t="s">
        <v>5930</v>
      </c>
      <c r="O37" s="17">
        <f>A3L530C4+A3L530C5</f>
        <v>5990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6307</v>
      </c>
      <c r="F39" s="16" t="s">
        <v>5669</v>
      </c>
      <c r="G39" s="17">
        <v>0</v>
      </c>
      <c r="H39" s="16" t="s">
        <v>5933</v>
      </c>
      <c r="I39" s="17">
        <f>A3L532C1+A3L532C2</f>
        <v>6307</v>
      </c>
      <c r="J39" s="16" t="s">
        <v>5669</v>
      </c>
      <c r="K39" s="17">
        <v>2476</v>
      </c>
      <c r="L39" s="16" t="s">
        <v>5669</v>
      </c>
      <c r="M39" s="17">
        <v>0</v>
      </c>
      <c r="N39" s="16" t="s">
        <v>5934</v>
      </c>
      <c r="O39" s="17">
        <f>A3L532C4+A3L532C5</f>
        <v>2476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13585</v>
      </c>
      <c r="F40" s="16" t="s">
        <v>5669</v>
      </c>
      <c r="G40" s="17">
        <v>0</v>
      </c>
      <c r="H40" s="16" t="s">
        <v>5935</v>
      </c>
      <c r="I40" s="17">
        <f>A3L533C1+A3L533C2</f>
        <v>13585</v>
      </c>
      <c r="J40" s="16" t="s">
        <v>5669</v>
      </c>
      <c r="K40" s="17">
        <v>10350</v>
      </c>
      <c r="L40" s="16" t="s">
        <v>5669</v>
      </c>
      <c r="M40" s="17">
        <v>0</v>
      </c>
      <c r="N40" s="16" t="s">
        <v>5936</v>
      </c>
      <c r="O40" s="17">
        <f>A3L533C4+A3L533C5</f>
        <v>10350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316456</v>
      </c>
      <c r="F41" s="16" t="s">
        <v>5669</v>
      </c>
      <c r="G41" s="17">
        <v>68400</v>
      </c>
      <c r="H41" s="16" t="s">
        <v>5937</v>
      </c>
      <c r="I41" s="17">
        <f>A3L534C1+A3L534C2</f>
        <v>384856</v>
      </c>
      <c r="J41" s="16" t="s">
        <v>5669</v>
      </c>
      <c r="K41" s="17">
        <v>102752</v>
      </c>
      <c r="L41" s="16" t="s">
        <v>5669</v>
      </c>
      <c r="M41" s="17">
        <v>27994</v>
      </c>
      <c r="N41" s="16" t="s">
        <v>5938</v>
      </c>
      <c r="O41" s="17">
        <f>A3L534C4+A3L534C5</f>
        <v>130746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5684</v>
      </c>
      <c r="F43" s="16" t="s">
        <v>5669</v>
      </c>
      <c r="G43" s="17">
        <v>0</v>
      </c>
      <c r="H43" s="16" t="s">
        <v>5941</v>
      </c>
      <c r="I43" s="17">
        <f>A3L536C1+A3L536C2</f>
        <v>5684</v>
      </c>
      <c r="J43" s="16" t="s">
        <v>5669</v>
      </c>
      <c r="K43" s="17">
        <v>1354</v>
      </c>
      <c r="L43" s="16" t="s">
        <v>5669</v>
      </c>
      <c r="M43" s="17">
        <v>0</v>
      </c>
      <c r="N43" s="16" t="s">
        <v>5942</v>
      </c>
      <c r="O43" s="17">
        <f>A3L536C4+A3L536C5</f>
        <v>1354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684058</v>
      </c>
      <c r="F44" s="16" t="s">
        <v>5669</v>
      </c>
      <c r="G44" s="17">
        <v>0</v>
      </c>
      <c r="H44" s="16" t="s">
        <v>5943</v>
      </c>
      <c r="I44" s="17">
        <f>A3L537C1+A3L537C2</f>
        <v>684058</v>
      </c>
      <c r="J44" s="16" t="s">
        <v>5669</v>
      </c>
      <c r="K44" s="17">
        <v>348633</v>
      </c>
      <c r="L44" s="16" t="s">
        <v>5669</v>
      </c>
      <c r="M44" s="17">
        <v>0</v>
      </c>
      <c r="N44" s="16" t="s">
        <v>5944</v>
      </c>
      <c r="O44" s="17">
        <f>A3L537C4+A3L537C5</f>
        <v>348633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0</v>
      </c>
      <c r="F45" s="16" t="s">
        <v>5669</v>
      </c>
      <c r="G45" s="17">
        <v>0</v>
      </c>
      <c r="H45" s="16" t="s">
        <v>5945</v>
      </c>
      <c r="I45" s="17">
        <f>A3L538C1+A3L538C2</f>
        <v>0</v>
      </c>
      <c r="J45" s="16" t="s">
        <v>5669</v>
      </c>
      <c r="K45" s="17">
        <v>0</v>
      </c>
      <c r="L45" s="16" t="s">
        <v>5669</v>
      </c>
      <c r="M45" s="17">
        <v>0</v>
      </c>
      <c r="N45" s="16" t="s">
        <v>5946</v>
      </c>
      <c r="O45" s="17">
        <f>A3L538C4+A3L538C5</f>
        <v>0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0</v>
      </c>
      <c r="F46" s="16" t="s">
        <v>5669</v>
      </c>
      <c r="G46" s="17">
        <v>0</v>
      </c>
      <c r="H46" s="16" t="s">
        <v>5947</v>
      </c>
      <c r="I46" s="17">
        <f>A3L539C1+A3L539C2</f>
        <v>0</v>
      </c>
      <c r="J46" s="16" t="s">
        <v>5669</v>
      </c>
      <c r="K46" s="17">
        <v>0</v>
      </c>
      <c r="L46" s="16" t="s">
        <v>5669</v>
      </c>
      <c r="M46" s="17">
        <v>0</v>
      </c>
      <c r="N46" s="16" t="s">
        <v>5948</v>
      </c>
      <c r="O46" s="17">
        <f>A3L539C4+A3L539C5</f>
        <v>0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39428</v>
      </c>
      <c r="F47" s="16" t="s">
        <v>5669</v>
      </c>
      <c r="G47" s="17">
        <v>0</v>
      </c>
      <c r="H47" s="16" t="s">
        <v>5949</v>
      </c>
      <c r="I47" s="17">
        <f>A3L540C1+A3L540C2</f>
        <v>39428</v>
      </c>
      <c r="J47" s="16" t="s">
        <v>5669</v>
      </c>
      <c r="K47" s="17">
        <v>28790</v>
      </c>
      <c r="L47" s="16" t="s">
        <v>5669</v>
      </c>
      <c r="M47" s="17">
        <v>0</v>
      </c>
      <c r="N47" s="16" t="s">
        <v>5950</v>
      </c>
      <c r="O47" s="17">
        <f>A3L540C4+A3L540C5</f>
        <v>28790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219235</v>
      </c>
      <c r="F48" s="16" t="s">
        <v>5669</v>
      </c>
      <c r="G48" s="17">
        <v>2207</v>
      </c>
      <c r="H48" s="16" t="s">
        <v>5951</v>
      </c>
      <c r="I48" s="17">
        <f>A3L541C1+A3L541C2</f>
        <v>221442</v>
      </c>
      <c r="J48" s="16" t="s">
        <v>5669</v>
      </c>
      <c r="K48" s="17">
        <v>104865</v>
      </c>
      <c r="L48" s="16" t="s">
        <v>5669</v>
      </c>
      <c r="M48" s="17">
        <v>637</v>
      </c>
      <c r="N48" s="16" t="s">
        <v>5952</v>
      </c>
      <c r="O48" s="17">
        <f>A3L541C4+A3L541C5</f>
        <v>105502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1272738</v>
      </c>
      <c r="F49" s="16" t="s">
        <v>5954</v>
      </c>
      <c r="G49" s="17">
        <f>SUM(A3L527C2:A3L537C2)+A3L541C2</f>
        <v>70607</v>
      </c>
      <c r="H49" s="16" t="s">
        <v>5955</v>
      </c>
      <c r="I49" s="17">
        <f>SUM(A3L527C3:A3L537C3)+A3L541C3</f>
        <v>1343345</v>
      </c>
      <c r="J49" s="16" t="s">
        <v>5956</v>
      </c>
      <c r="K49" s="17">
        <f>SUM(A3L527C4:A3L537C4)+A3L541C4</f>
        <v>576544</v>
      </c>
      <c r="L49" s="16" t="s">
        <v>5957</v>
      </c>
      <c r="M49" s="17">
        <f>SUM(A3L527C5:A3L537C5)+A3L541C5</f>
        <v>28631</v>
      </c>
      <c r="N49" s="16" t="s">
        <v>5958</v>
      </c>
      <c r="O49" s="17">
        <f>SUM(A3L527C6:A3L537C6)+A3L541C6</f>
        <v>605175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6307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6307</v>
      </c>
      <c r="J50" s="16" t="s">
        <v>5962</v>
      </c>
      <c r="K50" s="17">
        <f>(A3L531C4+A3L532C4)</f>
        <v>2476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2476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EC0B-9B79-4A80-BBD6-382000ED50C2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0</v>
      </c>
      <c r="H8" s="16" t="s">
        <v>4253</v>
      </c>
      <c r="I8" s="20">
        <v>0</v>
      </c>
      <c r="J8" s="16" t="s">
        <v>5670</v>
      </c>
      <c r="K8" s="17">
        <v>0</v>
      </c>
      <c r="L8" s="16" t="s">
        <v>4255</v>
      </c>
      <c r="M8" s="20">
        <v>0</v>
      </c>
      <c r="N8" s="16" t="s">
        <v>5671</v>
      </c>
      <c r="O8" s="17">
        <v>0</v>
      </c>
      <c r="P8" s="16" t="s">
        <v>4257</v>
      </c>
      <c r="Q8" s="20">
        <v>0</v>
      </c>
      <c r="R8" s="16" t="s">
        <v>5672</v>
      </c>
      <c r="S8" s="17">
        <v>0</v>
      </c>
      <c r="T8" s="16" t="s">
        <v>4259</v>
      </c>
      <c r="U8" s="20">
        <v>0</v>
      </c>
      <c r="V8" s="16" t="s">
        <v>5673</v>
      </c>
      <c r="W8" s="17">
        <v>0</v>
      </c>
      <c r="X8" s="16" t="s">
        <v>4261</v>
      </c>
      <c r="Y8" s="20">
        <v>0</v>
      </c>
      <c r="Z8" s="16" t="s">
        <v>5967</v>
      </c>
      <c r="AA8" s="17">
        <f>SUM(PRODUCT(A3L601C2,A3L601C3))/A3L601C1</f>
        <v>0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-60196</v>
      </c>
      <c r="H9" s="16" t="s">
        <v>4253</v>
      </c>
      <c r="I9" s="20">
        <v>1</v>
      </c>
      <c r="J9" s="16" t="s">
        <v>5670</v>
      </c>
      <c r="K9" s="17">
        <v>-49592</v>
      </c>
      <c r="L9" s="16" t="s">
        <v>4255</v>
      </c>
      <c r="M9" s="20">
        <v>0.90467889999999995</v>
      </c>
      <c r="N9" s="16" t="s">
        <v>5671</v>
      </c>
      <c r="O9" s="17">
        <v>-29625</v>
      </c>
      <c r="P9" s="16" t="s">
        <v>4257</v>
      </c>
      <c r="Q9" s="20">
        <v>0.95526610000000001</v>
      </c>
      <c r="R9" s="16" t="s">
        <v>5672</v>
      </c>
      <c r="S9" s="17">
        <v>-24794</v>
      </c>
      <c r="T9" s="16" t="s">
        <v>4259</v>
      </c>
      <c r="U9" s="20">
        <v>1.2658039999999999</v>
      </c>
      <c r="V9" s="16" t="s">
        <v>5673</v>
      </c>
      <c r="W9" s="17">
        <v>-15601</v>
      </c>
      <c r="X9" s="16" t="s">
        <v>4261</v>
      </c>
      <c r="Y9" s="20">
        <v>1.393351</v>
      </c>
      <c r="Z9" s="16" t="s">
        <v>5968</v>
      </c>
      <c r="AA9" s="17">
        <f>SUM(PRODUCT(A3L602C2,A3L602C3))/A3L602C1</f>
        <v>-60196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-60196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-49592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-29625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-24794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-15601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-60196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0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0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0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0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0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0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-60196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-49592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-29625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-24794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-15601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-60196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6695</v>
      </c>
      <c r="H16" s="16" t="s">
        <v>4253</v>
      </c>
      <c r="I16" s="20">
        <v>1</v>
      </c>
      <c r="J16" s="16" t="s">
        <v>5670</v>
      </c>
      <c r="K16" s="17">
        <v>6859</v>
      </c>
      <c r="L16" s="16" t="s">
        <v>4255</v>
      </c>
      <c r="M16" s="20">
        <v>0.90467889999999995</v>
      </c>
      <c r="N16" s="16" t="s">
        <v>5671</v>
      </c>
      <c r="O16" s="17">
        <v>6651</v>
      </c>
      <c r="P16" s="16" t="s">
        <v>4257</v>
      </c>
      <c r="Q16" s="20">
        <v>0.95526610000000001</v>
      </c>
      <c r="R16" s="16" t="s">
        <v>5672</v>
      </c>
      <c r="S16" s="17">
        <v>6580</v>
      </c>
      <c r="T16" s="16" t="s">
        <v>4259</v>
      </c>
      <c r="U16" s="20">
        <v>1.2658039999999999</v>
      </c>
      <c r="V16" s="16" t="s">
        <v>5673</v>
      </c>
      <c r="W16" s="17">
        <v>6828</v>
      </c>
      <c r="X16" s="16" t="s">
        <v>4261</v>
      </c>
      <c r="Y16" s="20">
        <v>1.393351</v>
      </c>
      <c r="Z16" s="16" t="s">
        <v>5990</v>
      </c>
      <c r="AA16" s="17">
        <f>SUM(PRODUCT(A3L609C2,A3L609C3))/A3L609C1</f>
        <v>6695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699</v>
      </c>
      <c r="H17" s="16" t="s">
        <v>4253</v>
      </c>
      <c r="I17" s="20">
        <v>1</v>
      </c>
      <c r="J17" s="16" t="s">
        <v>5670</v>
      </c>
      <c r="K17" s="17">
        <v>716</v>
      </c>
      <c r="L17" s="16" t="s">
        <v>4255</v>
      </c>
      <c r="M17" s="20">
        <v>0.90467889999999995</v>
      </c>
      <c r="N17" s="16" t="s">
        <v>5671</v>
      </c>
      <c r="O17" s="17">
        <v>716</v>
      </c>
      <c r="P17" s="16" t="s">
        <v>4257</v>
      </c>
      <c r="Q17" s="20">
        <v>0.95526610000000001</v>
      </c>
      <c r="R17" s="16" t="s">
        <v>5672</v>
      </c>
      <c r="S17" s="17">
        <v>499</v>
      </c>
      <c r="T17" s="16" t="s">
        <v>4259</v>
      </c>
      <c r="U17" s="20">
        <v>1.2658039999999999</v>
      </c>
      <c r="V17" s="16" t="s">
        <v>5673</v>
      </c>
      <c r="W17" s="17">
        <v>497</v>
      </c>
      <c r="X17" s="16" t="s">
        <v>4261</v>
      </c>
      <c r="Y17" s="20">
        <v>1.393351</v>
      </c>
      <c r="Z17" s="16" t="s">
        <v>5991</v>
      </c>
      <c r="AA17" s="17">
        <f>SUM(PRODUCT(A3L610C2,A3L610C3))/A3L610C1</f>
        <v>699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854</v>
      </c>
      <c r="H18" s="16" t="s">
        <v>4253</v>
      </c>
      <c r="I18" s="20">
        <v>1</v>
      </c>
      <c r="J18" s="16" t="s">
        <v>5670</v>
      </c>
      <c r="K18" s="17">
        <v>875</v>
      </c>
      <c r="L18" s="16" t="s">
        <v>4255</v>
      </c>
      <c r="M18" s="20">
        <v>0.90467889999999995</v>
      </c>
      <c r="N18" s="16" t="s">
        <v>5671</v>
      </c>
      <c r="O18" s="17">
        <v>839</v>
      </c>
      <c r="P18" s="16" t="s">
        <v>4257</v>
      </c>
      <c r="Q18" s="20">
        <v>0.95526610000000001</v>
      </c>
      <c r="R18" s="16" t="s">
        <v>5672</v>
      </c>
      <c r="S18" s="17">
        <v>874</v>
      </c>
      <c r="T18" s="16" t="s">
        <v>4259</v>
      </c>
      <c r="U18" s="20">
        <v>1.2658039999999999</v>
      </c>
      <c r="V18" s="16" t="s">
        <v>5673</v>
      </c>
      <c r="W18" s="17">
        <v>898</v>
      </c>
      <c r="X18" s="16" t="s">
        <v>4261</v>
      </c>
      <c r="Y18" s="20">
        <v>1.393351</v>
      </c>
      <c r="Z18" s="16" t="s">
        <v>5992</v>
      </c>
      <c r="AA18" s="17">
        <f>SUM(PRODUCT(A3L611C2,A3L611C3))/A3L611C1</f>
        <v>854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2929</v>
      </c>
      <c r="H19" s="16" t="s">
        <v>4253</v>
      </c>
      <c r="I19" s="20">
        <v>1</v>
      </c>
      <c r="J19" s="16" t="s">
        <v>5670</v>
      </c>
      <c r="K19" s="17">
        <v>3001</v>
      </c>
      <c r="L19" s="16" t="s">
        <v>4255</v>
      </c>
      <c r="M19" s="20">
        <v>0.90467889999999995</v>
      </c>
      <c r="N19" s="16" t="s">
        <v>5671</v>
      </c>
      <c r="O19" s="17">
        <v>2664</v>
      </c>
      <c r="P19" s="16" t="s">
        <v>4257</v>
      </c>
      <c r="Q19" s="20">
        <v>0.95526610000000001</v>
      </c>
      <c r="R19" s="16" t="s">
        <v>5672</v>
      </c>
      <c r="S19" s="17">
        <v>2545</v>
      </c>
      <c r="T19" s="16" t="s">
        <v>4259</v>
      </c>
      <c r="U19" s="20">
        <v>1.2658039999999999</v>
      </c>
      <c r="V19" s="16" t="s">
        <v>5673</v>
      </c>
      <c r="W19" s="17">
        <v>2617</v>
      </c>
      <c r="X19" s="16" t="s">
        <v>4261</v>
      </c>
      <c r="Y19" s="20">
        <v>1.393351</v>
      </c>
      <c r="Z19" s="16" t="s">
        <v>5993</v>
      </c>
      <c r="AA19" s="17">
        <f>SUM(PRODUCT(A3L612C2,A3L612C3))/A3L612C1</f>
        <v>2929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1250</v>
      </c>
      <c r="H20" s="16" t="s">
        <v>4253</v>
      </c>
      <c r="I20" s="20">
        <v>1</v>
      </c>
      <c r="J20" s="16" t="s">
        <v>5670</v>
      </c>
      <c r="K20" s="17">
        <v>1281</v>
      </c>
      <c r="L20" s="16" t="s">
        <v>4255</v>
      </c>
      <c r="M20" s="20">
        <v>0.90467889999999995</v>
      </c>
      <c r="N20" s="16" t="s">
        <v>5671</v>
      </c>
      <c r="O20" s="17">
        <v>1228</v>
      </c>
      <c r="P20" s="16" t="s">
        <v>4257</v>
      </c>
      <c r="Q20" s="20">
        <v>0.95526610000000001</v>
      </c>
      <c r="R20" s="16" t="s">
        <v>5672</v>
      </c>
      <c r="S20" s="17">
        <v>1232</v>
      </c>
      <c r="T20" s="16" t="s">
        <v>4259</v>
      </c>
      <c r="U20" s="20">
        <v>1.2658039999999999</v>
      </c>
      <c r="V20" s="16" t="s">
        <v>5673</v>
      </c>
      <c r="W20" s="17">
        <v>1262</v>
      </c>
      <c r="X20" s="16" t="s">
        <v>4261</v>
      </c>
      <c r="Y20" s="20">
        <v>1.393351</v>
      </c>
      <c r="Z20" s="16" t="s">
        <v>5994</v>
      </c>
      <c r="AA20" s="17">
        <f>SUM(PRODUCT(A3L613C2,A3L613C3))/A3L613C1</f>
        <v>1250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1704</v>
      </c>
      <c r="H21" s="16" t="s">
        <v>4253</v>
      </c>
      <c r="I21" s="20">
        <v>1</v>
      </c>
      <c r="J21" s="16" t="s">
        <v>5670</v>
      </c>
      <c r="K21" s="17">
        <v>1746</v>
      </c>
      <c r="L21" s="16" t="s">
        <v>4255</v>
      </c>
      <c r="M21" s="20">
        <v>0.90467889999999995</v>
      </c>
      <c r="N21" s="16" t="s">
        <v>5671</v>
      </c>
      <c r="O21" s="17">
        <v>1690</v>
      </c>
      <c r="P21" s="16" t="s">
        <v>4257</v>
      </c>
      <c r="Q21" s="20">
        <v>0.95526610000000001</v>
      </c>
      <c r="R21" s="16" t="s">
        <v>5672</v>
      </c>
      <c r="S21" s="17">
        <v>1772</v>
      </c>
      <c r="T21" s="16" t="s">
        <v>4259</v>
      </c>
      <c r="U21" s="20">
        <v>1.2658039999999999</v>
      </c>
      <c r="V21" s="16" t="s">
        <v>5673</v>
      </c>
      <c r="W21" s="17">
        <v>2024</v>
      </c>
      <c r="X21" s="16" t="s">
        <v>4261</v>
      </c>
      <c r="Y21" s="20">
        <v>1.393351</v>
      </c>
      <c r="Z21" s="16" t="s">
        <v>5995</v>
      </c>
      <c r="AA21" s="17">
        <f>SUM(PRODUCT(A3L614C2,A3L614C3))/A3L614C1</f>
        <v>1704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1772</v>
      </c>
      <c r="H22" s="16" t="s">
        <v>4253</v>
      </c>
      <c r="I22" s="20">
        <v>1</v>
      </c>
      <c r="J22" s="16" t="s">
        <v>5670</v>
      </c>
      <c r="K22" s="17">
        <v>1815</v>
      </c>
      <c r="L22" s="16" t="s">
        <v>4255</v>
      </c>
      <c r="M22" s="20">
        <v>0.90467889999999995</v>
      </c>
      <c r="N22" s="16" t="s">
        <v>5671</v>
      </c>
      <c r="O22" s="17">
        <v>1760</v>
      </c>
      <c r="P22" s="16" t="s">
        <v>4257</v>
      </c>
      <c r="Q22" s="20">
        <v>0.95526610000000001</v>
      </c>
      <c r="R22" s="16" t="s">
        <v>5672</v>
      </c>
      <c r="S22" s="17">
        <v>1844</v>
      </c>
      <c r="T22" s="16" t="s">
        <v>4259</v>
      </c>
      <c r="U22" s="20">
        <v>1.2658039999999999</v>
      </c>
      <c r="V22" s="16" t="s">
        <v>5673</v>
      </c>
      <c r="W22" s="17">
        <v>2108</v>
      </c>
      <c r="X22" s="16" t="s">
        <v>4261</v>
      </c>
      <c r="Y22" s="20">
        <v>1.393351</v>
      </c>
      <c r="Z22" s="16" t="s">
        <v>5996</v>
      </c>
      <c r="AA22" s="17">
        <f>SUM(PRODUCT(A3L615C2,A3L615C3))/A3L615C1</f>
        <v>1772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0</v>
      </c>
      <c r="J23" s="16" t="s">
        <v>5670</v>
      </c>
      <c r="K23" s="17">
        <v>0</v>
      </c>
      <c r="L23" s="16" t="s">
        <v>4255</v>
      </c>
      <c r="M23" s="20">
        <v>0</v>
      </c>
      <c r="N23" s="16" t="s">
        <v>5671</v>
      </c>
      <c r="O23" s="17">
        <v>0</v>
      </c>
      <c r="P23" s="16" t="s">
        <v>4257</v>
      </c>
      <c r="Q23" s="20">
        <v>0</v>
      </c>
      <c r="R23" s="16" t="s">
        <v>5672</v>
      </c>
      <c r="S23" s="17">
        <v>0</v>
      </c>
      <c r="T23" s="16" t="s">
        <v>4259</v>
      </c>
      <c r="U23" s="20">
        <v>0</v>
      </c>
      <c r="V23" s="16" t="s">
        <v>5673</v>
      </c>
      <c r="W23" s="17">
        <v>0</v>
      </c>
      <c r="X23" s="16" t="s">
        <v>4261</v>
      </c>
      <c r="Y23" s="20">
        <v>0</v>
      </c>
      <c r="Z23" s="16" t="s">
        <v>5997</v>
      </c>
      <c r="AA23" s="17">
        <f>SUM(PRODUCT(A3L616C2,A3L616C3))/A3L616C1</f>
        <v>0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0</v>
      </c>
      <c r="J24" s="16" t="s">
        <v>5670</v>
      </c>
      <c r="K24" s="17">
        <v>0</v>
      </c>
      <c r="L24" s="16" t="s">
        <v>4255</v>
      </c>
      <c r="M24" s="20">
        <v>0</v>
      </c>
      <c r="N24" s="16" t="s">
        <v>5671</v>
      </c>
      <c r="O24" s="17">
        <v>0</v>
      </c>
      <c r="P24" s="16" t="s">
        <v>4257</v>
      </c>
      <c r="Q24" s="20">
        <v>0</v>
      </c>
      <c r="R24" s="16" t="s">
        <v>5672</v>
      </c>
      <c r="S24" s="17">
        <v>0</v>
      </c>
      <c r="T24" s="16" t="s">
        <v>4259</v>
      </c>
      <c r="U24" s="20">
        <v>0</v>
      </c>
      <c r="V24" s="16" t="s">
        <v>5673</v>
      </c>
      <c r="W24" s="17">
        <v>0</v>
      </c>
      <c r="X24" s="16" t="s">
        <v>4261</v>
      </c>
      <c r="Y24" s="20">
        <v>0</v>
      </c>
      <c r="Z24" s="16" t="s">
        <v>5998</v>
      </c>
      <c r="AA24" s="17">
        <f>SUM(PRODUCT(A3L617C2,A3L617C3))/A3L617C1</f>
        <v>0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0</v>
      </c>
      <c r="H25" s="16" t="s">
        <v>4253</v>
      </c>
      <c r="I25" s="20">
        <v>0</v>
      </c>
      <c r="J25" s="16" t="s">
        <v>5670</v>
      </c>
      <c r="K25" s="17">
        <v>0</v>
      </c>
      <c r="L25" s="16" t="s">
        <v>4255</v>
      </c>
      <c r="M25" s="20">
        <v>0</v>
      </c>
      <c r="N25" s="16" t="s">
        <v>5671</v>
      </c>
      <c r="O25" s="17">
        <v>0</v>
      </c>
      <c r="P25" s="16" t="s">
        <v>4257</v>
      </c>
      <c r="Q25" s="20">
        <v>0</v>
      </c>
      <c r="R25" s="16" t="s">
        <v>5672</v>
      </c>
      <c r="S25" s="17">
        <v>0</v>
      </c>
      <c r="T25" s="16" t="s">
        <v>4259</v>
      </c>
      <c r="U25" s="20">
        <v>0</v>
      </c>
      <c r="V25" s="16" t="s">
        <v>5673</v>
      </c>
      <c r="W25" s="17">
        <v>0</v>
      </c>
      <c r="X25" s="16" t="s">
        <v>4261</v>
      </c>
      <c r="Y25" s="20">
        <v>0</v>
      </c>
      <c r="Z25" s="16" t="s">
        <v>5999</v>
      </c>
      <c r="AA25" s="17">
        <f>SUM(PRODUCT(A3L618C2,A3L618C3))/A3L618C1</f>
        <v>0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0</v>
      </c>
      <c r="H26" s="16" t="s">
        <v>4253</v>
      </c>
      <c r="I26" s="20">
        <v>0</v>
      </c>
      <c r="J26" s="16" t="s">
        <v>5670</v>
      </c>
      <c r="K26" s="17">
        <v>0</v>
      </c>
      <c r="L26" s="16" t="s">
        <v>4255</v>
      </c>
      <c r="M26" s="20">
        <v>0</v>
      </c>
      <c r="N26" s="16" t="s">
        <v>5671</v>
      </c>
      <c r="O26" s="17">
        <v>0</v>
      </c>
      <c r="P26" s="16" t="s">
        <v>4257</v>
      </c>
      <c r="Q26" s="20">
        <v>0</v>
      </c>
      <c r="R26" s="16" t="s">
        <v>5672</v>
      </c>
      <c r="S26" s="17">
        <v>0</v>
      </c>
      <c r="T26" s="16" t="s">
        <v>4259</v>
      </c>
      <c r="U26" s="20">
        <v>0</v>
      </c>
      <c r="V26" s="16" t="s">
        <v>5673</v>
      </c>
      <c r="W26" s="17">
        <v>0</v>
      </c>
      <c r="X26" s="16" t="s">
        <v>4261</v>
      </c>
      <c r="Y26" s="20">
        <v>0</v>
      </c>
      <c r="Z26" s="16" t="s">
        <v>6000</v>
      </c>
      <c r="AA26" s="17">
        <f>SUM(PRODUCT(A3L619C2,A3L619C3))/A3L619C1</f>
        <v>0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0</v>
      </c>
      <c r="L27" s="16" t="s">
        <v>4255</v>
      </c>
      <c r="M27" s="20">
        <v>0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0</v>
      </c>
      <c r="X27" s="16" t="s">
        <v>4261</v>
      </c>
      <c r="Y27" s="20">
        <v>0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21411</v>
      </c>
      <c r="H28" s="16" t="s">
        <v>4253</v>
      </c>
      <c r="I28" s="20">
        <v>1</v>
      </c>
      <c r="J28" s="16" t="s">
        <v>5670</v>
      </c>
      <c r="K28" s="17">
        <v>21937</v>
      </c>
      <c r="L28" s="16" t="s">
        <v>4255</v>
      </c>
      <c r="M28" s="20">
        <v>0.90467889999999995</v>
      </c>
      <c r="N28" s="16" t="s">
        <v>5671</v>
      </c>
      <c r="O28" s="17">
        <v>20513</v>
      </c>
      <c r="P28" s="16" t="s">
        <v>4257</v>
      </c>
      <c r="Q28" s="20">
        <v>0.95526610000000001</v>
      </c>
      <c r="R28" s="16" t="s">
        <v>5672</v>
      </c>
      <c r="S28" s="17">
        <v>19893</v>
      </c>
      <c r="T28" s="16" t="s">
        <v>4259</v>
      </c>
      <c r="U28" s="20">
        <v>1.2658039999999999</v>
      </c>
      <c r="V28" s="16" t="s">
        <v>5673</v>
      </c>
      <c r="W28" s="17">
        <v>18798</v>
      </c>
      <c r="X28" s="16" t="s">
        <v>4261</v>
      </c>
      <c r="Y28" s="20">
        <v>1.393351</v>
      </c>
      <c r="Z28" s="16" t="s">
        <v>6002</v>
      </c>
      <c r="AA28" s="17">
        <f>SUM(PRODUCT(A3L621C2,A3L621C3))/A3L621C1</f>
        <v>21411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0</v>
      </c>
      <c r="H29" s="16" t="s">
        <v>4253</v>
      </c>
      <c r="I29" s="20">
        <v>0</v>
      </c>
      <c r="J29" s="16" t="s">
        <v>5670</v>
      </c>
      <c r="K29" s="17">
        <v>0</v>
      </c>
      <c r="L29" s="16" t="s">
        <v>4255</v>
      </c>
      <c r="M29" s="20">
        <v>0</v>
      </c>
      <c r="N29" s="16" t="s">
        <v>5671</v>
      </c>
      <c r="O29" s="17">
        <v>0</v>
      </c>
      <c r="P29" s="16" t="s">
        <v>4257</v>
      </c>
      <c r="Q29" s="20">
        <v>0</v>
      </c>
      <c r="R29" s="16" t="s">
        <v>5672</v>
      </c>
      <c r="S29" s="17">
        <v>0</v>
      </c>
      <c r="T29" s="16" t="s">
        <v>4259</v>
      </c>
      <c r="U29" s="20">
        <v>0</v>
      </c>
      <c r="V29" s="16" t="s">
        <v>5673</v>
      </c>
      <c r="W29" s="17">
        <v>0</v>
      </c>
      <c r="X29" s="16" t="s">
        <v>4261</v>
      </c>
      <c r="Y29" s="20">
        <v>0</v>
      </c>
      <c r="Z29" s="16" t="s">
        <v>6003</v>
      </c>
      <c r="AA29" s="17">
        <f>SUM(PRODUCT(A3L622C2,A3L622C3))/A3L622C1</f>
        <v>0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0</v>
      </c>
      <c r="H30" s="16" t="s">
        <v>4253</v>
      </c>
      <c r="I30" s="20">
        <v>0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0</v>
      </c>
      <c r="T30" s="16" t="s">
        <v>4259</v>
      </c>
      <c r="U30" s="20">
        <v>0</v>
      </c>
      <c r="V30" s="16" t="s">
        <v>5673</v>
      </c>
      <c r="W30" s="17">
        <v>0</v>
      </c>
      <c r="X30" s="16" t="s">
        <v>4261</v>
      </c>
      <c r="Y30" s="20">
        <v>0</v>
      </c>
      <c r="Z30" s="16" t="s">
        <v>6004</v>
      </c>
      <c r="AA30" s="17">
        <f>SUM(PRODUCT(A3L623C2,A3L623C3))/A3L623C1</f>
        <v>0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4768</v>
      </c>
      <c r="H31" s="16" t="s">
        <v>4253</v>
      </c>
      <c r="I31" s="20">
        <v>1</v>
      </c>
      <c r="J31" s="16" t="s">
        <v>5670</v>
      </c>
      <c r="K31" s="17">
        <v>4885</v>
      </c>
      <c r="L31" s="16" t="s">
        <v>4255</v>
      </c>
      <c r="M31" s="20">
        <v>0.90467889999999995</v>
      </c>
      <c r="N31" s="16" t="s">
        <v>5671</v>
      </c>
      <c r="O31" s="17">
        <v>4866</v>
      </c>
      <c r="P31" s="16" t="s">
        <v>4257</v>
      </c>
      <c r="Q31" s="20">
        <v>0.95526610000000001</v>
      </c>
      <c r="R31" s="16" t="s">
        <v>5672</v>
      </c>
      <c r="S31" s="17">
        <v>5029</v>
      </c>
      <c r="T31" s="16" t="s">
        <v>4259</v>
      </c>
      <c r="U31" s="20">
        <v>1.2658039999999999</v>
      </c>
      <c r="V31" s="16" t="s">
        <v>5673</v>
      </c>
      <c r="W31" s="17">
        <v>5041</v>
      </c>
      <c r="X31" s="16" t="s">
        <v>4261</v>
      </c>
      <c r="Y31" s="20">
        <v>1.393351</v>
      </c>
      <c r="Z31" s="16" t="s">
        <v>6005</v>
      </c>
      <c r="AA31" s="17">
        <f>SUM(PRODUCT(A3L624C2,A3L624C3))/A3L624C1</f>
        <v>4768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42082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43115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40927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40268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40073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42082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0</v>
      </c>
      <c r="J37" s="16" t="s">
        <v>5670</v>
      </c>
      <c r="K37" s="17">
        <v>0</v>
      </c>
      <c r="L37" s="16" t="s">
        <v>4255</v>
      </c>
      <c r="M37" s="20">
        <v>0</v>
      </c>
      <c r="N37" s="16" t="s">
        <v>5671</v>
      </c>
      <c r="O37" s="17">
        <v>0</v>
      </c>
      <c r="P37" s="16" t="s">
        <v>4257</v>
      </c>
      <c r="Q37" s="20">
        <v>0</v>
      </c>
      <c r="R37" s="16" t="s">
        <v>5672</v>
      </c>
      <c r="S37" s="17">
        <v>0</v>
      </c>
      <c r="T37" s="16" t="s">
        <v>4259</v>
      </c>
      <c r="U37" s="20">
        <v>0</v>
      </c>
      <c r="V37" s="16" t="s">
        <v>5673</v>
      </c>
      <c r="W37" s="17">
        <v>0</v>
      </c>
      <c r="X37" s="16" t="s">
        <v>4261</v>
      </c>
      <c r="Y37" s="20">
        <v>0</v>
      </c>
      <c r="Z37" s="16" t="s">
        <v>6016</v>
      </c>
      <c r="AA37" s="17">
        <f>SUM(PRODUCT(A3L630C2,A3L630C3))/A3L630C1</f>
        <v>0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0</v>
      </c>
      <c r="J39" s="16" t="s">
        <v>5670</v>
      </c>
      <c r="K39" s="17">
        <v>0</v>
      </c>
      <c r="L39" s="16" t="s">
        <v>4255</v>
      </c>
      <c r="M39" s="20">
        <v>0</v>
      </c>
      <c r="N39" s="16" t="s">
        <v>5671</v>
      </c>
      <c r="O39" s="17">
        <v>0</v>
      </c>
      <c r="P39" s="16" t="s">
        <v>4257</v>
      </c>
      <c r="Q39" s="20">
        <v>0</v>
      </c>
      <c r="R39" s="16" t="s">
        <v>5672</v>
      </c>
      <c r="S39" s="17">
        <v>0</v>
      </c>
      <c r="T39" s="16" t="s">
        <v>4259</v>
      </c>
      <c r="U39" s="20">
        <v>0</v>
      </c>
      <c r="V39" s="16" t="s">
        <v>5673</v>
      </c>
      <c r="W39" s="17">
        <v>0</v>
      </c>
      <c r="X39" s="16" t="s">
        <v>4261</v>
      </c>
      <c r="Y39" s="20">
        <v>0</v>
      </c>
      <c r="Z39" s="16" t="s">
        <v>6018</v>
      </c>
      <c r="AA39" s="17">
        <f>SUM(PRODUCT(A3L632C2,A3L632C3))/A3L632C1</f>
        <v>0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4299</v>
      </c>
      <c r="H40" s="16" t="s">
        <v>4253</v>
      </c>
      <c r="I40" s="20">
        <v>1</v>
      </c>
      <c r="J40" s="16" t="s">
        <v>5670</v>
      </c>
      <c r="K40" s="17">
        <v>3194</v>
      </c>
      <c r="L40" s="16" t="s">
        <v>4255</v>
      </c>
      <c r="M40" s="20">
        <v>0.90467889999999995</v>
      </c>
      <c r="N40" s="16" t="s">
        <v>5671</v>
      </c>
      <c r="O40" s="17">
        <v>4745</v>
      </c>
      <c r="P40" s="16" t="s">
        <v>4257</v>
      </c>
      <c r="Q40" s="20">
        <v>0.95526610000000001</v>
      </c>
      <c r="R40" s="16" t="s">
        <v>5672</v>
      </c>
      <c r="S40" s="17">
        <v>4151</v>
      </c>
      <c r="T40" s="16" t="s">
        <v>4259</v>
      </c>
      <c r="U40" s="20">
        <v>1.2658039999999999</v>
      </c>
      <c r="V40" s="16" t="s">
        <v>5673</v>
      </c>
      <c r="W40" s="17">
        <v>5647</v>
      </c>
      <c r="X40" s="16" t="s">
        <v>4261</v>
      </c>
      <c r="Y40" s="20">
        <v>1.393351</v>
      </c>
      <c r="Z40" s="16" t="s">
        <v>6019</v>
      </c>
      <c r="AA40" s="17">
        <f>SUM(PRODUCT(A3L633C2,A3L633C3))/A3L633C1</f>
        <v>4299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71</v>
      </c>
      <c r="H43" s="16" t="s">
        <v>4253</v>
      </c>
      <c r="I43" s="20">
        <v>1</v>
      </c>
      <c r="J43" s="16" t="s">
        <v>5670</v>
      </c>
      <c r="K43" s="17">
        <v>17</v>
      </c>
      <c r="L43" s="16" t="s">
        <v>4255</v>
      </c>
      <c r="M43" s="20">
        <v>0.90467889999999995</v>
      </c>
      <c r="N43" s="16" t="s">
        <v>5671</v>
      </c>
      <c r="O43" s="17">
        <v>17</v>
      </c>
      <c r="P43" s="16" t="s">
        <v>4257</v>
      </c>
      <c r="Q43" s="20">
        <v>0.95526610000000001</v>
      </c>
      <c r="R43" s="16" t="s">
        <v>5672</v>
      </c>
      <c r="S43" s="17">
        <v>1</v>
      </c>
      <c r="T43" s="16" t="s">
        <v>4259</v>
      </c>
      <c r="U43" s="20">
        <v>1.2658039999999999</v>
      </c>
      <c r="V43" s="16" t="s">
        <v>5673</v>
      </c>
      <c r="W43" s="17">
        <v>11</v>
      </c>
      <c r="X43" s="16" t="s">
        <v>4261</v>
      </c>
      <c r="Y43" s="20">
        <v>1.393351</v>
      </c>
      <c r="Z43" s="16" t="s">
        <v>6022</v>
      </c>
      <c r="AA43" s="17">
        <f>SUM(PRODUCT(A3L636C2,A3L636C3))/A3L636C1</f>
        <v>71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0</v>
      </c>
      <c r="H44" s="16" t="s">
        <v>4253</v>
      </c>
      <c r="I44" s="20">
        <v>0</v>
      </c>
      <c r="J44" s="16" t="s">
        <v>5670</v>
      </c>
      <c r="K44" s="17">
        <v>0</v>
      </c>
      <c r="L44" s="16" t="s">
        <v>4255</v>
      </c>
      <c r="M44" s="20">
        <v>0</v>
      </c>
      <c r="N44" s="16" t="s">
        <v>5671</v>
      </c>
      <c r="O44" s="17">
        <v>0</v>
      </c>
      <c r="P44" s="16" t="s">
        <v>4257</v>
      </c>
      <c r="Q44" s="20">
        <v>0</v>
      </c>
      <c r="R44" s="16" t="s">
        <v>5672</v>
      </c>
      <c r="S44" s="17">
        <v>0</v>
      </c>
      <c r="T44" s="16" t="s">
        <v>4259</v>
      </c>
      <c r="U44" s="20">
        <v>0</v>
      </c>
      <c r="V44" s="16" t="s">
        <v>5673</v>
      </c>
      <c r="W44" s="17">
        <v>0</v>
      </c>
      <c r="X44" s="16" t="s">
        <v>4261</v>
      </c>
      <c r="Y44" s="20">
        <v>0</v>
      </c>
      <c r="Z44" s="16" t="s">
        <v>6023</v>
      </c>
      <c r="AA44" s="17">
        <f>SUM(PRODUCT(A3L637C2,A3L637C3))/A3L637C1</f>
        <v>0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0</v>
      </c>
      <c r="J45" s="16" t="s">
        <v>5670</v>
      </c>
      <c r="K45" s="17">
        <v>0</v>
      </c>
      <c r="L45" s="16" t="s">
        <v>4255</v>
      </c>
      <c r="M45" s="20">
        <v>0</v>
      </c>
      <c r="N45" s="16" t="s">
        <v>5671</v>
      </c>
      <c r="O45" s="17">
        <v>0</v>
      </c>
      <c r="P45" s="16" t="s">
        <v>4257</v>
      </c>
      <c r="Q45" s="20">
        <v>0</v>
      </c>
      <c r="R45" s="16" t="s">
        <v>5672</v>
      </c>
      <c r="S45" s="17">
        <v>0</v>
      </c>
      <c r="T45" s="16" t="s">
        <v>4259</v>
      </c>
      <c r="U45" s="20">
        <v>0</v>
      </c>
      <c r="V45" s="16" t="s">
        <v>5673</v>
      </c>
      <c r="W45" s="17">
        <v>0</v>
      </c>
      <c r="X45" s="16" t="s">
        <v>4261</v>
      </c>
      <c r="Y45" s="20">
        <v>0</v>
      </c>
      <c r="Z45" s="16" t="s">
        <v>6024</v>
      </c>
      <c r="AA45" s="17">
        <f>SUM(PRODUCT(A3L638C2,A3L638C3))/A3L638C1</f>
        <v>0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0</v>
      </c>
      <c r="H47" s="16" t="s">
        <v>4253</v>
      </c>
      <c r="I47" s="20">
        <v>0</v>
      </c>
      <c r="J47" s="16" t="s">
        <v>5670</v>
      </c>
      <c r="K47" s="17">
        <v>0</v>
      </c>
      <c r="L47" s="16" t="s">
        <v>4255</v>
      </c>
      <c r="M47" s="20">
        <v>0</v>
      </c>
      <c r="N47" s="16" t="s">
        <v>5671</v>
      </c>
      <c r="O47" s="17">
        <v>0</v>
      </c>
      <c r="P47" s="16" t="s">
        <v>4257</v>
      </c>
      <c r="Q47" s="20">
        <v>0</v>
      </c>
      <c r="R47" s="16" t="s">
        <v>5672</v>
      </c>
      <c r="S47" s="17">
        <v>0</v>
      </c>
      <c r="T47" s="16" t="s">
        <v>4259</v>
      </c>
      <c r="U47" s="20">
        <v>0</v>
      </c>
      <c r="V47" s="16" t="s">
        <v>5673</v>
      </c>
      <c r="W47" s="17">
        <v>0</v>
      </c>
      <c r="X47" s="16" t="s">
        <v>4261</v>
      </c>
      <c r="Y47" s="20">
        <v>0</v>
      </c>
      <c r="Z47" s="16" t="s">
        <v>6026</v>
      </c>
      <c r="AA47" s="17">
        <f>SUM(PRODUCT(A3L640C2,A3L640C3))/A3L640C1</f>
        <v>0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92</v>
      </c>
      <c r="H48" s="16" t="s">
        <v>4253</v>
      </c>
      <c r="I48" s="20">
        <v>1</v>
      </c>
      <c r="J48" s="16" t="s">
        <v>5670</v>
      </c>
      <c r="K48" s="17">
        <v>311</v>
      </c>
      <c r="L48" s="16" t="s">
        <v>4255</v>
      </c>
      <c r="M48" s="20">
        <v>0.90467889999999995</v>
      </c>
      <c r="N48" s="16" t="s">
        <v>5671</v>
      </c>
      <c r="O48" s="17">
        <v>352</v>
      </c>
      <c r="P48" s="16" t="s">
        <v>4257</v>
      </c>
      <c r="Q48" s="20">
        <v>0.95526610000000001</v>
      </c>
      <c r="R48" s="16" t="s">
        <v>5672</v>
      </c>
      <c r="S48" s="17">
        <v>716</v>
      </c>
      <c r="T48" s="16" t="s">
        <v>4259</v>
      </c>
      <c r="U48" s="20">
        <v>1.2658039999999999</v>
      </c>
      <c r="V48" s="16" t="s">
        <v>5673</v>
      </c>
      <c r="W48" s="17">
        <v>1632</v>
      </c>
      <c r="X48" s="16" t="s">
        <v>4261</v>
      </c>
      <c r="Y48" s="20">
        <v>1.393351</v>
      </c>
      <c r="Z48" s="16" t="s">
        <v>6027</v>
      </c>
      <c r="AA48" s="17">
        <f>SUM(PRODUCT(A3L641C2,A3L641C3))/A3L641C1</f>
        <v>92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4462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3522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5114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4868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7290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4462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0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0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0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0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C5E8-AC68-401F-ABD3-DD36056685AE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IF(SSAC="Y",0,16791)</f>
        <v>16791</v>
      </c>
      <c r="H8" s="16" t="s">
        <v>4253</v>
      </c>
      <c r="I8" s="20">
        <v>1</v>
      </c>
      <c r="J8" s="16" t="s">
        <v>6069</v>
      </c>
      <c r="K8" s="17">
        <f>IF(SSAC="Y",0,16485)</f>
        <v>16485</v>
      </c>
      <c r="L8" s="16" t="s">
        <v>4255</v>
      </c>
      <c r="M8" s="20">
        <v>0.9774699</v>
      </c>
      <c r="N8" s="16" t="s">
        <v>6070</v>
      </c>
      <c r="O8" s="17">
        <f>IF(SSAC="Y",0,16475)</f>
        <v>16475</v>
      </c>
      <c r="P8" s="16" t="s">
        <v>4257</v>
      </c>
      <c r="Q8" s="20">
        <v>1.11528</v>
      </c>
      <c r="R8" s="16" t="s">
        <v>6071</v>
      </c>
      <c r="S8" s="17">
        <f>IF(SSAC="Y",0,17293)</f>
        <v>17293</v>
      </c>
      <c r="T8" s="16" t="s">
        <v>4259</v>
      </c>
      <c r="U8" s="20">
        <v>1.2091050000000001</v>
      </c>
      <c r="V8" s="16" t="s">
        <v>6072</v>
      </c>
      <c r="W8" s="17">
        <f>IF(SSAC="Y",0,16687)</f>
        <v>16687</v>
      </c>
      <c r="X8" s="16" t="s">
        <v>4261</v>
      </c>
      <c r="Y8" s="20">
        <v>1.247544</v>
      </c>
      <c r="Z8" s="16" t="s">
        <v>6073</v>
      </c>
      <c r="AA8" s="17">
        <f>SUM(PRODUCT(A3L701C2,A3L701C3))/A3L701C1</f>
        <v>16791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IF(SSAC="Y",0,218)</f>
        <v>218</v>
      </c>
      <c r="H9" s="16" t="s">
        <v>4253</v>
      </c>
      <c r="I9" s="20">
        <v>1</v>
      </c>
      <c r="J9" s="16" t="s">
        <v>6069</v>
      </c>
      <c r="K9" s="17">
        <f>IF(SSAC="Y",0,218)</f>
        <v>218</v>
      </c>
      <c r="L9" s="16" t="s">
        <v>4255</v>
      </c>
      <c r="M9" s="20">
        <v>0.9774699</v>
      </c>
      <c r="N9" s="16" t="s">
        <v>6070</v>
      </c>
      <c r="O9" s="17">
        <f>IF(SSAC="Y",0,218)</f>
        <v>218</v>
      </c>
      <c r="P9" s="16" t="s">
        <v>4257</v>
      </c>
      <c r="Q9" s="20">
        <v>1.11528</v>
      </c>
      <c r="R9" s="16" t="s">
        <v>6071</v>
      </c>
      <c r="S9" s="17">
        <f>IF(SSAC="Y",0,218)</f>
        <v>218</v>
      </c>
      <c r="T9" s="16" t="s">
        <v>4259</v>
      </c>
      <c r="U9" s="20">
        <v>1.2091050000000001</v>
      </c>
      <c r="V9" s="16" t="s">
        <v>6072</v>
      </c>
      <c r="W9" s="17">
        <f>IF(SSAC="Y",0,218)</f>
        <v>218</v>
      </c>
      <c r="X9" s="16" t="s">
        <v>4261</v>
      </c>
      <c r="Y9" s="20">
        <v>1.247544</v>
      </c>
      <c r="Z9" s="16" t="s">
        <v>6074</v>
      </c>
      <c r="AA9" s="17">
        <f>SUM(PRODUCT(A3L702C2,A3L702C3))/A3L702C1</f>
        <v>218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IF(SSAC="Y",0,1116)</f>
        <v>1116</v>
      </c>
      <c r="H10" s="16" t="s">
        <v>4253</v>
      </c>
      <c r="I10" s="20">
        <v>1</v>
      </c>
      <c r="J10" s="16" t="s">
        <v>6069</v>
      </c>
      <c r="K10" s="17">
        <f>IF(SSAC="Y",0,1116)</f>
        <v>1116</v>
      </c>
      <c r="L10" s="16" t="s">
        <v>4255</v>
      </c>
      <c r="M10" s="20">
        <v>0.9774699</v>
      </c>
      <c r="N10" s="16" t="s">
        <v>6070</v>
      </c>
      <c r="O10" s="17">
        <f>IF(SSAC="Y",0,1116)</f>
        <v>1116</v>
      </c>
      <c r="P10" s="16" t="s">
        <v>4257</v>
      </c>
      <c r="Q10" s="20">
        <v>1.11528</v>
      </c>
      <c r="R10" s="16" t="s">
        <v>6071</v>
      </c>
      <c r="S10" s="17">
        <f>IF(SSAC="Y",0,1116)</f>
        <v>1116</v>
      </c>
      <c r="T10" s="16" t="s">
        <v>4259</v>
      </c>
      <c r="U10" s="20">
        <v>1.2091050000000001</v>
      </c>
      <c r="V10" s="16" t="s">
        <v>6072</v>
      </c>
      <c r="W10" s="17">
        <f>IF(SSAC="Y",0,1117)</f>
        <v>1117</v>
      </c>
      <c r="X10" s="16" t="s">
        <v>4261</v>
      </c>
      <c r="Y10" s="20">
        <v>1.247544</v>
      </c>
      <c r="Z10" s="16" t="s">
        <v>6075</v>
      </c>
      <c r="AA10" s="17">
        <f>SUM(PRODUCT(A3L703C2,A3L703C3))/A3L703C1</f>
        <v>1116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IF(SSAC="Y",0,45964)</f>
        <v>45964</v>
      </c>
      <c r="H11" s="16" t="s">
        <v>4253</v>
      </c>
      <c r="I11" s="20">
        <v>1</v>
      </c>
      <c r="J11" s="16" t="s">
        <v>6069</v>
      </c>
      <c r="K11" s="17">
        <f>IF(SSAC="Y",0,45155)</f>
        <v>45155</v>
      </c>
      <c r="L11" s="16" t="s">
        <v>4255</v>
      </c>
      <c r="M11" s="20">
        <v>0.9774699</v>
      </c>
      <c r="N11" s="16" t="s">
        <v>6070</v>
      </c>
      <c r="O11" s="17">
        <f>IF(SSAC="Y",0,44254)</f>
        <v>44254</v>
      </c>
      <c r="P11" s="16" t="s">
        <v>4257</v>
      </c>
      <c r="Q11" s="20">
        <v>1.11528</v>
      </c>
      <c r="R11" s="16" t="s">
        <v>6071</v>
      </c>
      <c r="S11" s="17">
        <f>IF(SSAC="Y",0,42526)</f>
        <v>42526</v>
      </c>
      <c r="T11" s="16" t="s">
        <v>4259</v>
      </c>
      <c r="U11" s="20">
        <v>1.2091050000000001</v>
      </c>
      <c r="V11" s="16" t="s">
        <v>6072</v>
      </c>
      <c r="W11" s="17">
        <f>IF(SSAC="Y",0,42543)</f>
        <v>42543</v>
      </c>
      <c r="X11" s="16" t="s">
        <v>4261</v>
      </c>
      <c r="Y11" s="20">
        <v>1.247544</v>
      </c>
      <c r="Z11" s="16" t="s">
        <v>6076</v>
      </c>
      <c r="AA11" s="17">
        <f>SUM(PRODUCT(A3L704C2,A3L704C3))/A3L704C1</f>
        <v>45964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6077</v>
      </c>
      <c r="AA12" s="17">
        <f>SUM(PRODUCT(A3L705C2,A3L705C3))/A3L705C1</f>
        <v>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IF(SSAC="Y",0,75676)</f>
        <v>75676</v>
      </c>
      <c r="H13" s="16" t="s">
        <v>4253</v>
      </c>
      <c r="I13" s="20">
        <v>1</v>
      </c>
      <c r="J13" s="16" t="s">
        <v>6069</v>
      </c>
      <c r="K13" s="17">
        <f>IF(SSAC="Y",0,71997)</f>
        <v>71997</v>
      </c>
      <c r="L13" s="16" t="s">
        <v>4255</v>
      </c>
      <c r="M13" s="20">
        <v>0.9774699</v>
      </c>
      <c r="N13" s="16" t="s">
        <v>6070</v>
      </c>
      <c r="O13" s="17">
        <f>IF(SSAC="Y",0,70772)</f>
        <v>70772</v>
      </c>
      <c r="P13" s="16" t="s">
        <v>4257</v>
      </c>
      <c r="Q13" s="20">
        <v>1.11528</v>
      </c>
      <c r="R13" s="16" t="s">
        <v>6071</v>
      </c>
      <c r="S13" s="17">
        <f>IF(SSAC="Y",0,69306)</f>
        <v>69306</v>
      </c>
      <c r="T13" s="16" t="s">
        <v>4259</v>
      </c>
      <c r="U13" s="20">
        <v>1.2091050000000001</v>
      </c>
      <c r="V13" s="16" t="s">
        <v>6072</v>
      </c>
      <c r="W13" s="17">
        <f>IF(SSAC="Y",0,65392)</f>
        <v>65392</v>
      </c>
      <c r="X13" s="16" t="s">
        <v>4261</v>
      </c>
      <c r="Y13" s="20">
        <v>1.247544</v>
      </c>
      <c r="Z13" s="16" t="s">
        <v>6078</v>
      </c>
      <c r="AA13" s="17">
        <f>SUM(PRODUCT(A3L706C2,A3L706C3))/A3L706C1</f>
        <v>75676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IF(SSAC="Y",0,121009)</f>
        <v>121009</v>
      </c>
      <c r="H14" s="16" t="s">
        <v>4253</v>
      </c>
      <c r="I14" s="20">
        <v>1</v>
      </c>
      <c r="J14" s="16" t="s">
        <v>6069</v>
      </c>
      <c r="K14" s="17">
        <f>IF(SSAC="Y",0,118138)</f>
        <v>118138</v>
      </c>
      <c r="L14" s="16" t="s">
        <v>4255</v>
      </c>
      <c r="M14" s="20">
        <v>0.9774699</v>
      </c>
      <c r="N14" s="16" t="s">
        <v>6070</v>
      </c>
      <c r="O14" s="17">
        <f>IF(SSAC="Y",0,113940)</f>
        <v>113940</v>
      </c>
      <c r="P14" s="16" t="s">
        <v>4257</v>
      </c>
      <c r="Q14" s="20">
        <v>1.11528</v>
      </c>
      <c r="R14" s="16" t="s">
        <v>6071</v>
      </c>
      <c r="S14" s="17">
        <f>IF(SSAC="Y",0,114310)</f>
        <v>114310</v>
      </c>
      <c r="T14" s="16" t="s">
        <v>4259</v>
      </c>
      <c r="U14" s="20">
        <v>1.2091050000000001</v>
      </c>
      <c r="V14" s="16" t="s">
        <v>6072</v>
      </c>
      <c r="W14" s="17">
        <f>IF(SSAC="Y",0,108305)</f>
        <v>108305</v>
      </c>
      <c r="X14" s="16" t="s">
        <v>4261</v>
      </c>
      <c r="Y14" s="20">
        <v>1.247544</v>
      </c>
      <c r="Z14" s="16" t="s">
        <v>6079</v>
      </c>
      <c r="AA14" s="17">
        <f>SUM(PRODUCT(A3L707C2,A3L707C3))/A3L707C1</f>
        <v>121009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IF(SSAC="Y",0,24900)</f>
        <v>24900</v>
      </c>
      <c r="H15" s="16" t="s">
        <v>4253</v>
      </c>
      <c r="I15" s="20">
        <v>1</v>
      </c>
      <c r="J15" s="16" t="s">
        <v>6069</v>
      </c>
      <c r="K15" s="17">
        <f>IF(SSAC="Y",0,24212)</f>
        <v>24212</v>
      </c>
      <c r="L15" s="16" t="s">
        <v>4255</v>
      </c>
      <c r="M15" s="20">
        <v>0.9774699</v>
      </c>
      <c r="N15" s="16" t="s">
        <v>6070</v>
      </c>
      <c r="O15" s="17">
        <f>IF(SSAC="Y",0,23358)</f>
        <v>23358</v>
      </c>
      <c r="P15" s="16" t="s">
        <v>4257</v>
      </c>
      <c r="Q15" s="20">
        <v>1.11528</v>
      </c>
      <c r="R15" s="16" t="s">
        <v>6071</v>
      </c>
      <c r="S15" s="17">
        <f>IF(SSAC="Y",0,23095)</f>
        <v>23095</v>
      </c>
      <c r="T15" s="16" t="s">
        <v>4259</v>
      </c>
      <c r="U15" s="20">
        <v>1.2091050000000001</v>
      </c>
      <c r="V15" s="16" t="s">
        <v>6072</v>
      </c>
      <c r="W15" s="17">
        <f>IF(SSAC="Y",0,21956)</f>
        <v>21956</v>
      </c>
      <c r="X15" s="16" t="s">
        <v>4261</v>
      </c>
      <c r="Y15" s="20">
        <v>1.247544</v>
      </c>
      <c r="Z15" s="16" t="s">
        <v>6080</v>
      </c>
      <c r="AA15" s="17">
        <f>SUM(PRODUCT(A3L708C2,A3L708C3))/A3L708C1</f>
        <v>24900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IF(SSAC="Y",0,30)</f>
        <v>30</v>
      </c>
      <c r="H16" s="16" t="s">
        <v>4253</v>
      </c>
      <c r="I16" s="20">
        <v>1</v>
      </c>
      <c r="J16" s="16" t="s">
        <v>6069</v>
      </c>
      <c r="K16" s="17">
        <f>IF(SSAC="Y",0,29)</f>
        <v>29</v>
      </c>
      <c r="L16" s="16" t="s">
        <v>4255</v>
      </c>
      <c r="M16" s="20">
        <v>0.9774699</v>
      </c>
      <c r="N16" s="16" t="s">
        <v>6070</v>
      </c>
      <c r="O16" s="17">
        <f>IF(SSAC="Y",0,29)</f>
        <v>29</v>
      </c>
      <c r="P16" s="16" t="s">
        <v>4257</v>
      </c>
      <c r="Q16" s="20">
        <v>1.11528</v>
      </c>
      <c r="R16" s="16" t="s">
        <v>6071</v>
      </c>
      <c r="S16" s="17">
        <f>IF(SSAC="Y",0,29)</f>
        <v>29</v>
      </c>
      <c r="T16" s="16" t="s">
        <v>4259</v>
      </c>
      <c r="U16" s="20">
        <v>1.2091050000000001</v>
      </c>
      <c r="V16" s="16" t="s">
        <v>6072</v>
      </c>
      <c r="W16" s="17">
        <f>IF(SSAC="Y",0,29)</f>
        <v>29</v>
      </c>
      <c r="X16" s="16" t="s">
        <v>4261</v>
      </c>
      <c r="Y16" s="20">
        <v>1.247544</v>
      </c>
      <c r="Z16" s="16" t="s">
        <v>6081</v>
      </c>
      <c r="AA16" s="17">
        <f>SUM(PRODUCT(A3L709C2,A3L709C3))/A3L709C1</f>
        <v>30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IF(SSAC="Y",0,5249)</f>
        <v>5249</v>
      </c>
      <c r="H17" s="16" t="s">
        <v>4253</v>
      </c>
      <c r="I17" s="20">
        <v>1</v>
      </c>
      <c r="J17" s="16" t="s">
        <v>6069</v>
      </c>
      <c r="K17" s="17">
        <f>IF(SSAC="Y",0,5247)</f>
        <v>5247</v>
      </c>
      <c r="L17" s="16" t="s">
        <v>4255</v>
      </c>
      <c r="M17" s="20">
        <v>0.9774699</v>
      </c>
      <c r="N17" s="16" t="s">
        <v>6070</v>
      </c>
      <c r="O17" s="17">
        <f>IF(SSAC="Y",0,5218)</f>
        <v>5218</v>
      </c>
      <c r="P17" s="16" t="s">
        <v>4257</v>
      </c>
      <c r="Q17" s="20">
        <v>1.11528</v>
      </c>
      <c r="R17" s="16" t="s">
        <v>6071</v>
      </c>
      <c r="S17" s="17">
        <f>IF(SSAC="Y",0,4632)</f>
        <v>4632</v>
      </c>
      <c r="T17" s="16" t="s">
        <v>4259</v>
      </c>
      <c r="U17" s="20">
        <v>1.2091050000000001</v>
      </c>
      <c r="V17" s="16" t="s">
        <v>6072</v>
      </c>
      <c r="W17" s="17">
        <f>IF(SSAC="Y",0,5118)</f>
        <v>5118</v>
      </c>
      <c r="X17" s="16" t="s">
        <v>4261</v>
      </c>
      <c r="Y17" s="20">
        <v>1.247544</v>
      </c>
      <c r="Z17" s="16" t="s">
        <v>6082</v>
      </c>
      <c r="AA17" s="17">
        <f>SUM(PRODUCT(A3L710C2,A3L710C3))/A3L710C1</f>
        <v>5249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IF(SSAC="Y",0,3211)</f>
        <v>3211</v>
      </c>
      <c r="H18" s="16" t="s">
        <v>4253</v>
      </c>
      <c r="I18" s="20">
        <v>1</v>
      </c>
      <c r="J18" s="16" t="s">
        <v>6069</v>
      </c>
      <c r="K18" s="17">
        <f>IF(SSAC="Y",0,2857)</f>
        <v>2857</v>
      </c>
      <c r="L18" s="16" t="s">
        <v>4255</v>
      </c>
      <c r="M18" s="20">
        <v>0.9774699</v>
      </c>
      <c r="N18" s="16" t="s">
        <v>6070</v>
      </c>
      <c r="O18" s="17">
        <f>IF(SSAC="Y",0,2583)</f>
        <v>2583</v>
      </c>
      <c r="P18" s="16" t="s">
        <v>4257</v>
      </c>
      <c r="Q18" s="20">
        <v>1.11528</v>
      </c>
      <c r="R18" s="16" t="s">
        <v>6071</v>
      </c>
      <c r="S18" s="17">
        <f>IF(SSAC="Y",0,2440)</f>
        <v>2440</v>
      </c>
      <c r="T18" s="16" t="s">
        <v>4259</v>
      </c>
      <c r="U18" s="20">
        <v>1.2091050000000001</v>
      </c>
      <c r="V18" s="16" t="s">
        <v>6072</v>
      </c>
      <c r="W18" s="17">
        <f>IF(SSAC="Y",0,2239)</f>
        <v>2239</v>
      </c>
      <c r="X18" s="16" t="s">
        <v>4261</v>
      </c>
      <c r="Y18" s="20">
        <v>1.247544</v>
      </c>
      <c r="Z18" s="16" t="s">
        <v>6083</v>
      </c>
      <c r="AA18" s="17">
        <f>SUM(PRODUCT(A3L711C2,A3L711C3))/A3L711C1</f>
        <v>3211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IF(SSAC="Y",0,31)</f>
        <v>31</v>
      </c>
      <c r="H19" s="16" t="s">
        <v>4253</v>
      </c>
      <c r="I19" s="20">
        <v>1</v>
      </c>
      <c r="J19" s="16" t="s">
        <v>6069</v>
      </c>
      <c r="K19" s="17">
        <f>IF(SSAC="Y",0,31)</f>
        <v>31</v>
      </c>
      <c r="L19" s="16" t="s">
        <v>4255</v>
      </c>
      <c r="M19" s="20">
        <v>0.9774699</v>
      </c>
      <c r="N19" s="16" t="s">
        <v>6070</v>
      </c>
      <c r="O19" s="17">
        <f>IF(SSAC="Y",0,31)</f>
        <v>31</v>
      </c>
      <c r="P19" s="16" t="s">
        <v>4257</v>
      </c>
      <c r="Q19" s="20">
        <v>1.11528</v>
      </c>
      <c r="R19" s="16" t="s">
        <v>6071</v>
      </c>
      <c r="S19" s="17">
        <f>IF(SSAC="Y",0,31)</f>
        <v>31</v>
      </c>
      <c r="T19" s="16" t="s">
        <v>4259</v>
      </c>
      <c r="U19" s="20">
        <v>1.2091050000000001</v>
      </c>
      <c r="V19" s="16" t="s">
        <v>6072</v>
      </c>
      <c r="W19" s="17">
        <f>IF(SSAC="Y",0,31)</f>
        <v>31</v>
      </c>
      <c r="X19" s="16" t="s">
        <v>4261</v>
      </c>
      <c r="Y19" s="20">
        <v>1.247544</v>
      </c>
      <c r="Z19" s="16" t="s">
        <v>6084</v>
      </c>
      <c r="AA19" s="17">
        <f>SUM(PRODUCT(A3L712C2,A3L712C3))/A3L712C1</f>
        <v>31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IF(SSAC="Y",0,2289)</f>
        <v>2289</v>
      </c>
      <c r="H20" s="16" t="s">
        <v>4253</v>
      </c>
      <c r="I20" s="20">
        <v>1</v>
      </c>
      <c r="J20" s="16" t="s">
        <v>6069</v>
      </c>
      <c r="K20" s="17">
        <f>IF(SSAC="Y",0,2242)</f>
        <v>2242</v>
      </c>
      <c r="L20" s="16" t="s">
        <v>4255</v>
      </c>
      <c r="M20" s="20">
        <v>0.9774699</v>
      </c>
      <c r="N20" s="16" t="s">
        <v>6070</v>
      </c>
      <c r="O20" s="17">
        <f>IF(SSAC="Y",0,2214)</f>
        <v>2214</v>
      </c>
      <c r="P20" s="16" t="s">
        <v>4257</v>
      </c>
      <c r="Q20" s="20">
        <v>1.11528</v>
      </c>
      <c r="R20" s="16" t="s">
        <v>6071</v>
      </c>
      <c r="S20" s="17">
        <f>IF(SSAC="Y",0,2282)</f>
        <v>2282</v>
      </c>
      <c r="T20" s="16" t="s">
        <v>4259</v>
      </c>
      <c r="U20" s="20">
        <v>1.2091050000000001</v>
      </c>
      <c r="V20" s="16" t="s">
        <v>6072</v>
      </c>
      <c r="W20" s="17">
        <f>IF(SSAC="Y",0,2263)</f>
        <v>2263</v>
      </c>
      <c r="X20" s="16" t="s">
        <v>4261</v>
      </c>
      <c r="Y20" s="20">
        <v>1.247544</v>
      </c>
      <c r="Z20" s="16" t="s">
        <v>6085</v>
      </c>
      <c r="AA20" s="17">
        <f>SUM(PRODUCT(A3L713C2,A3L713C3))/A3L713C1</f>
        <v>2289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IF(SSAC="Y",0,2230)</f>
        <v>2230</v>
      </c>
      <c r="H21" s="16" t="s">
        <v>4253</v>
      </c>
      <c r="I21" s="20">
        <v>1</v>
      </c>
      <c r="J21" s="16" t="s">
        <v>6069</v>
      </c>
      <c r="K21" s="17">
        <f>IF(SSAC="Y",0,2183)</f>
        <v>2183</v>
      </c>
      <c r="L21" s="16" t="s">
        <v>4255</v>
      </c>
      <c r="M21" s="20">
        <v>0.9774699</v>
      </c>
      <c r="N21" s="16" t="s">
        <v>6070</v>
      </c>
      <c r="O21" s="17">
        <f>IF(SSAC="Y",0,2132)</f>
        <v>2132</v>
      </c>
      <c r="P21" s="16" t="s">
        <v>4257</v>
      </c>
      <c r="Q21" s="20">
        <v>1.11528</v>
      </c>
      <c r="R21" s="16" t="s">
        <v>6071</v>
      </c>
      <c r="S21" s="17">
        <f>IF(SSAC="Y",0,2101)</f>
        <v>2101</v>
      </c>
      <c r="T21" s="16" t="s">
        <v>4259</v>
      </c>
      <c r="U21" s="20">
        <v>1.2091050000000001</v>
      </c>
      <c r="V21" s="16" t="s">
        <v>6072</v>
      </c>
      <c r="W21" s="17">
        <f>IF(SSAC="Y",0,156)</f>
        <v>156</v>
      </c>
      <c r="X21" s="16" t="s">
        <v>4261</v>
      </c>
      <c r="Y21" s="20">
        <v>1.247544</v>
      </c>
      <c r="Z21" s="16" t="s">
        <v>6086</v>
      </c>
      <c r="AA21" s="17">
        <f>SUM(PRODUCT(A3L714C2,A3L714C3))/A3L714C1</f>
        <v>2230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IF(SSAC="Y",0,238)</f>
        <v>238</v>
      </c>
      <c r="H22" s="16" t="s">
        <v>4253</v>
      </c>
      <c r="I22" s="20">
        <v>1</v>
      </c>
      <c r="J22" s="16" t="s">
        <v>6069</v>
      </c>
      <c r="K22" s="17">
        <f>IF(SSAC="Y",0,224)</f>
        <v>224</v>
      </c>
      <c r="L22" s="16" t="s">
        <v>4255</v>
      </c>
      <c r="M22" s="20">
        <v>0.9774699</v>
      </c>
      <c r="N22" s="16" t="s">
        <v>6070</v>
      </c>
      <c r="O22" s="17">
        <f>IF(SSAC="Y",0,10)</f>
        <v>10</v>
      </c>
      <c r="P22" s="16" t="s">
        <v>4257</v>
      </c>
      <c r="Q22" s="20">
        <v>1.11528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IF(SSAC="Y",0,199)</f>
        <v>199</v>
      </c>
      <c r="X22" s="16" t="s">
        <v>4261</v>
      </c>
      <c r="Y22" s="20">
        <v>1.247544</v>
      </c>
      <c r="Z22" s="16" t="s">
        <v>6087</v>
      </c>
      <c r="AA22" s="17">
        <f>SUM(PRODUCT(A3L715C2,A3L715C3))/A3L715C1</f>
        <v>238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IF(SSAC="Y",0,-4)</f>
        <v>-4</v>
      </c>
      <c r="L23" s="16" t="s">
        <v>4255</v>
      </c>
      <c r="M23" s="20">
        <v>0.9774699</v>
      </c>
      <c r="N23" s="16" t="s">
        <v>6070</v>
      </c>
      <c r="O23" s="17">
        <f>IF(SSAC="Y",0,-4)</f>
        <v>-4</v>
      </c>
      <c r="P23" s="16" t="s">
        <v>4257</v>
      </c>
      <c r="Q23" s="20">
        <v>1.11528</v>
      </c>
      <c r="R23" s="16" t="s">
        <v>6071</v>
      </c>
      <c r="S23" s="17">
        <f>IF(SSAC="Y",0,-5)</f>
        <v>-5</v>
      </c>
      <c r="T23" s="16" t="s">
        <v>4259</v>
      </c>
      <c r="U23" s="20">
        <v>1.2091050000000001</v>
      </c>
      <c r="V23" s="16" t="s">
        <v>6072</v>
      </c>
      <c r="W23" s="17">
        <f>IF(SSAC="Y",0,-5)</f>
        <v>-5</v>
      </c>
      <c r="X23" s="16" t="s">
        <v>4261</v>
      </c>
      <c r="Y23" s="20">
        <v>1.247544</v>
      </c>
      <c r="Z23" s="16" t="s">
        <v>6088</v>
      </c>
      <c r="AA23" s="17">
        <f>SUM(PRODUCT(A3L716C2,A3L716C3))/A3L716C1</f>
        <v>0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IF(SSAC="Y",0,7066)</f>
        <v>7066</v>
      </c>
      <c r="H24" s="16" t="s">
        <v>4253</v>
      </c>
      <c r="I24" s="20">
        <v>1</v>
      </c>
      <c r="J24" s="16" t="s">
        <v>6069</v>
      </c>
      <c r="K24" s="17">
        <f>IF(SSAC="Y",0,6905)</f>
        <v>6905</v>
      </c>
      <c r="L24" s="16" t="s">
        <v>4255</v>
      </c>
      <c r="M24" s="20">
        <v>0.9774699</v>
      </c>
      <c r="N24" s="16" t="s">
        <v>6070</v>
      </c>
      <c r="O24" s="17">
        <f>IF(SSAC="Y",0,6720)</f>
        <v>6720</v>
      </c>
      <c r="P24" s="16" t="s">
        <v>4257</v>
      </c>
      <c r="Q24" s="20">
        <v>1.11528</v>
      </c>
      <c r="R24" s="16" t="s">
        <v>6071</v>
      </c>
      <c r="S24" s="17">
        <f>IF(SSAC="Y",0,6225)</f>
        <v>6225</v>
      </c>
      <c r="T24" s="16" t="s">
        <v>4259</v>
      </c>
      <c r="U24" s="20">
        <v>1.2091050000000001</v>
      </c>
      <c r="V24" s="16" t="s">
        <v>6072</v>
      </c>
      <c r="W24" s="17">
        <f>IF(SSAC="Y",0,5972)</f>
        <v>5972</v>
      </c>
      <c r="X24" s="16" t="s">
        <v>4261</v>
      </c>
      <c r="Y24" s="20">
        <v>1.247544</v>
      </c>
      <c r="Z24" s="16" t="s">
        <v>6089</v>
      </c>
      <c r="AA24" s="17">
        <f>SUM(PRODUCT(A3L717C2,A3L717C3))/A3L717C1</f>
        <v>7066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IF(SSAC="Y",0,2545)</f>
        <v>2545</v>
      </c>
      <c r="H25" s="16" t="s">
        <v>4253</v>
      </c>
      <c r="I25" s="20">
        <v>1</v>
      </c>
      <c r="J25" s="16" t="s">
        <v>6069</v>
      </c>
      <c r="K25" s="17">
        <f>IF(SSAC="Y",0,2456)</f>
        <v>2456</v>
      </c>
      <c r="L25" s="16" t="s">
        <v>4255</v>
      </c>
      <c r="M25" s="20">
        <v>0.9774699</v>
      </c>
      <c r="N25" s="16" t="s">
        <v>6070</v>
      </c>
      <c r="O25" s="17">
        <f>IF(SSAC="Y",0,2407)</f>
        <v>2407</v>
      </c>
      <c r="P25" s="16" t="s">
        <v>4257</v>
      </c>
      <c r="Q25" s="20">
        <v>1.11528</v>
      </c>
      <c r="R25" s="16" t="s">
        <v>6071</v>
      </c>
      <c r="S25" s="17">
        <f>IF(SSAC="Y",0,2254)</f>
        <v>2254</v>
      </c>
      <c r="T25" s="16" t="s">
        <v>4259</v>
      </c>
      <c r="U25" s="20">
        <v>1.2091050000000001</v>
      </c>
      <c r="V25" s="16" t="s">
        <v>6072</v>
      </c>
      <c r="W25" s="17">
        <f>IF(SSAC="Y",0,3737)</f>
        <v>3737</v>
      </c>
      <c r="X25" s="16" t="s">
        <v>4261</v>
      </c>
      <c r="Y25" s="20">
        <v>1.247544</v>
      </c>
      <c r="Z25" s="16" t="s">
        <v>6090</v>
      </c>
      <c r="AA25" s="17">
        <f>SUM(PRODUCT(A3L718C2,A3L718C3))/A3L718C1</f>
        <v>2545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IF(SSAC="Y",0,5282)</f>
        <v>5282</v>
      </c>
      <c r="H26" s="16" t="s">
        <v>4253</v>
      </c>
      <c r="I26" s="20">
        <v>1</v>
      </c>
      <c r="J26" s="16" t="s">
        <v>6069</v>
      </c>
      <c r="K26" s="17">
        <f>IF(SSAC="Y",0,5225)</f>
        <v>5225</v>
      </c>
      <c r="L26" s="16" t="s">
        <v>4255</v>
      </c>
      <c r="M26" s="20">
        <v>0.9774699</v>
      </c>
      <c r="N26" s="16" t="s">
        <v>6070</v>
      </c>
      <c r="O26" s="17">
        <f>IF(SSAC="Y",0,5168)</f>
        <v>5168</v>
      </c>
      <c r="P26" s="16" t="s">
        <v>4257</v>
      </c>
      <c r="Q26" s="20">
        <v>1.11528</v>
      </c>
      <c r="R26" s="16" t="s">
        <v>6071</v>
      </c>
      <c r="S26" s="17">
        <f>IF(SSAC="Y",0,4713)</f>
        <v>4713</v>
      </c>
      <c r="T26" s="16" t="s">
        <v>4259</v>
      </c>
      <c r="U26" s="20">
        <v>1.2091050000000001</v>
      </c>
      <c r="V26" s="16" t="s">
        <v>6072</v>
      </c>
      <c r="W26" s="17">
        <f>IF(SSAC="Y",0,5295)</f>
        <v>5295</v>
      </c>
      <c r="X26" s="16" t="s">
        <v>4261</v>
      </c>
      <c r="Y26" s="20">
        <v>1.247544</v>
      </c>
      <c r="Z26" s="16" t="s">
        <v>6091</v>
      </c>
      <c r="AA26" s="17">
        <f>SUM(PRODUCT(A3L719C2,A3L719C3))/A3L719C1</f>
        <v>5282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IF(SSAC="Y",0,43782)</f>
        <v>43782</v>
      </c>
      <c r="H27" s="16" t="s">
        <v>4253</v>
      </c>
      <c r="I27" s="20">
        <v>1</v>
      </c>
      <c r="J27" s="16" t="s">
        <v>6069</v>
      </c>
      <c r="K27" s="17">
        <f>IF(SSAC="Y",0,42301)</f>
        <v>42301</v>
      </c>
      <c r="L27" s="16" t="s">
        <v>4255</v>
      </c>
      <c r="M27" s="20">
        <v>0.9774699</v>
      </c>
      <c r="N27" s="16" t="s">
        <v>6070</v>
      </c>
      <c r="O27" s="17">
        <f>IF(SSAC="Y",0,41270)</f>
        <v>41270</v>
      </c>
      <c r="P27" s="16" t="s">
        <v>4257</v>
      </c>
      <c r="Q27" s="20">
        <v>1.11528</v>
      </c>
      <c r="R27" s="16" t="s">
        <v>6071</v>
      </c>
      <c r="S27" s="17">
        <f>IF(SSAC="Y",0,46839)</f>
        <v>46839</v>
      </c>
      <c r="T27" s="16" t="s">
        <v>4259</v>
      </c>
      <c r="U27" s="20">
        <v>1.2091050000000001</v>
      </c>
      <c r="V27" s="16" t="s">
        <v>6072</v>
      </c>
      <c r="W27" s="17">
        <f>IF(SSAC="Y",0,45555)</f>
        <v>45555</v>
      </c>
      <c r="X27" s="16" t="s">
        <v>4261</v>
      </c>
      <c r="Y27" s="20">
        <v>1.247544</v>
      </c>
      <c r="Z27" s="16" t="s">
        <v>6092</v>
      </c>
      <c r="AA27" s="17">
        <f>SUM(PRODUCT(A3L720C2,A3L720C3))/A3L720C1</f>
        <v>43782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IF(SSAC="Y",0,4)</f>
        <v>4</v>
      </c>
      <c r="X28" s="16" t="s">
        <v>4261</v>
      </c>
      <c r="Y28" s="20">
        <v>1.247544</v>
      </c>
      <c r="Z28" s="16" t="s">
        <v>6093</v>
      </c>
      <c r="AA28" s="17">
        <f>SUM(PRODUCT(A3L721C2,A3L721C3))/A3L721C1</f>
        <v>0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IF(SSAC="Y",0,28)</f>
        <v>28</v>
      </c>
      <c r="H29" s="16" t="s">
        <v>4253</v>
      </c>
      <c r="I29" s="20">
        <v>1</v>
      </c>
      <c r="J29" s="16" t="s">
        <v>6069</v>
      </c>
      <c r="K29" s="17">
        <f>IF(SSAC="Y",0,28)</f>
        <v>28</v>
      </c>
      <c r="L29" s="16" t="s">
        <v>4255</v>
      </c>
      <c r="M29" s="20">
        <v>0.9774699</v>
      </c>
      <c r="N29" s="16" t="s">
        <v>6070</v>
      </c>
      <c r="O29" s="17">
        <f>IF(SSAC="Y",0,28)</f>
        <v>28</v>
      </c>
      <c r="P29" s="16" t="s">
        <v>4257</v>
      </c>
      <c r="Q29" s="20">
        <v>1.11528</v>
      </c>
      <c r="R29" s="16" t="s">
        <v>6071</v>
      </c>
      <c r="S29" s="17">
        <f>IF(SSAC="Y",0,28)</f>
        <v>28</v>
      </c>
      <c r="T29" s="16" t="s">
        <v>4259</v>
      </c>
      <c r="U29" s="20">
        <v>1.2091050000000001</v>
      </c>
      <c r="V29" s="16" t="s">
        <v>6072</v>
      </c>
      <c r="W29" s="17">
        <f>IF(SSAC="Y",0,28)</f>
        <v>28</v>
      </c>
      <c r="X29" s="16" t="s">
        <v>4261</v>
      </c>
      <c r="Y29" s="20">
        <v>1.247544</v>
      </c>
      <c r="Z29" s="16" t="s">
        <v>6094</v>
      </c>
      <c r="AA29" s="17">
        <f>SUM(PRODUCT(A3L722C2,A3L722C3))/A3L722C1</f>
        <v>28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IF(SSAC="Y",0,797)</f>
        <v>797</v>
      </c>
      <c r="H30" s="16" t="s">
        <v>4253</v>
      </c>
      <c r="I30" s="20">
        <v>1</v>
      </c>
      <c r="J30" s="16" t="s">
        <v>6069</v>
      </c>
      <c r="K30" s="17">
        <f>IF(SSAC="Y",0,794)</f>
        <v>794</v>
      </c>
      <c r="L30" s="16" t="s">
        <v>4255</v>
      </c>
      <c r="M30" s="20">
        <v>0.9774699</v>
      </c>
      <c r="N30" s="16" t="s">
        <v>6070</v>
      </c>
      <c r="O30" s="17">
        <f>IF(SSAC="Y",0,766)</f>
        <v>766</v>
      </c>
      <c r="P30" s="16" t="s">
        <v>4257</v>
      </c>
      <c r="Q30" s="20">
        <v>1.11528</v>
      </c>
      <c r="R30" s="16" t="s">
        <v>6071</v>
      </c>
      <c r="S30" s="17">
        <f>IF(SSAC="Y",0,698)</f>
        <v>698</v>
      </c>
      <c r="T30" s="16" t="s">
        <v>4259</v>
      </c>
      <c r="U30" s="20">
        <v>1.2091050000000001</v>
      </c>
      <c r="V30" s="16" t="s">
        <v>6072</v>
      </c>
      <c r="W30" s="17">
        <f>IF(SSAC="Y",0,645)</f>
        <v>645</v>
      </c>
      <c r="X30" s="16" t="s">
        <v>4261</v>
      </c>
      <c r="Y30" s="20">
        <v>1.247544</v>
      </c>
      <c r="Z30" s="16" t="s">
        <v>6095</v>
      </c>
      <c r="AA30" s="17">
        <f>SUM(PRODUCT(A3L723C2,A3L723C3))/A3L723C1</f>
        <v>797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5098</v>
      </c>
      <c r="H31" s="16" t="s">
        <v>4253</v>
      </c>
      <c r="I31" s="20">
        <v>1</v>
      </c>
      <c r="J31" s="16" t="s">
        <v>6069</v>
      </c>
      <c r="K31" s="17">
        <v>4954</v>
      </c>
      <c r="L31" s="16" t="s">
        <v>4255</v>
      </c>
      <c r="M31" s="20">
        <v>0.9774699</v>
      </c>
      <c r="N31" s="16" t="s">
        <v>6070</v>
      </c>
      <c r="O31" s="17">
        <v>5006</v>
      </c>
      <c r="P31" s="16" t="s">
        <v>4257</v>
      </c>
      <c r="Q31" s="20">
        <v>1.11528</v>
      </c>
      <c r="R31" s="16" t="s">
        <v>6071</v>
      </c>
      <c r="S31" s="17">
        <v>4993</v>
      </c>
      <c r="T31" s="16" t="s">
        <v>4259</v>
      </c>
      <c r="U31" s="20">
        <v>1.2091050000000001</v>
      </c>
      <c r="V31" s="16" t="s">
        <v>6072</v>
      </c>
      <c r="W31" s="17">
        <v>5598</v>
      </c>
      <c r="X31" s="16" t="s">
        <v>4261</v>
      </c>
      <c r="Y31" s="20">
        <v>1.247544</v>
      </c>
      <c r="Z31" s="16" t="s">
        <v>6096</v>
      </c>
      <c r="AA31" s="17">
        <f>SUM(PRODUCT(A3L724C2,A3L724C3))/A3L724C1</f>
        <v>5098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IF(SSAC="Y",0,10695)</f>
        <v>10695</v>
      </c>
      <c r="H32" s="16" t="s">
        <v>4253</v>
      </c>
      <c r="I32" s="20">
        <v>1</v>
      </c>
      <c r="J32" s="16" t="s">
        <v>6069</v>
      </c>
      <c r="K32" s="17">
        <f>IF(SSAC="Y",0,10148)</f>
        <v>10148</v>
      </c>
      <c r="L32" s="16" t="s">
        <v>4255</v>
      </c>
      <c r="M32" s="20">
        <v>0.9774699</v>
      </c>
      <c r="N32" s="16" t="s">
        <v>6070</v>
      </c>
      <c r="O32" s="17">
        <f>IF(SSAC="Y",0,9746)</f>
        <v>9746</v>
      </c>
      <c r="P32" s="16" t="s">
        <v>4257</v>
      </c>
      <c r="Q32" s="20">
        <v>1.11528</v>
      </c>
      <c r="R32" s="16" t="s">
        <v>6071</v>
      </c>
      <c r="S32" s="17">
        <f>IF(SSAC="Y",0,8240)</f>
        <v>8240</v>
      </c>
      <c r="T32" s="16" t="s">
        <v>4259</v>
      </c>
      <c r="U32" s="20">
        <v>1.2091050000000001</v>
      </c>
      <c r="V32" s="16" t="s">
        <v>6072</v>
      </c>
      <c r="W32" s="17">
        <f>IF(SSAC="Y",0,7805)</f>
        <v>7805</v>
      </c>
      <c r="X32" s="16" t="s">
        <v>4261</v>
      </c>
      <c r="Y32" s="20">
        <v>1.247544</v>
      </c>
      <c r="Z32" s="16" t="s">
        <v>6097</v>
      </c>
      <c r="AA32" s="17">
        <f>SUM(PRODUCT(A3L725C2,A3L725C3))/A3L725C1</f>
        <v>10695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IF(SSAC="Y",0,21)</f>
        <v>21</v>
      </c>
      <c r="H33" s="16" t="s">
        <v>4253</v>
      </c>
      <c r="I33" s="20">
        <v>1</v>
      </c>
      <c r="J33" s="16" t="s">
        <v>6069</v>
      </c>
      <c r="K33" s="17">
        <f>IF(SSAC="Y",0,21)</f>
        <v>21</v>
      </c>
      <c r="L33" s="16" t="s">
        <v>4255</v>
      </c>
      <c r="M33" s="20">
        <v>0.9774699</v>
      </c>
      <c r="N33" s="16" t="s">
        <v>6070</v>
      </c>
      <c r="O33" s="17">
        <f>IF(SSAC="Y",0,21)</f>
        <v>21</v>
      </c>
      <c r="P33" s="16" t="s">
        <v>4257</v>
      </c>
      <c r="Q33" s="20">
        <v>1.11528</v>
      </c>
      <c r="R33" s="16" t="s">
        <v>6071</v>
      </c>
      <c r="S33" s="17">
        <f>IF(SSAC="Y",0,21)</f>
        <v>21</v>
      </c>
      <c r="T33" s="16" t="s">
        <v>4259</v>
      </c>
      <c r="U33" s="20">
        <v>1.2091050000000001</v>
      </c>
      <c r="V33" s="16" t="s">
        <v>6072</v>
      </c>
      <c r="W33" s="17">
        <f>IF(SSAC="Y",0,21)</f>
        <v>21</v>
      </c>
      <c r="X33" s="16" t="s">
        <v>4261</v>
      </c>
      <c r="Y33" s="20">
        <v>1.247544</v>
      </c>
      <c r="Z33" s="16" t="s">
        <v>6098</v>
      </c>
      <c r="AA33" s="17">
        <f>SUM(PRODUCT(A3L726C2,A3L726C3))/A3L726C1</f>
        <v>21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374266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362962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353478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353385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340908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374266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81E8-3BD0-4F65-A316-61DA258669BF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IF(SSAC="Y",0,0)</f>
        <v>0</v>
      </c>
      <c r="H8" s="16" t="s">
        <v>4253</v>
      </c>
      <c r="I8" s="20">
        <v>0</v>
      </c>
      <c r="J8" s="16" t="s">
        <v>6069</v>
      </c>
      <c r="K8" s="17">
        <f>IF(SSAC="Y",0,0)</f>
        <v>0</v>
      </c>
      <c r="L8" s="16" t="s">
        <v>4255</v>
      </c>
      <c r="M8" s="20">
        <v>0</v>
      </c>
      <c r="N8" s="16" t="s">
        <v>6070</v>
      </c>
      <c r="O8" s="17">
        <f>IF(SSAC="Y",0,0)</f>
        <v>0</v>
      </c>
      <c r="P8" s="16" t="s">
        <v>4257</v>
      </c>
      <c r="Q8" s="20">
        <v>0</v>
      </c>
      <c r="R8" s="16" t="s">
        <v>6071</v>
      </c>
      <c r="S8" s="17">
        <f>IF(SSAC="Y",0,0)</f>
        <v>0</v>
      </c>
      <c r="T8" s="16" t="s">
        <v>4259</v>
      </c>
      <c r="U8" s="20">
        <v>0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0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IF(SSAC="Y",0,0)</f>
        <v>0</v>
      </c>
      <c r="H9" s="16" t="s">
        <v>4253</v>
      </c>
      <c r="I9" s="20">
        <v>0</v>
      </c>
      <c r="J9" s="16" t="s">
        <v>6069</v>
      </c>
      <c r="K9" s="17">
        <f>IF(SSAC="Y",0,0)</f>
        <v>0</v>
      </c>
      <c r="L9" s="16" t="s">
        <v>4255</v>
      </c>
      <c r="M9" s="20">
        <v>0</v>
      </c>
      <c r="N9" s="16" t="s">
        <v>6070</v>
      </c>
      <c r="O9" s="17">
        <f>IF(SSAC="Y",0,0)</f>
        <v>0</v>
      </c>
      <c r="P9" s="16" t="s">
        <v>4257</v>
      </c>
      <c r="Q9" s="20">
        <v>0</v>
      </c>
      <c r="R9" s="16" t="s">
        <v>6071</v>
      </c>
      <c r="S9" s="17">
        <f>IF(SSAC="Y",0,0)</f>
        <v>0</v>
      </c>
      <c r="T9" s="16" t="s">
        <v>4259</v>
      </c>
      <c r="U9" s="20">
        <v>0</v>
      </c>
      <c r="V9" s="16" t="s">
        <v>6072</v>
      </c>
      <c r="W9" s="17">
        <f>IF(SSAC="Y",0,0)</f>
        <v>0</v>
      </c>
      <c r="X9" s="16" t="s">
        <v>4261</v>
      </c>
      <c r="Y9" s="20">
        <v>0</v>
      </c>
      <c r="Z9" s="16" t="s">
        <v>6110</v>
      </c>
      <c r="AA9" s="17">
        <f>SUM(PRODUCT(A3L802C2,A3L802C3))/A3L802C1</f>
        <v>0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IF(SSAC="Y",0,0)</f>
        <v>0</v>
      </c>
      <c r="H10" s="16" t="s">
        <v>4253</v>
      </c>
      <c r="I10" s="20">
        <v>0</v>
      </c>
      <c r="J10" s="16" t="s">
        <v>6069</v>
      </c>
      <c r="K10" s="17">
        <f>IF(SSAC="Y",0,0)</f>
        <v>0</v>
      </c>
      <c r="L10" s="16" t="s">
        <v>4255</v>
      </c>
      <c r="M10" s="20">
        <v>0</v>
      </c>
      <c r="N10" s="16" t="s">
        <v>6070</v>
      </c>
      <c r="O10" s="17">
        <f>IF(SSAC="Y",0,0)</f>
        <v>0</v>
      </c>
      <c r="P10" s="16" t="s">
        <v>4257</v>
      </c>
      <c r="Q10" s="20">
        <v>0</v>
      </c>
      <c r="R10" s="16" t="s">
        <v>6071</v>
      </c>
      <c r="S10" s="17">
        <f>IF(SSAC="Y",0,0)</f>
        <v>0</v>
      </c>
      <c r="T10" s="16" t="s">
        <v>4259</v>
      </c>
      <c r="U10" s="20">
        <v>0</v>
      </c>
      <c r="V10" s="16" t="s">
        <v>6072</v>
      </c>
      <c r="W10" s="17">
        <f>IF(SSAC="Y",0,0)</f>
        <v>0</v>
      </c>
      <c r="X10" s="16" t="s">
        <v>4261</v>
      </c>
      <c r="Y10" s="20">
        <v>0</v>
      </c>
      <c r="Z10" s="16" t="s">
        <v>6111</v>
      </c>
      <c r="AA10" s="17">
        <f>SUM(PRODUCT(A3L803C2,A3L803C3))/A3L803C1</f>
        <v>0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IF(SSAC="Y",0,0)</f>
        <v>0</v>
      </c>
      <c r="H11" s="16" t="s">
        <v>4253</v>
      </c>
      <c r="I11" s="20">
        <v>0</v>
      </c>
      <c r="J11" s="16" t="s">
        <v>6069</v>
      </c>
      <c r="K11" s="17">
        <f>IF(SSAC="Y",0,0)</f>
        <v>0</v>
      </c>
      <c r="L11" s="16" t="s">
        <v>4255</v>
      </c>
      <c r="M11" s="20">
        <v>0</v>
      </c>
      <c r="N11" s="16" t="s">
        <v>6070</v>
      </c>
      <c r="O11" s="17">
        <f>IF(SSAC="Y",0,0)</f>
        <v>0</v>
      </c>
      <c r="P11" s="16" t="s">
        <v>4257</v>
      </c>
      <c r="Q11" s="20">
        <v>0</v>
      </c>
      <c r="R11" s="16" t="s">
        <v>6071</v>
      </c>
      <c r="S11" s="17">
        <f>IF(SSAC="Y",0,0)</f>
        <v>0</v>
      </c>
      <c r="T11" s="16" t="s">
        <v>4259</v>
      </c>
      <c r="U11" s="20">
        <v>0</v>
      </c>
      <c r="V11" s="16" t="s">
        <v>6072</v>
      </c>
      <c r="W11" s="17">
        <f>IF(SSAC="Y",0,0)</f>
        <v>0</v>
      </c>
      <c r="X11" s="16" t="s">
        <v>4261</v>
      </c>
      <c r="Y11" s="20">
        <v>0</v>
      </c>
      <c r="Z11" s="16" t="s">
        <v>6112</v>
      </c>
      <c r="AA11" s="17">
        <f>SUM(PRODUCT(A3L804C2,A3L804C3))/A3L804C1</f>
        <v>0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6113</v>
      </c>
      <c r="AA12" s="17">
        <f>SUM(PRODUCT(A3L805C2,A3L805C3))/A3L805C1</f>
        <v>0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IF(SSAC="Y",0,0)</f>
        <v>0</v>
      </c>
      <c r="H13" s="16" t="s">
        <v>4253</v>
      </c>
      <c r="I13" s="20">
        <v>0</v>
      </c>
      <c r="J13" s="16" t="s">
        <v>6069</v>
      </c>
      <c r="K13" s="17">
        <f>IF(SSAC="Y",0,0)</f>
        <v>0</v>
      </c>
      <c r="L13" s="16" t="s">
        <v>4255</v>
      </c>
      <c r="M13" s="20">
        <v>0</v>
      </c>
      <c r="N13" s="16" t="s">
        <v>6070</v>
      </c>
      <c r="O13" s="17">
        <f>IF(SSAC="Y",0,0)</f>
        <v>0</v>
      </c>
      <c r="P13" s="16" t="s">
        <v>4257</v>
      </c>
      <c r="Q13" s="20">
        <v>0</v>
      </c>
      <c r="R13" s="16" t="s">
        <v>6071</v>
      </c>
      <c r="S13" s="17">
        <f>IF(SSAC="Y",0,0)</f>
        <v>0</v>
      </c>
      <c r="T13" s="16" t="s">
        <v>4259</v>
      </c>
      <c r="U13" s="20">
        <v>0</v>
      </c>
      <c r="V13" s="16" t="s">
        <v>6072</v>
      </c>
      <c r="W13" s="17">
        <f>IF(SSAC="Y",0,0)</f>
        <v>0</v>
      </c>
      <c r="X13" s="16" t="s">
        <v>4261</v>
      </c>
      <c r="Y13" s="20">
        <v>0</v>
      </c>
      <c r="Z13" s="16" t="s">
        <v>6114</v>
      </c>
      <c r="AA13" s="17">
        <f>SUM(PRODUCT(A3L806C2,A3L806C3))/A3L806C1</f>
        <v>0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IF(SSAC="Y",0,0)</f>
        <v>0</v>
      </c>
      <c r="H14" s="16" t="s">
        <v>4253</v>
      </c>
      <c r="I14" s="20">
        <v>0</v>
      </c>
      <c r="J14" s="16" t="s">
        <v>6069</v>
      </c>
      <c r="K14" s="17">
        <f>IF(SSAC="Y",0,0)</f>
        <v>0</v>
      </c>
      <c r="L14" s="16" t="s">
        <v>4255</v>
      </c>
      <c r="M14" s="20">
        <v>0</v>
      </c>
      <c r="N14" s="16" t="s">
        <v>6070</v>
      </c>
      <c r="O14" s="17">
        <f>IF(SSAC="Y",0,0)</f>
        <v>0</v>
      </c>
      <c r="P14" s="16" t="s">
        <v>4257</v>
      </c>
      <c r="Q14" s="20">
        <v>0</v>
      </c>
      <c r="R14" s="16" t="s">
        <v>6071</v>
      </c>
      <c r="S14" s="17">
        <f>IF(SSAC="Y",0,0)</f>
        <v>0</v>
      </c>
      <c r="T14" s="16" t="s">
        <v>4259</v>
      </c>
      <c r="U14" s="20">
        <v>0</v>
      </c>
      <c r="V14" s="16" t="s">
        <v>6072</v>
      </c>
      <c r="W14" s="17">
        <f>IF(SSAC="Y",0,0)</f>
        <v>0</v>
      </c>
      <c r="X14" s="16" t="s">
        <v>4261</v>
      </c>
      <c r="Y14" s="20">
        <v>0</v>
      </c>
      <c r="Z14" s="16" t="s">
        <v>6115</v>
      </c>
      <c r="AA14" s="17">
        <f>SUM(PRODUCT(A3L807C2,A3L807C3))/A3L807C1</f>
        <v>0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IF(SSAC="Y",0,0)</f>
        <v>0</v>
      </c>
      <c r="H15" s="16" t="s">
        <v>4253</v>
      </c>
      <c r="I15" s="20">
        <v>0</v>
      </c>
      <c r="J15" s="16" t="s">
        <v>6069</v>
      </c>
      <c r="K15" s="17">
        <f>IF(SSAC="Y",0,0)</f>
        <v>0</v>
      </c>
      <c r="L15" s="16" t="s">
        <v>4255</v>
      </c>
      <c r="M15" s="20">
        <v>0</v>
      </c>
      <c r="N15" s="16" t="s">
        <v>6070</v>
      </c>
      <c r="O15" s="17">
        <f>IF(SSAC="Y",0,0)</f>
        <v>0</v>
      </c>
      <c r="P15" s="16" t="s">
        <v>4257</v>
      </c>
      <c r="Q15" s="20">
        <v>0</v>
      </c>
      <c r="R15" s="16" t="s">
        <v>6071</v>
      </c>
      <c r="S15" s="17">
        <f>IF(SSAC="Y",0,0)</f>
        <v>0</v>
      </c>
      <c r="T15" s="16" t="s">
        <v>4259</v>
      </c>
      <c r="U15" s="20">
        <v>0</v>
      </c>
      <c r="V15" s="16" t="s">
        <v>6072</v>
      </c>
      <c r="W15" s="17">
        <f>IF(SSAC="Y",0,0)</f>
        <v>0</v>
      </c>
      <c r="X15" s="16" t="s">
        <v>4261</v>
      </c>
      <c r="Y15" s="20">
        <v>0</v>
      </c>
      <c r="Z15" s="16" t="s">
        <v>6116</v>
      </c>
      <c r="AA15" s="17">
        <f>SUM(PRODUCT(A3L808C2,A3L808C3))/A3L808C1</f>
        <v>0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IF(SSAC="Y",0,0)</f>
        <v>0</v>
      </c>
      <c r="H16" s="16" t="s">
        <v>4253</v>
      </c>
      <c r="I16" s="20">
        <v>0</v>
      </c>
      <c r="J16" s="16" t="s">
        <v>6069</v>
      </c>
      <c r="K16" s="17">
        <f>IF(SSAC="Y",0,0)</f>
        <v>0</v>
      </c>
      <c r="L16" s="16" t="s">
        <v>4255</v>
      </c>
      <c r="M16" s="20">
        <v>0</v>
      </c>
      <c r="N16" s="16" t="s">
        <v>6070</v>
      </c>
      <c r="O16" s="17">
        <f>IF(SSAC="Y",0,0)</f>
        <v>0</v>
      </c>
      <c r="P16" s="16" t="s">
        <v>4257</v>
      </c>
      <c r="Q16" s="20">
        <v>0</v>
      </c>
      <c r="R16" s="16" t="s">
        <v>6071</v>
      </c>
      <c r="S16" s="17">
        <f>IF(SSAC="Y",0,0)</f>
        <v>0</v>
      </c>
      <c r="T16" s="16" t="s">
        <v>4259</v>
      </c>
      <c r="U16" s="20">
        <v>0</v>
      </c>
      <c r="V16" s="16" t="s">
        <v>6072</v>
      </c>
      <c r="W16" s="17">
        <f>IF(SSAC="Y",0,0)</f>
        <v>0</v>
      </c>
      <c r="X16" s="16" t="s">
        <v>4261</v>
      </c>
      <c r="Y16" s="20">
        <v>0</v>
      </c>
      <c r="Z16" s="16" t="s">
        <v>6117</v>
      </c>
      <c r="AA16" s="17">
        <f>SUM(PRODUCT(A3L809C2,A3L809C3))/A3L809C1</f>
        <v>0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IF(SSAC="Y",0,0)</f>
        <v>0</v>
      </c>
      <c r="H17" s="16" t="s">
        <v>4253</v>
      </c>
      <c r="I17" s="20">
        <v>0</v>
      </c>
      <c r="J17" s="16" t="s">
        <v>6069</v>
      </c>
      <c r="K17" s="17">
        <f>IF(SSAC="Y",0,0)</f>
        <v>0</v>
      </c>
      <c r="L17" s="16" t="s">
        <v>4255</v>
      </c>
      <c r="M17" s="20">
        <v>0</v>
      </c>
      <c r="N17" s="16" t="s">
        <v>6070</v>
      </c>
      <c r="O17" s="17">
        <f>IF(SSAC="Y",0,0)</f>
        <v>0</v>
      </c>
      <c r="P17" s="16" t="s">
        <v>4257</v>
      </c>
      <c r="Q17" s="20">
        <v>0</v>
      </c>
      <c r="R17" s="16" t="s">
        <v>6071</v>
      </c>
      <c r="S17" s="17">
        <f>IF(SSAC="Y",0,0)</f>
        <v>0</v>
      </c>
      <c r="T17" s="16" t="s">
        <v>4259</v>
      </c>
      <c r="U17" s="20">
        <v>0</v>
      </c>
      <c r="V17" s="16" t="s">
        <v>6072</v>
      </c>
      <c r="W17" s="17">
        <f>IF(SSAC="Y",0,0)</f>
        <v>0</v>
      </c>
      <c r="X17" s="16" t="s">
        <v>4261</v>
      </c>
      <c r="Y17" s="20">
        <v>0</v>
      </c>
      <c r="Z17" s="16" t="s">
        <v>6118</v>
      </c>
      <c r="AA17" s="17">
        <f>SUM(PRODUCT(A3L810C2,A3L810C3))/A3L810C1</f>
        <v>0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IF(SSAC="Y",0,0)</f>
        <v>0</v>
      </c>
      <c r="H18" s="16" t="s">
        <v>4253</v>
      </c>
      <c r="I18" s="20">
        <v>0</v>
      </c>
      <c r="J18" s="16" t="s">
        <v>6069</v>
      </c>
      <c r="K18" s="17">
        <f>IF(SSAC="Y",0,0)</f>
        <v>0</v>
      </c>
      <c r="L18" s="16" t="s">
        <v>4255</v>
      </c>
      <c r="M18" s="20">
        <v>0</v>
      </c>
      <c r="N18" s="16" t="s">
        <v>6070</v>
      </c>
      <c r="O18" s="17">
        <f>IF(SSAC="Y",0,0)</f>
        <v>0</v>
      </c>
      <c r="P18" s="16" t="s">
        <v>4257</v>
      </c>
      <c r="Q18" s="20">
        <v>0</v>
      </c>
      <c r="R18" s="16" t="s">
        <v>6071</v>
      </c>
      <c r="S18" s="17">
        <f>IF(SSAC="Y",0,0)</f>
        <v>0</v>
      </c>
      <c r="T18" s="16" t="s">
        <v>4259</v>
      </c>
      <c r="U18" s="20">
        <v>0</v>
      </c>
      <c r="V18" s="16" t="s">
        <v>6072</v>
      </c>
      <c r="W18" s="17">
        <f>IF(SSAC="Y",0,0)</f>
        <v>0</v>
      </c>
      <c r="X18" s="16" t="s">
        <v>4261</v>
      </c>
      <c r="Y18" s="20">
        <v>0</v>
      </c>
      <c r="Z18" s="16" t="s">
        <v>6119</v>
      </c>
      <c r="AA18" s="17">
        <f>SUM(PRODUCT(A3L811C2,A3L811C3))/A3L811C1</f>
        <v>0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6120</v>
      </c>
      <c r="AA19" s="17">
        <f>SUM(PRODUCT(A3L812C2,A3L812C3))/A3L812C1</f>
        <v>0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IF(SSAC="Y",0,0)</f>
        <v>0</v>
      </c>
      <c r="H21" s="16" t="s">
        <v>4253</v>
      </c>
      <c r="I21" s="20">
        <v>0</v>
      </c>
      <c r="J21" s="16" t="s">
        <v>6069</v>
      </c>
      <c r="K21" s="17">
        <f>IF(SSAC="Y",0,0)</f>
        <v>0</v>
      </c>
      <c r="L21" s="16" t="s">
        <v>4255</v>
      </c>
      <c r="M21" s="20">
        <v>0</v>
      </c>
      <c r="N21" s="16" t="s">
        <v>6070</v>
      </c>
      <c r="O21" s="17">
        <f>IF(SSAC="Y",0,0)</f>
        <v>0</v>
      </c>
      <c r="P21" s="16" t="s">
        <v>4257</v>
      </c>
      <c r="Q21" s="20">
        <v>0</v>
      </c>
      <c r="R21" s="16" t="s">
        <v>6071</v>
      </c>
      <c r="S21" s="17">
        <f>IF(SSAC="Y",0,0)</f>
        <v>0</v>
      </c>
      <c r="T21" s="16" t="s">
        <v>4259</v>
      </c>
      <c r="U21" s="20">
        <v>0</v>
      </c>
      <c r="V21" s="16" t="s">
        <v>6072</v>
      </c>
      <c r="W21" s="17">
        <f>IF(SSAC="Y",0,0)</f>
        <v>0</v>
      </c>
      <c r="X21" s="16" t="s">
        <v>4261</v>
      </c>
      <c r="Y21" s="20">
        <v>0</v>
      </c>
      <c r="Z21" s="16" t="s">
        <v>6122</v>
      </c>
      <c r="AA21" s="17">
        <f>SUM(PRODUCT(A3L814C2,A3L814C3))/A3L814C1</f>
        <v>0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IF(SSAC="Y",0,0)</f>
        <v>0</v>
      </c>
      <c r="H22" s="16" t="s">
        <v>4253</v>
      </c>
      <c r="I22" s="20">
        <v>0</v>
      </c>
      <c r="J22" s="16" t="s">
        <v>6069</v>
      </c>
      <c r="K22" s="17">
        <f>IF(SSAC="Y",0,0)</f>
        <v>0</v>
      </c>
      <c r="L22" s="16" t="s">
        <v>4255</v>
      </c>
      <c r="M22" s="20">
        <v>0</v>
      </c>
      <c r="N22" s="16" t="s">
        <v>6070</v>
      </c>
      <c r="O22" s="17">
        <f>IF(SSAC="Y",0,0)</f>
        <v>0</v>
      </c>
      <c r="P22" s="16" t="s">
        <v>4257</v>
      </c>
      <c r="Q22" s="20">
        <v>0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IF(SSAC="Y",0,0)</f>
        <v>0</v>
      </c>
      <c r="X22" s="16" t="s">
        <v>4261</v>
      </c>
      <c r="Y22" s="20">
        <v>0</v>
      </c>
      <c r="Z22" s="16" t="s">
        <v>6123</v>
      </c>
      <c r="AA22" s="17">
        <f>SUM(PRODUCT(A3L815C2,A3L815C3))/A3L815C1</f>
        <v>0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IF(SSAC="Y",0,0)</f>
        <v>0</v>
      </c>
      <c r="L23" s="16" t="s">
        <v>4255</v>
      </c>
      <c r="M23" s="20">
        <v>0</v>
      </c>
      <c r="N23" s="16" t="s">
        <v>6070</v>
      </c>
      <c r="O23" s="17">
        <f>IF(SSAC="Y",0,0)</f>
        <v>0</v>
      </c>
      <c r="P23" s="16" t="s">
        <v>4257</v>
      </c>
      <c r="Q23" s="20">
        <v>0</v>
      </c>
      <c r="R23" s="16" t="s">
        <v>6071</v>
      </c>
      <c r="S23" s="17">
        <f>IF(SSAC="Y",0,0)</f>
        <v>0</v>
      </c>
      <c r="T23" s="16" t="s">
        <v>4259</v>
      </c>
      <c r="U23" s="20">
        <v>0</v>
      </c>
      <c r="V23" s="16" t="s">
        <v>6072</v>
      </c>
      <c r="W23" s="17">
        <f>IF(SSAC="Y",0,0)</f>
        <v>0</v>
      </c>
      <c r="X23" s="16" t="s">
        <v>4261</v>
      </c>
      <c r="Y23" s="20">
        <v>0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IF(SSAC="Y",0,0)</f>
        <v>0</v>
      </c>
      <c r="H24" s="16" t="s">
        <v>4253</v>
      </c>
      <c r="I24" s="20">
        <v>0</v>
      </c>
      <c r="J24" s="16" t="s">
        <v>6069</v>
      </c>
      <c r="K24" s="17">
        <f>IF(SSAC="Y",0,0)</f>
        <v>0</v>
      </c>
      <c r="L24" s="16" t="s">
        <v>4255</v>
      </c>
      <c r="M24" s="20">
        <v>0</v>
      </c>
      <c r="N24" s="16" t="s">
        <v>6070</v>
      </c>
      <c r="O24" s="17">
        <f>IF(SSAC="Y",0,0)</f>
        <v>0</v>
      </c>
      <c r="P24" s="16" t="s">
        <v>4257</v>
      </c>
      <c r="Q24" s="20">
        <v>0</v>
      </c>
      <c r="R24" s="16" t="s">
        <v>6071</v>
      </c>
      <c r="S24" s="17">
        <f>IF(SSAC="Y",0,0)</f>
        <v>0</v>
      </c>
      <c r="T24" s="16" t="s">
        <v>4259</v>
      </c>
      <c r="U24" s="20">
        <v>0</v>
      </c>
      <c r="V24" s="16" t="s">
        <v>6072</v>
      </c>
      <c r="W24" s="17">
        <f>IF(SSAC="Y",0,0)</f>
        <v>0</v>
      </c>
      <c r="X24" s="16" t="s">
        <v>4261</v>
      </c>
      <c r="Y24" s="20">
        <v>0</v>
      </c>
      <c r="Z24" s="16" t="s">
        <v>6125</v>
      </c>
      <c r="AA24" s="17">
        <f>SUM(PRODUCT(A3L817C2,A3L817C3))/A3L817C1</f>
        <v>0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IF(SSAC="Y",0,0)</f>
        <v>0</v>
      </c>
      <c r="H25" s="16" t="s">
        <v>4253</v>
      </c>
      <c r="I25" s="20">
        <v>0</v>
      </c>
      <c r="J25" s="16" t="s">
        <v>6069</v>
      </c>
      <c r="K25" s="17">
        <f>IF(SSAC="Y",0,0)</f>
        <v>0</v>
      </c>
      <c r="L25" s="16" t="s">
        <v>4255</v>
      </c>
      <c r="M25" s="20">
        <v>0</v>
      </c>
      <c r="N25" s="16" t="s">
        <v>6070</v>
      </c>
      <c r="O25" s="17">
        <f>IF(SSAC="Y",0,0)</f>
        <v>0</v>
      </c>
      <c r="P25" s="16" t="s">
        <v>4257</v>
      </c>
      <c r="Q25" s="20">
        <v>0</v>
      </c>
      <c r="R25" s="16" t="s">
        <v>6071</v>
      </c>
      <c r="S25" s="17">
        <f>IF(SSAC="Y",0,0)</f>
        <v>0</v>
      </c>
      <c r="T25" s="16" t="s">
        <v>4259</v>
      </c>
      <c r="U25" s="20">
        <v>0</v>
      </c>
      <c r="V25" s="16" t="s">
        <v>6072</v>
      </c>
      <c r="W25" s="17">
        <f>IF(SSAC="Y",0,0)</f>
        <v>0</v>
      </c>
      <c r="X25" s="16" t="s">
        <v>4261</v>
      </c>
      <c r="Y25" s="20">
        <v>0</v>
      </c>
      <c r="Z25" s="16" t="s">
        <v>6126</v>
      </c>
      <c r="AA25" s="17">
        <f>SUM(PRODUCT(A3L818C2,A3L818C3))/A3L818C1</f>
        <v>0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IF(SSAC="Y",0,0)</f>
        <v>0</v>
      </c>
      <c r="H26" s="16" t="s">
        <v>4253</v>
      </c>
      <c r="I26" s="20">
        <v>0</v>
      </c>
      <c r="J26" s="16" t="s">
        <v>6069</v>
      </c>
      <c r="K26" s="17">
        <f>IF(SSAC="Y",0,0)</f>
        <v>0</v>
      </c>
      <c r="L26" s="16" t="s">
        <v>4255</v>
      </c>
      <c r="M26" s="20">
        <v>0</v>
      </c>
      <c r="N26" s="16" t="s">
        <v>6070</v>
      </c>
      <c r="O26" s="17">
        <f>IF(SSAC="Y",0,0)</f>
        <v>0</v>
      </c>
      <c r="P26" s="16" t="s">
        <v>4257</v>
      </c>
      <c r="Q26" s="20">
        <v>0</v>
      </c>
      <c r="R26" s="16" t="s">
        <v>6071</v>
      </c>
      <c r="S26" s="17">
        <f>IF(SSAC="Y",0,0)</f>
        <v>0</v>
      </c>
      <c r="T26" s="16" t="s">
        <v>4259</v>
      </c>
      <c r="U26" s="20">
        <v>0</v>
      </c>
      <c r="V26" s="16" t="s">
        <v>6072</v>
      </c>
      <c r="W26" s="17">
        <f>IF(SSAC="Y",0,0)</f>
        <v>0</v>
      </c>
      <c r="X26" s="16" t="s">
        <v>4261</v>
      </c>
      <c r="Y26" s="20">
        <v>0</v>
      </c>
      <c r="Z26" s="16" t="s">
        <v>6127</v>
      </c>
      <c r="AA26" s="17">
        <f>SUM(PRODUCT(A3L819C2,A3L819C3))/A3L819C1</f>
        <v>0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IF(SSAC="Y",0,0)</f>
        <v>0</v>
      </c>
      <c r="H27" s="16" t="s">
        <v>4253</v>
      </c>
      <c r="I27" s="20">
        <v>0</v>
      </c>
      <c r="J27" s="16" t="s">
        <v>6069</v>
      </c>
      <c r="K27" s="17">
        <f>IF(SSAC="Y",0,0)</f>
        <v>0</v>
      </c>
      <c r="L27" s="16" t="s">
        <v>4255</v>
      </c>
      <c r="M27" s="20">
        <v>0</v>
      </c>
      <c r="N27" s="16" t="s">
        <v>6070</v>
      </c>
      <c r="O27" s="17">
        <f>IF(SSAC="Y",0,0)</f>
        <v>0</v>
      </c>
      <c r="P27" s="16" t="s">
        <v>4257</v>
      </c>
      <c r="Q27" s="20">
        <v>0</v>
      </c>
      <c r="R27" s="16" t="s">
        <v>6071</v>
      </c>
      <c r="S27" s="17">
        <f>IF(SSAC="Y",0,0)</f>
        <v>0</v>
      </c>
      <c r="T27" s="16" t="s">
        <v>4259</v>
      </c>
      <c r="U27" s="20">
        <v>0</v>
      </c>
      <c r="V27" s="16" t="s">
        <v>6072</v>
      </c>
      <c r="W27" s="17">
        <f>IF(SSAC="Y",0,0)</f>
        <v>0</v>
      </c>
      <c r="X27" s="16" t="s">
        <v>4261</v>
      </c>
      <c r="Y27" s="20">
        <v>0</v>
      </c>
      <c r="Z27" s="16" t="s">
        <v>6128</v>
      </c>
      <c r="AA27" s="17">
        <f>SUM(PRODUCT(A3L820C2,A3L820C3))/A3L820C1</f>
        <v>0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IF(SSAC="Y",0,0)</f>
        <v>0</v>
      </c>
      <c r="X28" s="16" t="s">
        <v>4261</v>
      </c>
      <c r="Y28" s="20">
        <v>0</v>
      </c>
      <c r="Z28" s="16" t="s">
        <v>6129</v>
      </c>
      <c r="AA28" s="17">
        <f>SUM(PRODUCT(A3L821C2,A3L821C3))/A3L821C1</f>
        <v>0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IF(SSAC="Y",0,0)</f>
        <v>0</v>
      </c>
      <c r="H29" s="16" t="s">
        <v>4253</v>
      </c>
      <c r="I29" s="20">
        <v>0</v>
      </c>
      <c r="J29" s="16" t="s">
        <v>6069</v>
      </c>
      <c r="K29" s="17">
        <f>IF(SSAC="Y",0,0)</f>
        <v>0</v>
      </c>
      <c r="L29" s="16" t="s">
        <v>4255</v>
      </c>
      <c r="M29" s="20">
        <v>0</v>
      </c>
      <c r="N29" s="16" t="s">
        <v>6070</v>
      </c>
      <c r="O29" s="17">
        <f>IF(SSAC="Y",0,0)</f>
        <v>0</v>
      </c>
      <c r="P29" s="16" t="s">
        <v>4257</v>
      </c>
      <c r="Q29" s="20">
        <v>0</v>
      </c>
      <c r="R29" s="16" t="s">
        <v>6071</v>
      </c>
      <c r="S29" s="17">
        <f>IF(SSAC="Y",0,0)</f>
        <v>0</v>
      </c>
      <c r="T29" s="16" t="s">
        <v>4259</v>
      </c>
      <c r="U29" s="20">
        <v>0</v>
      </c>
      <c r="V29" s="16" t="s">
        <v>6072</v>
      </c>
      <c r="W29" s="17">
        <f>IF(SSAC="Y",0,0)</f>
        <v>0</v>
      </c>
      <c r="X29" s="16" t="s">
        <v>4261</v>
      </c>
      <c r="Y29" s="20">
        <v>0</v>
      </c>
      <c r="Z29" s="16" t="s">
        <v>6130</v>
      </c>
      <c r="AA29" s="17">
        <f>SUM(PRODUCT(A3L822C2,A3L822C3))/A3L822C1</f>
        <v>0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IF(SSAC="Y",0,0)</f>
        <v>0</v>
      </c>
      <c r="H30" s="16" t="s">
        <v>4253</v>
      </c>
      <c r="I30" s="20">
        <v>0</v>
      </c>
      <c r="J30" s="16" t="s">
        <v>6069</v>
      </c>
      <c r="K30" s="17">
        <f>IF(SSAC="Y",0,0)</f>
        <v>0</v>
      </c>
      <c r="L30" s="16" t="s">
        <v>4255</v>
      </c>
      <c r="M30" s="20">
        <v>0</v>
      </c>
      <c r="N30" s="16" t="s">
        <v>6070</v>
      </c>
      <c r="O30" s="17">
        <f>IF(SSAC="Y",0,0)</f>
        <v>0</v>
      </c>
      <c r="P30" s="16" t="s">
        <v>4257</v>
      </c>
      <c r="Q30" s="20">
        <v>0</v>
      </c>
      <c r="R30" s="16" t="s">
        <v>6071</v>
      </c>
      <c r="S30" s="17">
        <f>IF(SSAC="Y",0,0)</f>
        <v>0</v>
      </c>
      <c r="T30" s="16" t="s">
        <v>4259</v>
      </c>
      <c r="U30" s="20">
        <v>0</v>
      </c>
      <c r="V30" s="16" t="s">
        <v>6072</v>
      </c>
      <c r="W30" s="17">
        <f>IF(SSAC="Y",0,0)</f>
        <v>0</v>
      </c>
      <c r="X30" s="16" t="s">
        <v>4261</v>
      </c>
      <c r="Y30" s="20">
        <v>0</v>
      </c>
      <c r="Z30" s="16" t="s">
        <v>6131</v>
      </c>
      <c r="AA30" s="17">
        <f>SUM(PRODUCT(A3L823C2,A3L823C3))/A3L823C1</f>
        <v>0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IF(SSAC="Y",0,0)</f>
        <v>0</v>
      </c>
      <c r="H31" s="16" t="s">
        <v>4253</v>
      </c>
      <c r="I31" s="20">
        <v>0</v>
      </c>
      <c r="J31" s="16" t="s">
        <v>6069</v>
      </c>
      <c r="K31" s="17">
        <f>IF(SSAC="Y",0,0)</f>
        <v>0</v>
      </c>
      <c r="L31" s="16" t="s">
        <v>4255</v>
      </c>
      <c r="M31" s="20">
        <v>0</v>
      </c>
      <c r="N31" s="16" t="s">
        <v>6070</v>
      </c>
      <c r="O31" s="17">
        <f>IF(SSAC="Y",0,0)</f>
        <v>0</v>
      </c>
      <c r="P31" s="16" t="s">
        <v>4257</v>
      </c>
      <c r="Q31" s="20">
        <v>0</v>
      </c>
      <c r="R31" s="16" t="s">
        <v>6071</v>
      </c>
      <c r="S31" s="17">
        <f>IF(SSAC="Y",0,0)</f>
        <v>0</v>
      </c>
      <c r="T31" s="16" t="s">
        <v>4259</v>
      </c>
      <c r="U31" s="20">
        <v>0</v>
      </c>
      <c r="V31" s="16" t="s">
        <v>6072</v>
      </c>
      <c r="W31" s="17">
        <f>IF(SSAC="Y",0,0)</f>
        <v>0</v>
      </c>
      <c r="X31" s="16" t="s">
        <v>4261</v>
      </c>
      <c r="Y31" s="20">
        <v>0</v>
      </c>
      <c r="Z31" s="16" t="s">
        <v>6132</v>
      </c>
      <c r="AA31" s="17">
        <f>SUM(PRODUCT(A3L824C2,A3L824C3))/A3L824C1</f>
        <v>0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0</v>
      </c>
      <c r="H32" s="16" t="s">
        <v>4253</v>
      </c>
      <c r="I32" s="20">
        <v>0</v>
      </c>
      <c r="J32" s="16" t="s">
        <v>6069</v>
      </c>
      <c r="K32" s="17">
        <v>0</v>
      </c>
      <c r="L32" s="16" t="s">
        <v>4255</v>
      </c>
      <c r="M32" s="20">
        <v>0</v>
      </c>
      <c r="N32" s="16" t="s">
        <v>6070</v>
      </c>
      <c r="O32" s="17">
        <v>0</v>
      </c>
      <c r="P32" s="16" t="s">
        <v>4257</v>
      </c>
      <c r="Q32" s="20">
        <v>0</v>
      </c>
      <c r="R32" s="16" t="s">
        <v>6071</v>
      </c>
      <c r="S32" s="17">
        <v>0</v>
      </c>
      <c r="T32" s="16" t="s">
        <v>4259</v>
      </c>
      <c r="U32" s="20">
        <v>0</v>
      </c>
      <c r="V32" s="16" t="s">
        <v>6072</v>
      </c>
      <c r="W32" s="17">
        <v>0</v>
      </c>
      <c r="X32" s="16" t="s">
        <v>4261</v>
      </c>
      <c r="Y32" s="20">
        <v>0</v>
      </c>
      <c r="Z32" s="16" t="s">
        <v>6133</v>
      </c>
      <c r="AA32" s="17">
        <f>SUM(PRODUCT(A3L825C2,A3L825C3))/A3L825C1</f>
        <v>0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IF(SSAC="Y",0,0)</f>
        <v>0</v>
      </c>
      <c r="H33" s="16" t="s">
        <v>4253</v>
      </c>
      <c r="I33" s="20">
        <v>0</v>
      </c>
      <c r="J33" s="16" t="s">
        <v>6069</v>
      </c>
      <c r="K33" s="17">
        <f>IF(SSAC="Y",0,0)</f>
        <v>0</v>
      </c>
      <c r="L33" s="16" t="s">
        <v>4255</v>
      </c>
      <c r="M33" s="20">
        <v>0</v>
      </c>
      <c r="N33" s="16" t="s">
        <v>6070</v>
      </c>
      <c r="O33" s="17">
        <f>IF(SSAC="Y",0,0)</f>
        <v>0</v>
      </c>
      <c r="P33" s="16" t="s">
        <v>4257</v>
      </c>
      <c r="Q33" s="20">
        <v>0</v>
      </c>
      <c r="R33" s="16" t="s">
        <v>6071</v>
      </c>
      <c r="S33" s="17">
        <f>IF(SSAC="Y",0,0)</f>
        <v>0</v>
      </c>
      <c r="T33" s="16" t="s">
        <v>4259</v>
      </c>
      <c r="U33" s="20">
        <v>0</v>
      </c>
      <c r="V33" s="16" t="s">
        <v>6072</v>
      </c>
      <c r="W33" s="17">
        <f>IF(SSAC="Y",0,0)</f>
        <v>0</v>
      </c>
      <c r="X33" s="16" t="s">
        <v>4261</v>
      </c>
      <c r="Y33" s="20">
        <v>0</v>
      </c>
      <c r="Z33" s="16" t="s">
        <v>6134</v>
      </c>
      <c r="AA33" s="17">
        <f>SUM(PRODUCT(A3L826C2,A3L826C3))/A3L826C1</f>
        <v>0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6135</v>
      </c>
      <c r="AA34" s="17">
        <f>SUM(PRODUCT(A3L827C2,A3L827C3))/A3L827C1</f>
        <v>0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IF(SSAC="Y",0,0)</f>
        <v>0</v>
      </c>
      <c r="H35" s="16" t="s">
        <v>4253</v>
      </c>
      <c r="I35" s="20">
        <v>0</v>
      </c>
      <c r="J35" s="16" t="s">
        <v>6069</v>
      </c>
      <c r="K35" s="17">
        <f>IF(SSAC="Y",0,0)</f>
        <v>0</v>
      </c>
      <c r="L35" s="16" t="s">
        <v>4255</v>
      </c>
      <c r="M35" s="20">
        <v>0</v>
      </c>
      <c r="N35" s="16" t="s">
        <v>6070</v>
      </c>
      <c r="O35" s="17">
        <f>IF(SSAC="Y",0,0)</f>
        <v>0</v>
      </c>
      <c r="P35" s="16" t="s">
        <v>4257</v>
      </c>
      <c r="Q35" s="20">
        <v>0</v>
      </c>
      <c r="R35" s="16" t="s">
        <v>6071</v>
      </c>
      <c r="S35" s="17">
        <f>IF(SSAC="Y",0,0)</f>
        <v>0</v>
      </c>
      <c r="T35" s="16" t="s">
        <v>4259</v>
      </c>
      <c r="U35" s="20">
        <v>0</v>
      </c>
      <c r="V35" s="16" t="s">
        <v>6072</v>
      </c>
      <c r="W35" s="17">
        <f>IF(SSAC="Y",0,0)</f>
        <v>0</v>
      </c>
      <c r="X35" s="16" t="s">
        <v>4261</v>
      </c>
      <c r="Y35" s="20">
        <v>0</v>
      </c>
      <c r="Z35" s="16" t="s">
        <v>6136</v>
      </c>
      <c r="AA35" s="17">
        <f>SUM(PRODUCT(A3L828C2,A3L828C3))/A3L828C1</f>
        <v>0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0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0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0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0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0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A9F2-1611-447C-A2BD-6B2543AE7DF2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IF(SSAC="Y",0,1548784)</f>
        <v>1548784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IF(SSAC="Y",0,1605010)</f>
        <v>1605010</v>
      </c>
      <c r="F9" s="16" t="s">
        <v>6197</v>
      </c>
      <c r="G9" s="17">
        <f>IF(SSAC="Y",0,394872)</f>
        <v>394872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394872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IF(SSAC="Y",0,3540)</f>
        <v>3540</v>
      </c>
      <c r="F10" s="16" t="s">
        <v>6197</v>
      </c>
      <c r="G10" s="17">
        <f>IF(SSAC="Y",0,3429)</f>
        <v>3429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3429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IF(SSAC="Y",0,149664)</f>
        <v>149664</v>
      </c>
      <c r="F11" s="16" t="s">
        <v>6197</v>
      </c>
      <c r="G11" s="17">
        <f>IF(SSAC="Y",0,65143)</f>
        <v>65143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65143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IF(SSAC="Y",0,2347273)</f>
        <v>2347273</v>
      </c>
      <c r="F12" s="16" t="s">
        <v>6197</v>
      </c>
      <c r="G12" s="17">
        <f>IF(SSAC="Y",0,611297)</f>
        <v>611297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611297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IF(SSAC="Y",0,0)</f>
        <v>0</v>
      </c>
      <c r="F13" s="16" t="s">
        <v>6197</v>
      </c>
      <c r="G13" s="17">
        <f>IF(SSAC="Y",0,0)</f>
        <v>0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0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IF(SSAC="Y",0,1904987)</f>
        <v>1904987</v>
      </c>
      <c r="F14" s="16" t="s">
        <v>6197</v>
      </c>
      <c r="G14" s="17">
        <f>IF(SSAC="Y",0,339186)</f>
        <v>339186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339186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IF(SSAC="Y",0,4481411)</f>
        <v>4481411</v>
      </c>
      <c r="F15" s="16" t="s">
        <v>6197</v>
      </c>
      <c r="G15" s="17">
        <f>IF(SSAC="Y",0,1235719)</f>
        <v>1235719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1235719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IF(SSAC="Y",0,1049890)</f>
        <v>1049890</v>
      </c>
      <c r="F16" s="16" t="s">
        <v>6197</v>
      </c>
      <c r="G16" s="17">
        <f>IF(SSAC="Y",0,319947)</f>
        <v>319947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319947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IF(SSAC="Y",0,1985)</f>
        <v>1985</v>
      </c>
      <c r="F17" s="16" t="s">
        <v>6197</v>
      </c>
      <c r="G17" s="17">
        <f>IF(SSAC="Y",0,869)</f>
        <v>869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869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IF(SSAC="Y",0,178795)</f>
        <v>178795</v>
      </c>
      <c r="F18" s="16" t="s">
        <v>6197</v>
      </c>
      <c r="G18" s="17">
        <f>IF(SSAC="Y",0,91187)</f>
        <v>91187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91187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IF(SSAC="Y",0,148381)</f>
        <v>148381</v>
      </c>
      <c r="F19" s="16" t="s">
        <v>6197</v>
      </c>
      <c r="G19" s="17">
        <f>IF(SSAC="Y",0,23802)</f>
        <v>23802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23802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IF(SSAC="Y",0,1854)</f>
        <v>1854</v>
      </c>
      <c r="F20" s="16" t="s">
        <v>6197</v>
      </c>
      <c r="G20" s="17">
        <f>IF(SSAC="Y",0,1557)</f>
        <v>1557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1557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IF(SSAC="Y",0,69653)</f>
        <v>69653</v>
      </c>
      <c r="F21" s="16" t="s">
        <v>6197</v>
      </c>
      <c r="G21" s="17">
        <f>IF(SSAC="Y",0,34400)</f>
        <v>34400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34400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IF(SSAC="Y",0,134874)</f>
        <v>134874</v>
      </c>
      <c r="F22" s="16" t="s">
        <v>6197</v>
      </c>
      <c r="G22" s="17">
        <f>IF(SSAC="Y",0,51953)</f>
        <v>51953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51953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IF(SSAC="Y",0,2136)</f>
        <v>2136</v>
      </c>
      <c r="F23" s="16" t="s">
        <v>6197</v>
      </c>
      <c r="G23" s="17">
        <f>IF(SSAC="Y",0,1563)</f>
        <v>1563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1563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IF(SSAC="Y",0,889)</f>
        <v>889</v>
      </c>
      <c r="F24" s="16" t="s">
        <v>6197</v>
      </c>
      <c r="G24" s="17">
        <f>IF(SSAC="Y",0,867)</f>
        <v>867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867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IF(SSAC="Y",0,293046)</f>
        <v>293046</v>
      </c>
      <c r="F25" s="16" t="s">
        <v>6197</v>
      </c>
      <c r="G25" s="17">
        <f>IF(SSAC="Y",0,65478)</f>
        <v>65478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65478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IF(SSAC="Y",0,121563)</f>
        <v>121563</v>
      </c>
      <c r="F26" s="16" t="s">
        <v>6197</v>
      </c>
      <c r="G26" s="17">
        <f>IF(SSAC="Y",0,37726)</f>
        <v>37726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37726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IF(SSAC="Y",0,109855)</f>
        <v>109855</v>
      </c>
      <c r="F27" s="16" t="s">
        <v>6197</v>
      </c>
      <c r="G27" s="17">
        <f>IF(SSAC="Y",0,90068)</f>
        <v>90068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90068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IF(SSAC="Y",0,1307313)</f>
        <v>1307313</v>
      </c>
      <c r="F28" s="16" t="s">
        <v>6197</v>
      </c>
      <c r="G28" s="17">
        <f>IF(SSAC="Y",0,282303)</f>
        <v>282303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282303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IF(SSAC="Y",0,143)</f>
        <v>143</v>
      </c>
      <c r="F29" s="16" t="s">
        <v>6197</v>
      </c>
      <c r="G29" s="17">
        <f>IF(SSAC="Y",0,144)</f>
        <v>144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144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IF(SSAC="Y",0,1929)</f>
        <v>1929</v>
      </c>
      <c r="F30" s="16" t="s">
        <v>6197</v>
      </c>
      <c r="G30" s="17">
        <f>IF(SSAC="Y",0,1686)</f>
        <v>1686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1686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IF(SSAC="Y",0,36088)</f>
        <v>36088</v>
      </c>
      <c r="F31" s="16" t="s">
        <v>6197</v>
      </c>
      <c r="G31" s="17">
        <f>IF(SSAC="Y",0,7546)</f>
        <v>7546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7546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141054</v>
      </c>
      <c r="F32" s="16" t="s">
        <v>6197</v>
      </c>
      <c r="G32" s="17">
        <v>69557</v>
      </c>
      <c r="H32" s="16" t="s">
        <v>6198</v>
      </c>
      <c r="I32" s="17">
        <v>0</v>
      </c>
      <c r="J32" s="16" t="s">
        <v>6222</v>
      </c>
      <c r="K32" s="17">
        <f>SUM(A4L125C2,A4L125C3)</f>
        <v>69557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IF(SSAC="Y",0,354046)</f>
        <v>354046</v>
      </c>
      <c r="F33" s="16" t="s">
        <v>6197</v>
      </c>
      <c r="G33" s="17">
        <f>IF(SSAC="Y",0,43767)</f>
        <v>43767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43767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IF(SSAC="Y",0,39428)</f>
        <v>39428</v>
      </c>
      <c r="F34" s="16" t="s">
        <v>6197</v>
      </c>
      <c r="G34" s="17">
        <f>IF(SSAC="Y",0,28790)</f>
        <v>28790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28790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IF(SSAC="Y",0,699)</f>
        <v>699</v>
      </c>
      <c r="F35" s="16" t="s">
        <v>6197</v>
      </c>
      <c r="G35" s="17">
        <f>IF(SSAC="Y",0,424)</f>
        <v>424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424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IF(SSAC="Y",0,0)</f>
        <v>0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0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16034290</v>
      </c>
      <c r="F39" s="16" t="s">
        <v>6230</v>
      </c>
      <c r="G39" s="17">
        <f>SUM(A4L101C2:A4L131C2)</f>
        <v>3803280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3803280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2430354</v>
      </c>
      <c r="F40" s="16" t="s">
        <v>6197</v>
      </c>
      <c r="G40" s="17">
        <v>644192</v>
      </c>
      <c r="H40" s="16" t="s">
        <v>6198</v>
      </c>
      <c r="I40" s="17">
        <v>0</v>
      </c>
      <c r="J40" s="16" t="s">
        <v>6233</v>
      </c>
      <c r="K40" s="17">
        <f>SUM(A4L133C2,A4L133C3)</f>
        <v>644192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1063034</v>
      </c>
      <c r="F41" s="16" t="s">
        <v>6197</v>
      </c>
      <c r="G41" s="17">
        <v>400042</v>
      </c>
      <c r="H41" s="16" t="s">
        <v>6198</v>
      </c>
      <c r="I41" s="17">
        <v>0</v>
      </c>
      <c r="J41" s="16" t="s">
        <v>6234</v>
      </c>
      <c r="K41" s="17">
        <f>SUM(A4L134C2,A4L134C3)</f>
        <v>400042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5684</v>
      </c>
      <c r="F42" s="16" t="s">
        <v>6197</v>
      </c>
      <c r="G42" s="17">
        <v>1354</v>
      </c>
      <c r="H42" s="16" t="s">
        <v>6198</v>
      </c>
      <c r="I42" s="17">
        <v>0</v>
      </c>
      <c r="J42" s="16" t="s">
        <v>6235</v>
      </c>
      <c r="K42" s="17">
        <f>SUM(A4L135C2,A4L135C3)</f>
        <v>1354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47305</v>
      </c>
      <c r="F43" s="16" t="s">
        <v>6197</v>
      </c>
      <c r="G43" s="17">
        <v>18940</v>
      </c>
      <c r="H43" s="16" t="s">
        <v>6198</v>
      </c>
      <c r="I43" s="17">
        <v>0</v>
      </c>
      <c r="J43" s="16" t="s">
        <v>6236</v>
      </c>
      <c r="K43" s="17">
        <f>SUM(A4L136C2,A4L136C3)</f>
        <v>18940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384856</v>
      </c>
      <c r="F44" s="16" t="s">
        <v>6197</v>
      </c>
      <c r="G44" s="17">
        <v>130746</v>
      </c>
      <c r="H44" s="16" t="s">
        <v>6198</v>
      </c>
      <c r="I44" s="17">
        <v>0</v>
      </c>
      <c r="J44" s="16" t="s">
        <v>6237</v>
      </c>
      <c r="K44" s="17">
        <f>SUM(A4L137C2,A4L137C3)</f>
        <v>130746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11067</v>
      </c>
      <c r="F45" s="16" t="s">
        <v>6197</v>
      </c>
      <c r="G45" s="17">
        <v>4775</v>
      </c>
      <c r="H45" s="16" t="s">
        <v>6198</v>
      </c>
      <c r="I45" s="17">
        <v>0</v>
      </c>
      <c r="J45" s="16" t="s">
        <v>6238</v>
      </c>
      <c r="K45" s="17">
        <f>SUM(A4L138C2,A4L138C3)</f>
        <v>4775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210375</v>
      </c>
      <c r="F46" s="16" t="s">
        <v>6197</v>
      </c>
      <c r="G46" s="17">
        <v>100727</v>
      </c>
      <c r="H46" s="16" t="s">
        <v>6198</v>
      </c>
      <c r="I46" s="17">
        <v>0</v>
      </c>
      <c r="J46" s="16" t="s">
        <v>6239</v>
      </c>
      <c r="K46" s="17">
        <f>SUM(A4L139C2,A4L139C3)</f>
        <v>100727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684058</v>
      </c>
      <c r="F47" s="16" t="s">
        <v>6197</v>
      </c>
      <c r="G47" s="17">
        <v>348633</v>
      </c>
      <c r="H47" s="16" t="s">
        <v>6198</v>
      </c>
      <c r="I47" s="17">
        <v>0</v>
      </c>
      <c r="J47" s="16" t="s">
        <v>6240</v>
      </c>
      <c r="K47" s="17">
        <f>SUM(A4L140C2,A4L140C3)</f>
        <v>348633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4836733</v>
      </c>
      <c r="F48" s="16" t="s">
        <v>6242</v>
      </c>
      <c r="G48" s="17">
        <f>SUM(A4L133C2:A4L140C2)</f>
        <v>1649409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1649409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IF(SSAC="Y",0,IF(INCL_ACCT_76="N",0,0))</f>
        <v>0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IF(SSAC="Y",0,IF(INCL_ACCT_90="N",0,68361))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20871023</v>
      </c>
      <c r="F52" s="16" t="s">
        <v>6249</v>
      </c>
      <c r="G52" s="17">
        <f>SUM(A4L141C2:A4L144C2)+A4L132C2</f>
        <v>5452689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5452689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7D85-9204-41DC-8D51-91E9DD1E4042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023FA-458A-4053-AA99-E3DE1876BE70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IF(SSAC="Y",0,187562)</f>
        <v>187562</v>
      </c>
      <c r="F8" s="16" t="s">
        <v>6277</v>
      </c>
      <c r="G8" s="17">
        <f>A4L201C1</f>
        <v>187562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IF(SSAC="Y",0,3309596)</f>
        <v>3309596</v>
      </c>
      <c r="F9" s="16" t="s">
        <v>6279</v>
      </c>
      <c r="G9" s="17">
        <f>A4L202C1</f>
        <v>3309596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0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7.1300000000000002E-2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B01A7-3FB5-48D6-B4B0-980B20350BE6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1D93-C7E1-43DE-808F-21CCF3C7CCAE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164961.12745120001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0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50520.373645466665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114542.73732793333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0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101.98352219998196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85814.268046733327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0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43727.126287566665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41195.601720666666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0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-891.54003849999572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1728.6323440999997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556.60691940000004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9.3844166666666666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1.6666666666666667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35.244041333333335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8584.4589106000003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0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10385.1981342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33.194239799999998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-497.60092476666796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13F3-4961-4B53-BABE-1E73AB372B90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102941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102941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102941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98912</v>
      </c>
      <c r="F13" s="16" t="s">
        <v>6455</v>
      </c>
      <c r="G13" s="15">
        <f>B2L206C1*B2L205C1</f>
        <v>98912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4029</v>
      </c>
      <c r="F14" s="16" t="s">
        <v>6457</v>
      </c>
      <c r="G14" s="15">
        <f>B2L207C1*B2L205C1</f>
        <v>4029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102941</v>
      </c>
      <c r="F15" s="16" t="s">
        <v>6459</v>
      </c>
      <c r="G15" s="15">
        <f>B2L206C2+B2L207C2</f>
        <v>102941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0</v>
      </c>
      <c r="F16" s="16" t="s">
        <v>6460</v>
      </c>
      <c r="G16" s="15">
        <f>B2L209C1*B2L205C1</f>
        <v>0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46152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46152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0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46152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44</v>
      </c>
      <c r="F23" s="16" t="s">
        <v>6469</v>
      </c>
      <c r="G23" s="15">
        <f>B2L216C1*B2L214C1</f>
        <v>44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15872</v>
      </c>
      <c r="F24" s="16" t="s">
        <v>6471</v>
      </c>
      <c r="G24" s="15">
        <f>B2L217C1*B2L214C1</f>
        <v>15872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670</v>
      </c>
      <c r="F25" s="16" t="s">
        <v>6473</v>
      </c>
      <c r="G25" s="15">
        <f>B2L218C1*B2L214C1</f>
        <v>670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3098</v>
      </c>
      <c r="F26" s="16" t="s">
        <v>6475</v>
      </c>
      <c r="G26" s="15">
        <f>B2L219C1*B2L214C1</f>
        <v>3098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4453</v>
      </c>
      <c r="F27" s="16" t="s">
        <v>6477</v>
      </c>
      <c r="G27" s="15">
        <f>B2L220C1*B2L214C1</f>
        <v>4453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9371</v>
      </c>
      <c r="F28" s="16" t="s">
        <v>6479</v>
      </c>
      <c r="G28" s="15">
        <f>B2L221C1*B2L214C1</f>
        <v>9371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371</v>
      </c>
      <c r="F29" s="16" t="s">
        <v>6481</v>
      </c>
      <c r="G29" s="15">
        <f>B2L222C1*B2L214C1</f>
        <v>371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0</v>
      </c>
      <c r="F30" s="16" t="s">
        <v>6483</v>
      </c>
      <c r="G30" s="15">
        <f>B2L223C1*B2L214C1</f>
        <v>0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178</v>
      </c>
      <c r="F31" s="16" t="s">
        <v>6485</v>
      </c>
      <c r="G31" s="15">
        <f>B2L224C1*B2L214C1</f>
        <v>178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25</v>
      </c>
      <c r="F32" s="16" t="s">
        <v>6487</v>
      </c>
      <c r="G32" s="15">
        <f>B2L225C1*B2L214C1</f>
        <v>25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1222</v>
      </c>
      <c r="F33" s="16" t="s">
        <v>6489</v>
      </c>
      <c r="G33" s="15">
        <f>B2L226C1*B2L214C1</f>
        <v>1222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7772</v>
      </c>
      <c r="F34" s="16" t="s">
        <v>6491</v>
      </c>
      <c r="G34" s="15">
        <f>B2L227C1*B2L214C1</f>
        <v>7772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280</v>
      </c>
      <c r="F35" s="16" t="s">
        <v>6493</v>
      </c>
      <c r="G35" s="15">
        <f>B2L228C1*B2L214C1</f>
        <v>280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165</v>
      </c>
      <c r="F36" s="16" t="s">
        <v>6495</v>
      </c>
      <c r="G36" s="15">
        <f>B2L229C1*B2L214C1</f>
        <v>165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37</v>
      </c>
      <c r="F37" s="16" t="s">
        <v>6497</v>
      </c>
      <c r="G37" s="15">
        <f>B2L230C1*B2L214C1</f>
        <v>37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2594</v>
      </c>
      <c r="F38" s="16" t="s">
        <v>6499</v>
      </c>
      <c r="G38" s="15">
        <f>B2L231C1*B2L214C1</f>
        <v>2594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0</v>
      </c>
      <c r="F39" s="16" t="s">
        <v>6501</v>
      </c>
      <c r="G39" s="15">
        <f>B2L232C1*B2L214C1</f>
        <v>0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46152</v>
      </c>
      <c r="F40" s="16" t="s">
        <v>6503</v>
      </c>
      <c r="G40" s="15">
        <f>SUM(B2L215C2:B2L232C2)</f>
        <v>46152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0</v>
      </c>
      <c r="F41" s="16" t="s">
        <v>6504</v>
      </c>
      <c r="G41" s="15">
        <f>B2L234C1*B2L214C1</f>
        <v>0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96377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95445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932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96377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22</v>
      </c>
      <c r="F48" s="16" t="s">
        <v>6513</v>
      </c>
      <c r="G48" s="15">
        <f>B2L241C1*B2L239C1</f>
        <v>22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1238</v>
      </c>
      <c r="F50" s="16" t="s">
        <v>6517</v>
      </c>
      <c r="G50" s="15">
        <f>B2L243C1*B2L239C1</f>
        <v>1238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348</v>
      </c>
      <c r="F52" s="16" t="s">
        <v>6521</v>
      </c>
      <c r="G52" s="15">
        <f>B2L245C1*B2L239C1</f>
        <v>348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1084</v>
      </c>
      <c r="F53" s="16" t="s">
        <v>6523</v>
      </c>
      <c r="G53" s="15">
        <f>B2L246C1*B2L239C1</f>
        <v>1084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17267</v>
      </c>
      <c r="F54" s="16" t="s">
        <v>6525</v>
      </c>
      <c r="G54" s="15">
        <f>B2L247C1*B2L239C1</f>
        <v>17267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17267</v>
      </c>
      <c r="F56" s="16" t="s">
        <v>6529</v>
      </c>
      <c r="G56" s="15">
        <f>B2L249C1*B2L239C1</f>
        <v>17267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401</v>
      </c>
      <c r="F57" s="16" t="s">
        <v>6531</v>
      </c>
      <c r="G57" s="15">
        <f>B2L250C1*B2L239C1</f>
        <v>401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61606</v>
      </c>
      <c r="F58" s="16" t="s">
        <v>6533</v>
      </c>
      <c r="G58" s="15">
        <f>B2L251C1*B2L239C1</f>
        <v>61606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932</v>
      </c>
      <c r="F59" s="16" t="s">
        <v>6534</v>
      </c>
      <c r="G59" s="15">
        <f>B2L252C1*B2L239C1</f>
        <v>932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13479</v>
      </c>
      <c r="F60" s="16" t="s">
        <v>6536</v>
      </c>
      <c r="G60" s="15">
        <f>B2L253C1*B2L239C1</f>
        <v>13479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2692</v>
      </c>
      <c r="F61" s="16" t="s">
        <v>6538</v>
      </c>
      <c r="G61" s="15">
        <f>SUM(B2L240C2:B2L246C2)</f>
        <v>2692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348</v>
      </c>
      <c r="F62" s="16" t="s">
        <v>6540</v>
      </c>
      <c r="G62" s="15">
        <f>B2L244C2+B2L245C2</f>
        <v>348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245470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71B93-9E25-4BF3-871C-D9B9A9E09E49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2430354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2430354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2410567</v>
      </c>
      <c r="F11" s="16" t="s">
        <v>6580</v>
      </c>
      <c r="G11" s="15">
        <f>B2L304C1*B2L303C1</f>
        <v>2410567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19787</v>
      </c>
      <c r="F12" s="16" t="s">
        <v>6582</v>
      </c>
      <c r="G12" s="15">
        <f>B2L305C1*B2L303C1</f>
        <v>19787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2430354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1063034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1063034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735</v>
      </c>
      <c r="F18" s="16" t="s">
        <v>6590</v>
      </c>
      <c r="G18" s="15">
        <f>B2L311C1*B2L309C1</f>
        <v>735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429827</v>
      </c>
      <c r="F19" s="16" t="s">
        <v>6592</v>
      </c>
      <c r="G19" s="15">
        <f>B2L312C1*B2L309C1</f>
        <v>429827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15256</v>
      </c>
      <c r="F20" s="16" t="s">
        <v>6594</v>
      </c>
      <c r="G20" s="15">
        <f>B2L313C1*B2L309C1</f>
        <v>15256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87119</v>
      </c>
      <c r="F21" s="16" t="s">
        <v>6596</v>
      </c>
      <c r="G21" s="15">
        <f>B2L314C1*B2L309C1</f>
        <v>87119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99983</v>
      </c>
      <c r="F22" s="16" t="s">
        <v>6598</v>
      </c>
      <c r="G22" s="15">
        <f>B2L315C1*B2L309C1</f>
        <v>99983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203006</v>
      </c>
      <c r="F23" s="16" t="s">
        <v>6600</v>
      </c>
      <c r="G23" s="15">
        <f>B2L316C1*B2L309C1</f>
        <v>203006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6219</v>
      </c>
      <c r="F24" s="16" t="s">
        <v>6602</v>
      </c>
      <c r="G24" s="15">
        <f>B2L317C1*B2L309C1</f>
        <v>6219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0</v>
      </c>
      <c r="F25" s="16" t="s">
        <v>6604</v>
      </c>
      <c r="G25" s="15">
        <f>B2L318C1*B2L309C1</f>
        <v>0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2984</v>
      </c>
      <c r="F26" s="16" t="s">
        <v>6606</v>
      </c>
      <c r="G26" s="15">
        <f>B2L319C1*B2L309C1</f>
        <v>2984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802</v>
      </c>
      <c r="F27" s="16" t="s">
        <v>6608</v>
      </c>
      <c r="G27" s="15">
        <f>B2L320C1*B2L309C1</f>
        <v>802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38303</v>
      </c>
      <c r="F28" s="16" t="s">
        <v>6610</v>
      </c>
      <c r="G28" s="15">
        <f>B2L321C1*B2L309C1</f>
        <v>38303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86943</v>
      </c>
      <c r="F29" s="16" t="s">
        <v>6612</v>
      </c>
      <c r="G29" s="15">
        <f>B2L322C1*B2L309C1</f>
        <v>86943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4921</v>
      </c>
      <c r="F30" s="16" t="s">
        <v>6614</v>
      </c>
      <c r="G30" s="15">
        <f>B2L323C1*B2L309C1</f>
        <v>4921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2836</v>
      </c>
      <c r="F31" s="16" t="s">
        <v>6616</v>
      </c>
      <c r="G31" s="15">
        <f>B2L324C1*B2L309C1</f>
        <v>2836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787</v>
      </c>
      <c r="F32" s="16" t="s">
        <v>6618</v>
      </c>
      <c r="G32" s="15">
        <f>B2L325C1*B2L309C1</f>
        <v>787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83313</v>
      </c>
      <c r="F33" s="16" t="s">
        <v>6620</v>
      </c>
      <c r="G33" s="15">
        <f>B2L326C1*B2L309C1</f>
        <v>83313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0</v>
      </c>
      <c r="F34" s="16" t="s">
        <v>6622</v>
      </c>
      <c r="G34" s="15">
        <f>B2L327C1*B2L309C1</f>
        <v>0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1063034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47305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393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27020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6307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13585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47305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393</v>
      </c>
      <c r="F47" s="16" t="s">
        <v>6637</v>
      </c>
      <c r="G47" s="15">
        <f>B2L340C1*B2L338C1</f>
        <v>393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27020</v>
      </c>
      <c r="F49" s="16" t="s">
        <v>6641</v>
      </c>
      <c r="G49" s="15">
        <f>B2L342C1*B2L338C1</f>
        <v>27020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6307</v>
      </c>
      <c r="F51" s="16" t="s">
        <v>6645</v>
      </c>
      <c r="G51" s="15">
        <f>B2L344C1*B2L338C1</f>
        <v>6307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13585</v>
      </c>
      <c r="F52" s="16" t="s">
        <v>6647</v>
      </c>
      <c r="G52" s="15">
        <f>B2L345C1*B2L338C1</f>
        <v>13585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47305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384856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384856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384856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384856</v>
      </c>
      <c r="F59" s="16" t="s">
        <v>6655</v>
      </c>
      <c r="G59" s="15">
        <f>B2L352C1*B2L351C1</f>
        <v>384856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384856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39428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0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0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39428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39428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0</v>
      </c>
      <c r="F68" s="16" t="s">
        <v>6666</v>
      </c>
      <c r="G68" s="15">
        <f>B2L361C1*B2L360C1</f>
        <v>0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0</v>
      </c>
      <c r="F69" s="16" t="s">
        <v>6668</v>
      </c>
      <c r="G69" s="15">
        <f>B2L362C1*B2L360C1</f>
        <v>0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39428</v>
      </c>
      <c r="F70" s="16" t="s">
        <v>6670</v>
      </c>
      <c r="G70" s="15">
        <f>B2L363C1*B2L360C1</f>
        <v>39428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39428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684058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684058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684058</v>
      </c>
      <c r="F75" s="16" t="s">
        <v>6676</v>
      </c>
      <c r="G75" s="15">
        <f>B2L368C1*B2L367C1</f>
        <v>684058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5684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5684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5684</v>
      </c>
      <c r="F79" s="16" t="s">
        <v>6681</v>
      </c>
      <c r="G79" s="15">
        <f>B2L372C1*B2L371C1</f>
        <v>5684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11067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210375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221442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221442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221442</v>
      </c>
      <c r="F85" s="16" t="s">
        <v>6688</v>
      </c>
      <c r="G85" s="15">
        <f>B2L378C1*B2L377C1</f>
        <v>221442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B60F4-65A1-4E53-B545-B5C984C3A58D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644192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644192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601094</v>
      </c>
      <c r="F11" s="16" t="s">
        <v>6717</v>
      </c>
      <c r="G11" s="15">
        <f>B2L404C1*B2L403C1</f>
        <v>601094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43098</v>
      </c>
      <c r="F12" s="16" t="s">
        <v>6719</v>
      </c>
      <c r="G12" s="15">
        <f>B2L405C1*B2L403C1</f>
        <v>43098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644192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400042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400042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3608</v>
      </c>
      <c r="F17" s="16" t="s">
        <v>6725</v>
      </c>
      <c r="G17" s="15">
        <f>B2L410C1*B2L409C1</f>
        <v>3608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-182</v>
      </c>
      <c r="F18" s="16" t="s">
        <v>6727</v>
      </c>
      <c r="G18" s="15">
        <f>B2L411C1*B2L409C1</f>
        <v>-182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68721</v>
      </c>
      <c r="F19" s="16" t="s">
        <v>6729</v>
      </c>
      <c r="G19" s="15">
        <f>B2L412C1*B2L409C1</f>
        <v>68721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8494</v>
      </c>
      <c r="F20" s="16" t="s">
        <v>6731</v>
      </c>
      <c r="G20" s="15">
        <f>B2L413C1*B2L409C1</f>
        <v>8494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44374</v>
      </c>
      <c r="F21" s="16" t="s">
        <v>6733</v>
      </c>
      <c r="G21" s="15">
        <f>B2L414C1*B2L409C1</f>
        <v>44374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71168</v>
      </c>
      <c r="F22" s="16" t="s">
        <v>6735</v>
      </c>
      <c r="G22" s="15">
        <f>B2L415C1*B2L409C1</f>
        <v>71168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63346</v>
      </c>
      <c r="F23" s="16" t="s">
        <v>6737</v>
      </c>
      <c r="G23" s="15">
        <f>B2L416C1*B2L409C1</f>
        <v>63346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6183</v>
      </c>
      <c r="F24" s="16" t="s">
        <v>6739</v>
      </c>
      <c r="G24" s="15">
        <f>B2L417C1*B2L409C1</f>
        <v>6183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1</v>
      </c>
      <c r="F25" s="16" t="s">
        <v>6741</v>
      </c>
      <c r="G25" s="15">
        <f>B2L418C1*B2L409C1</f>
        <v>1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2820</v>
      </c>
      <c r="F26" s="16" t="s">
        <v>6743</v>
      </c>
      <c r="G26" s="15">
        <f>B2L419C1*B2L409C1</f>
        <v>2820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76</v>
      </c>
      <c r="F27" s="16" t="s">
        <v>6745</v>
      </c>
      <c r="G27" s="15">
        <f>B2L420C1*B2L409C1</f>
        <v>76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10071</v>
      </c>
      <c r="F28" s="16" t="s">
        <v>6747</v>
      </c>
      <c r="G28" s="15">
        <f>B2L421C1*B2L409C1</f>
        <v>10071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62861</v>
      </c>
      <c r="F29" s="16" t="s">
        <v>6749</v>
      </c>
      <c r="G29" s="15">
        <f>B2L422C1*B2L409C1</f>
        <v>62861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4974</v>
      </c>
      <c r="F30" s="16" t="s">
        <v>6751</v>
      </c>
      <c r="G30" s="15">
        <f>B2L423C1*B2L409C1</f>
        <v>4974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3563</v>
      </c>
      <c r="F31" s="16" t="s">
        <v>6753</v>
      </c>
      <c r="G31" s="15">
        <f>B2L424C1*B2L409C1</f>
        <v>3563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1063</v>
      </c>
      <c r="F32" s="16" t="s">
        <v>6755</v>
      </c>
      <c r="G32" s="15">
        <f>B2L425C1*B2L409C1</f>
        <v>1063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49029</v>
      </c>
      <c r="F33" s="16" t="s">
        <v>6757</v>
      </c>
      <c r="G33" s="15">
        <f>B2L426C1*B2L409C1</f>
        <v>49029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-128</v>
      </c>
      <c r="F34" s="16" t="s">
        <v>6759</v>
      </c>
      <c r="G34" s="15">
        <f>B2L427C1*B2L409C1</f>
        <v>-128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400042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18940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124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5990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2476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10350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18940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124</v>
      </c>
      <c r="F47" s="16" t="s">
        <v>6774</v>
      </c>
      <c r="G47" s="15">
        <f>B2L440C1*B2L438C1</f>
        <v>124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5990</v>
      </c>
      <c r="F49" s="16" t="s">
        <v>6778</v>
      </c>
      <c r="G49" s="15">
        <f>B2L442C1*B2L438C1</f>
        <v>5990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2476</v>
      </c>
      <c r="F51" s="16" t="s">
        <v>6782</v>
      </c>
      <c r="G51" s="15">
        <f>B2L444C1*B2L438C1</f>
        <v>2476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10350</v>
      </c>
      <c r="F52" s="16" t="s">
        <v>6784</v>
      </c>
      <c r="G52" s="15">
        <f>B2L445C1*B2L438C1</f>
        <v>10350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18940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130746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130746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130746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130746</v>
      </c>
      <c r="F59" s="16" t="s">
        <v>6792</v>
      </c>
      <c r="G59" s="15">
        <f>B2L452C1*B2L451C1</f>
        <v>130746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130746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28790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0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0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28790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28790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0</v>
      </c>
      <c r="F68" s="16" t="s">
        <v>6803</v>
      </c>
      <c r="G68" s="15">
        <f>B2L461C1*B2L460C1</f>
        <v>0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0</v>
      </c>
      <c r="F69" s="16" t="s">
        <v>6805</v>
      </c>
      <c r="G69" s="15">
        <f>B2L462C1*B2L460C1</f>
        <v>0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28790</v>
      </c>
      <c r="F70" s="16" t="s">
        <v>6807</v>
      </c>
      <c r="G70" s="15">
        <f>B2L463C1*B2L460C1</f>
        <v>28790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28790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348633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348633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348633</v>
      </c>
      <c r="F75" s="16" t="s">
        <v>6813</v>
      </c>
      <c r="G75" s="15">
        <f>B2L468C1*B2L467C1</f>
        <v>348633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1354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1354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1354</v>
      </c>
      <c r="F79" s="16" t="s">
        <v>6818</v>
      </c>
      <c r="G79" s="15">
        <f>B2L472C1*B2L471C1</f>
        <v>1354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4775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100727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105502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105502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105502</v>
      </c>
      <c r="F85" s="16" t="s">
        <v>6825</v>
      </c>
      <c r="G85" s="15">
        <f>B2L478C1*B2L477C1</f>
        <v>105502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B6BC-28E1-4BC2-9731-DF437F4621B2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60498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120694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-60196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-60196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-60196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-60196</v>
      </c>
      <c r="F17" s="16" t="s">
        <v>6932</v>
      </c>
      <c r="G17" s="15">
        <f>B2L510C1*B2L509C1</f>
        <v>-60196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0</v>
      </c>
      <c r="F18" s="16" t="s">
        <v>6934</v>
      </c>
      <c r="G18" s="15">
        <f>B2L511C1*B2L509C1</f>
        <v>0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0</v>
      </c>
      <c r="F19" s="16" t="s">
        <v>6935</v>
      </c>
      <c r="G19" s="15">
        <f>B2L512C1*B2L509C1</f>
        <v>0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42082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0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42082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42082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42082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6695</v>
      </c>
      <c r="F28" s="16" t="s">
        <v>6946</v>
      </c>
      <c r="G28" s="15">
        <f>B2L521C1*B2L519C1</f>
        <v>6695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699</v>
      </c>
      <c r="F29" s="16" t="s">
        <v>6948</v>
      </c>
      <c r="G29" s="15">
        <f>B2L522C1*B2L519C1</f>
        <v>699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854</v>
      </c>
      <c r="F30" s="16" t="s">
        <v>6950</v>
      </c>
      <c r="G30" s="15">
        <f>B2L523C1*B2L519C1</f>
        <v>854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2929</v>
      </c>
      <c r="F31" s="16" t="s">
        <v>6952</v>
      </c>
      <c r="G31" s="15">
        <f>B2L524C1*B2L519C1</f>
        <v>2929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1250</v>
      </c>
      <c r="F32" s="16" t="s">
        <v>6954</v>
      </c>
      <c r="G32" s="15">
        <f>B2L525C1*B2L519C1</f>
        <v>1250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1704</v>
      </c>
      <c r="F33" s="16" t="s">
        <v>6956</v>
      </c>
      <c r="G33" s="15">
        <f>B2L526C1*B2L519C1</f>
        <v>1704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1772</v>
      </c>
      <c r="F34" s="16" t="s">
        <v>6958</v>
      </c>
      <c r="G34" s="15">
        <f>B2L527C1*B2L519C1</f>
        <v>1772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0</v>
      </c>
      <c r="F35" s="16" t="s">
        <v>6960</v>
      </c>
      <c r="G35" s="15">
        <f>B2L528C1*B2L519C1</f>
        <v>0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0</v>
      </c>
      <c r="F36" s="16" t="s">
        <v>6962</v>
      </c>
      <c r="G36" s="15">
        <f>B2L529C1*B2L519C1</f>
        <v>0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0</v>
      </c>
      <c r="F37" s="16" t="s">
        <v>6964</v>
      </c>
      <c r="G37" s="15">
        <f>B2L530C1*B2L519C1</f>
        <v>0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0</v>
      </c>
      <c r="F38" s="16" t="s">
        <v>6966</v>
      </c>
      <c r="G38" s="15">
        <f>B2L531C1*B2L519C1</f>
        <v>0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21411</v>
      </c>
      <c r="F40" s="16" t="s">
        <v>6970</v>
      </c>
      <c r="G40" s="15">
        <f>B2L533C1*B2L519C1</f>
        <v>21411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0</v>
      </c>
      <c r="F41" s="16" t="s">
        <v>6972</v>
      </c>
      <c r="G41" s="15">
        <f>B2L534C1*B2L519C1</f>
        <v>0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0</v>
      </c>
      <c r="F42" s="16" t="s">
        <v>6974</v>
      </c>
      <c r="G42" s="15">
        <f>B2L535C1*B2L519C1</f>
        <v>0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4768</v>
      </c>
      <c r="F43" s="16" t="s">
        <v>6976</v>
      </c>
      <c r="G43" s="15">
        <f>B2L536C1*B2L519C1</f>
        <v>4768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11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0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4819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368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4462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4462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0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0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4462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0</v>
      </c>
      <c r="F59" s="16" t="s">
        <v>6997</v>
      </c>
      <c r="G59" s="15">
        <f>B2L552C1*B2L548C1</f>
        <v>0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0</v>
      </c>
      <c r="F61" s="16" t="s">
        <v>7001</v>
      </c>
      <c r="G61" s="15">
        <f>B2L554C1*B2L548C1</f>
        <v>0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4299</v>
      </c>
      <c r="F62" s="16" t="s">
        <v>7003</v>
      </c>
      <c r="G62" s="15">
        <f>B2L555C1*B2L548C1</f>
        <v>4299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71</v>
      </c>
      <c r="F65" s="16" t="s">
        <v>7009</v>
      </c>
      <c r="G65" s="15">
        <f>B2L558C1*B2L548C1</f>
        <v>71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0</v>
      </c>
      <c r="F66" s="16" t="s">
        <v>7011</v>
      </c>
      <c r="G66" s="15">
        <f>B2L559C1*B2L548C1</f>
        <v>0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0</v>
      </c>
      <c r="F67" s="16" t="s">
        <v>7012</v>
      </c>
      <c r="G67" s="15">
        <f>B2L560C1*B2L548C1</f>
        <v>0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92</v>
      </c>
      <c r="F68" s="16" t="s">
        <v>7014</v>
      </c>
      <c r="G68" s="15">
        <f>B2L561C1*B2L548C1</f>
        <v>92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0</v>
      </c>
      <c r="F72" s="16" t="s">
        <v>7022</v>
      </c>
      <c r="G72" s="15">
        <f>B2L565C1*B2L548C1</f>
        <v>0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0</v>
      </c>
      <c r="F81" s="16" t="s">
        <v>7040</v>
      </c>
      <c r="G81" s="15">
        <f>B2L574C1*B2L548C1</f>
        <v>0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0</v>
      </c>
      <c r="F90" s="16" t="s">
        <v>7058</v>
      </c>
      <c r="G90" s="15">
        <f>B2L583C1*B2L548C1</f>
        <v>0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0</v>
      </c>
      <c r="F91" s="16" t="s">
        <v>7060</v>
      </c>
      <c r="G91" s="15">
        <f>B2L584C1*B2L548C1</f>
        <v>0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0</v>
      </c>
      <c r="F93" s="16" t="s">
        <v>7064</v>
      </c>
      <c r="G93" s="15">
        <f>B2L586C1*B2L548C1</f>
        <v>0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0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0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41864-C69E-4000-8CC7-38E9C87D1B15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88877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42736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46141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160</v>
      </c>
      <c r="F22" s="16" t="s">
        <v>7147</v>
      </c>
      <c r="G22" s="15">
        <f>B2L615C1*B2L604C1</f>
        <v>160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481</v>
      </c>
      <c r="F23" s="16" t="s">
        <v>7149</v>
      </c>
      <c r="G23" s="15">
        <f>B2L616C1*B2L604C1</f>
        <v>481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332</v>
      </c>
      <c r="F24" s="16" t="s">
        <v>7151</v>
      </c>
      <c r="G24" s="15">
        <f>B2L617C1*B2L604C1</f>
        <v>332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543</v>
      </c>
      <c r="F25" s="16" t="s">
        <v>7153</v>
      </c>
      <c r="G25" s="15">
        <f>B2L618C1*B2L604C1</f>
        <v>543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1782</v>
      </c>
      <c r="F26" s="16" t="s">
        <v>7155</v>
      </c>
      <c r="G26" s="15">
        <f>B2L619C1*B2L604C1</f>
        <v>1782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383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1301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332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1552</v>
      </c>
      <c r="F31" s="16" t="s">
        <v>7162</v>
      </c>
      <c r="G31" s="15">
        <f>B2L624C1*B2L604C1</f>
        <v>1552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3928</v>
      </c>
      <c r="F32" s="16" t="s">
        <v>7164</v>
      </c>
      <c r="G32" s="15">
        <f>B2L625C1*B2L604C1</f>
        <v>3928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5898</v>
      </c>
      <c r="F33" s="16" t="s">
        <v>7166</v>
      </c>
      <c r="G33" s="15">
        <f>B2L626C1*B2L604C1</f>
        <v>5898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2912</v>
      </c>
      <c r="F34" s="16" t="s">
        <v>7168</v>
      </c>
      <c r="G34" s="15">
        <f>B2L627C1*B2L604C1</f>
        <v>2912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8570</v>
      </c>
      <c r="F35" s="16" t="s">
        <v>7170</v>
      </c>
      <c r="G35" s="15">
        <f>B2L628C1*B2L604C1</f>
        <v>8570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1360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4642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5898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252</v>
      </c>
      <c r="F40" s="16" t="s">
        <v>7177</v>
      </c>
      <c r="G40" s="15">
        <f>B2L633C1*B2L604C1</f>
        <v>252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669</v>
      </c>
      <c r="F41" s="16" t="s">
        <v>7179</v>
      </c>
      <c r="G41" s="15">
        <f>B2L634C1*B2L604C1</f>
        <v>669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165</v>
      </c>
      <c r="F42" s="16" t="s">
        <v>7181</v>
      </c>
      <c r="G42" s="15">
        <f>B2L635C1*B2L604C1</f>
        <v>165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197</v>
      </c>
      <c r="F43" s="16" t="s">
        <v>7183</v>
      </c>
      <c r="G43" s="15">
        <f>B2L636C1*B2L604C1</f>
        <v>197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412</v>
      </c>
      <c r="F44" s="16" t="s">
        <v>7185</v>
      </c>
      <c r="G44" s="15">
        <f>B2L637C1*B2L604C1</f>
        <v>412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-55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-257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165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387</v>
      </c>
      <c r="F49" s="16" t="s">
        <v>7192</v>
      </c>
      <c r="G49" s="15">
        <f>B2L642C1*B2L604C1</f>
        <v>387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1371</v>
      </c>
      <c r="F50" s="16" t="s">
        <v>7194</v>
      </c>
      <c r="G50" s="15">
        <f>B2L643C1*B2L604C1</f>
        <v>1371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0</v>
      </c>
      <c r="F51" s="16" t="s">
        <v>7196</v>
      </c>
      <c r="G51" s="15">
        <f>B2L644C1*B2L604C1</f>
        <v>0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1449</v>
      </c>
      <c r="F52" s="16" t="s">
        <v>7198</v>
      </c>
      <c r="G52" s="15">
        <f>B2L645C1*B2L604C1</f>
        <v>1449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3972</v>
      </c>
      <c r="F53" s="16" t="s">
        <v>7200</v>
      </c>
      <c r="G53" s="15">
        <f>B2L646C1*B2L604C1</f>
        <v>3972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1062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2601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0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2330</v>
      </c>
      <c r="F58" s="16" t="s">
        <v>7207</v>
      </c>
      <c r="G58" s="15">
        <f>B2L651C1*B2L604C1</f>
        <v>2330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4885</v>
      </c>
      <c r="F59" s="16" t="s">
        <v>7209</v>
      </c>
      <c r="G59" s="15">
        <f>B2L652C1*B2L604C1</f>
        <v>4885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2</v>
      </c>
      <c r="F60" s="16" t="s">
        <v>7211</v>
      </c>
      <c r="G60" s="15">
        <f>B2L653C1*B2L604C1</f>
        <v>2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1688</v>
      </c>
      <c r="F61" s="16" t="s">
        <v>7213</v>
      </c>
      <c r="G61" s="15">
        <f>B2L654C1*B2L604C1</f>
        <v>1688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3482</v>
      </c>
      <c r="F62" s="16" t="s">
        <v>7215</v>
      </c>
      <c r="G62" s="15">
        <f>B2L655C1*B2L604C1</f>
        <v>3482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-642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-1403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2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17</v>
      </c>
      <c r="F67" s="16" t="s">
        <v>7222</v>
      </c>
      <c r="G67" s="15">
        <f>B2L660C1*B2L604C1</f>
        <v>17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206</v>
      </c>
      <c r="F68" s="16" t="s">
        <v>7224</v>
      </c>
      <c r="G68" s="15">
        <f>B2L661C1*B2L604C1</f>
        <v>206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0</v>
      </c>
      <c r="F69" s="16" t="s">
        <v>7226</v>
      </c>
      <c r="G69" s="15">
        <f>B2L662C1*B2L604C1</f>
        <v>0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279</v>
      </c>
      <c r="F70" s="16" t="s">
        <v>7228</v>
      </c>
      <c r="G70" s="15">
        <f>B2L663C1*B2L604C1</f>
        <v>279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1480</v>
      </c>
      <c r="F71" s="16" t="s">
        <v>7230</v>
      </c>
      <c r="G71" s="15">
        <f>B2L664C1*B2L604C1</f>
        <v>1480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262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1274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0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0</v>
      </c>
      <c r="F76" s="16" t="s">
        <v>7237</v>
      </c>
      <c r="G76" s="15">
        <f>B2L669C1*B2L604C1</f>
        <v>0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326</v>
      </c>
      <c r="F77" s="16" t="s">
        <v>7239</v>
      </c>
      <c r="G77" s="15">
        <f>B2L670C1*B2L604C1</f>
        <v>326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0</v>
      </c>
      <c r="F78" s="16" t="s">
        <v>7241</v>
      </c>
      <c r="G78" s="15">
        <f>B2L671C1*B2L604C1</f>
        <v>0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21</v>
      </c>
      <c r="F79" s="16" t="s">
        <v>7243</v>
      </c>
      <c r="G79" s="15">
        <f>B2L672C1*B2L604C1</f>
        <v>21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299</v>
      </c>
      <c r="F80" s="16" t="s">
        <v>7245</v>
      </c>
      <c r="G80" s="15">
        <f>B2L673C1*B2L604C1</f>
        <v>299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21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-27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0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0</v>
      </c>
      <c r="F85" s="16" t="s">
        <v>7252</v>
      </c>
      <c r="G85" s="15">
        <f>B2L678C1*B2L604C1</f>
        <v>0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0</v>
      </c>
      <c r="F86" s="16" t="s">
        <v>7254</v>
      </c>
      <c r="G86" s="15">
        <f>B2L679C1*B2L604C1</f>
        <v>0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0</v>
      </c>
      <c r="F87" s="16" t="s">
        <v>7256</v>
      </c>
      <c r="G87" s="15">
        <f>B2L680C1*B2L604C1</f>
        <v>0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8</v>
      </c>
      <c r="F88" s="16" t="s">
        <v>7258</v>
      </c>
      <c r="G88" s="15">
        <f>B2L681C1*B2L604C1</f>
        <v>8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50</v>
      </c>
      <c r="F89" s="16" t="s">
        <v>7260</v>
      </c>
      <c r="G89" s="15">
        <f>B2L682C1*B2L604C1</f>
        <v>50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8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50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0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0</v>
      </c>
      <c r="F94" s="16" t="s">
        <v>7267</v>
      </c>
      <c r="G94" s="15">
        <f>B2L687C1*B2L604C1</f>
        <v>0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0</v>
      </c>
      <c r="F95" s="16" t="s">
        <v>7269</v>
      </c>
      <c r="G95" s="15">
        <f>B2L688C1*B2L604C1</f>
        <v>0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1</v>
      </c>
      <c r="F97" s="16" t="s">
        <v>7273</v>
      </c>
      <c r="G97" s="15">
        <f>B2L690C1*B2L604C1</f>
        <v>1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2</v>
      </c>
      <c r="F98" s="16" t="s">
        <v>7275</v>
      </c>
      <c r="G98" s="15">
        <f>B2L691C1*B2L604C1</f>
        <v>2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1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2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1885</v>
      </c>
      <c r="F103" s="16" t="s">
        <v>7282</v>
      </c>
      <c r="G103" s="15">
        <f>B2L696C1*B2L604C1</f>
        <v>1885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1204</v>
      </c>
      <c r="F104" s="16" t="s">
        <v>7284</v>
      </c>
      <c r="G104" s="15">
        <f>B2L697C1*B2L604C1</f>
        <v>1204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13795</v>
      </c>
      <c r="F105" s="16" t="s">
        <v>7286</v>
      </c>
      <c r="G105" s="15">
        <f>B2L698C1*B2L604C1</f>
        <v>13795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549</v>
      </c>
      <c r="F106" s="16" t="s">
        <v>7288</v>
      </c>
      <c r="G106" s="15">
        <f>B2L699C1*B2L604C1</f>
        <v>549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1795</v>
      </c>
      <c r="F107" s="16" t="s">
        <v>7290</v>
      </c>
      <c r="G107" s="15">
        <f>B2L700C1*B2L604C1</f>
        <v>1795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-1336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591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13795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320</v>
      </c>
      <c r="F112" s="16" t="s">
        <v>7297</v>
      </c>
      <c r="G112" s="15">
        <f>B2L705C1*B2L604C1</f>
        <v>320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571</v>
      </c>
      <c r="F113" s="16" t="s">
        <v>7299</v>
      </c>
      <c r="G113" s="15">
        <f>B2L706C1*B2L604C1</f>
        <v>571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9736</v>
      </c>
      <c r="F114" s="16" t="s">
        <v>7301</v>
      </c>
      <c r="G114" s="15">
        <f>B2L707C1*B2L604C1</f>
        <v>9736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600</v>
      </c>
      <c r="F115" s="16" t="s">
        <v>7303</v>
      </c>
      <c r="G115" s="15">
        <f>B2L708C1*B2L604C1</f>
        <v>600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4876</v>
      </c>
      <c r="F116" s="16" t="s">
        <v>7305</v>
      </c>
      <c r="G116" s="15">
        <f>B2L709C1*B2L604C1</f>
        <v>4876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280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4305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9736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0</v>
      </c>
      <c r="F123" s="16" t="s">
        <v>7316</v>
      </c>
      <c r="G123" s="15">
        <f>B2L716C1*B2L604C1</f>
        <v>0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1</v>
      </c>
      <c r="F124" s="16" t="s">
        <v>7318</v>
      </c>
      <c r="G124" s="15">
        <f>B2L717C1*B2L604C1</f>
        <v>1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6</v>
      </c>
      <c r="F125" s="16" t="s">
        <v>7320</v>
      </c>
      <c r="G125" s="15">
        <f>B2L718C1*B2L604C1</f>
        <v>6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1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6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0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1839</v>
      </c>
      <c r="F130" s="16" t="s">
        <v>7327</v>
      </c>
      <c r="G130" s="15">
        <f>B2L723C1*B2L604C1</f>
        <v>1839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5809</v>
      </c>
      <c r="F131" s="16" t="s">
        <v>7329</v>
      </c>
      <c r="G131" s="15">
        <f>B2L724C1*B2L604C1</f>
        <v>5809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2590</v>
      </c>
      <c r="F132" s="16" t="s">
        <v>7331</v>
      </c>
      <c r="G132" s="15">
        <f>B2L725C1*B2L604C1</f>
        <v>2590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2316</v>
      </c>
      <c r="F133" s="16" t="s">
        <v>7333</v>
      </c>
      <c r="G133" s="15">
        <f>B2L726C1*B2L604C1</f>
        <v>2316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7316</v>
      </c>
      <c r="F134" s="16" t="s">
        <v>7335</v>
      </c>
      <c r="G134" s="15">
        <f>B2L727C1*B2L604C1</f>
        <v>7316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477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1507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2590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0</v>
      </c>
      <c r="F139" s="16" t="s">
        <v>7342</v>
      </c>
      <c r="G139" s="15">
        <f>B2L732C1*B2L604C1</f>
        <v>0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61</v>
      </c>
      <c r="F140" s="16" t="s">
        <v>7344</v>
      </c>
      <c r="G140" s="15">
        <f>B2L733C1*B2L604C1</f>
        <v>61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0</v>
      </c>
      <c r="F141" s="16" t="s">
        <v>7346</v>
      </c>
      <c r="G141" s="15">
        <f>B2L734C1*B2L604C1</f>
        <v>0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19</v>
      </c>
      <c r="F142" s="16" t="s">
        <v>7348</v>
      </c>
      <c r="G142" s="15">
        <f>B2L735C1*B2L604C1</f>
        <v>19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42</v>
      </c>
      <c r="F143" s="16" t="s">
        <v>7350</v>
      </c>
      <c r="G143" s="15">
        <f>B2L736C1*B2L604C1</f>
        <v>42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19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-19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0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0</v>
      </c>
      <c r="F148" s="16" t="s">
        <v>7357</v>
      </c>
      <c r="G148" s="15">
        <f>B2L741C1*B2L604C1</f>
        <v>0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0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0</v>
      </c>
      <c r="F151" s="16" t="s">
        <v>7362</v>
      </c>
      <c r="G151" s="15">
        <f>B2L744C1*B2L604C1</f>
        <v>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932</v>
      </c>
      <c r="F154" s="16" t="s">
        <v>7367</v>
      </c>
      <c r="G154" s="15">
        <f>B2L747C1*B2L604C1</f>
        <v>932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13551</v>
      </c>
      <c r="F155" s="16" t="s">
        <v>7369</v>
      </c>
      <c r="G155" s="15">
        <f>B2L748C1*B2L604C1</f>
        <v>13551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9124</v>
      </c>
      <c r="F156" s="16" t="s">
        <v>7371</v>
      </c>
      <c r="G156" s="15">
        <f>B2L749C1*B2L604C1</f>
        <v>9124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1</v>
      </c>
      <c r="F157" s="16" t="s">
        <v>7373</v>
      </c>
      <c r="G157" s="15">
        <f>B2L750C1*B2L604C1</f>
        <v>1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2567</v>
      </c>
      <c r="F158" s="16" t="s">
        <v>7375</v>
      </c>
      <c r="G158" s="15">
        <f>B2L751C1*B2L604C1</f>
        <v>2567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-931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-10984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9124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9012-212B-462A-9B0F-D3097EBBCCCB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0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0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0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0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0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0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0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0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0</v>
      </c>
      <c r="F23" s="16" t="s">
        <v>7446</v>
      </c>
      <c r="G23" s="15">
        <f>B2L816C1*B2L815C1</f>
        <v>0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0</v>
      </c>
      <c r="F24" s="16" t="s">
        <v>7448</v>
      </c>
      <c r="G24" s="15">
        <f>B2L817C1*B2L815C1</f>
        <v>0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0</v>
      </c>
      <c r="F25" s="16" t="s">
        <v>7450</v>
      </c>
      <c r="G25" s="15">
        <f>B2L818C1*B2L815C1</f>
        <v>0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0</v>
      </c>
      <c r="F26" s="16" t="s">
        <v>7452</v>
      </c>
      <c r="G26" s="15">
        <f>B2L819C1*B2L815C1</f>
        <v>0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0</v>
      </c>
      <c r="F27" s="16" t="s">
        <v>7454</v>
      </c>
      <c r="G27" s="15">
        <f>B2L820C1*B2L815C1</f>
        <v>0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0</v>
      </c>
      <c r="F28" s="16" t="s">
        <v>7456</v>
      </c>
      <c r="G28" s="15">
        <f>B2L821C1*B2L815C1</f>
        <v>0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0</v>
      </c>
      <c r="F29" s="16" t="s">
        <v>7458</v>
      </c>
      <c r="G29" s="15">
        <f>B2L822C1*B2L815C1</f>
        <v>0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0</v>
      </c>
      <c r="F30" s="16" t="s">
        <v>7460</v>
      </c>
      <c r="G30" s="15">
        <f>B2L823C1*B2L815C1</f>
        <v>0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0</v>
      </c>
      <c r="F31" s="16" t="s">
        <v>7462</v>
      </c>
      <c r="G31" s="15">
        <f>B2L824C1*B2L815C1</f>
        <v>0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0</v>
      </c>
      <c r="F32" s="16" t="s">
        <v>7464</v>
      </c>
      <c r="G32" s="15">
        <f>B2L825C1*B2L815C1</f>
        <v>0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0</v>
      </c>
      <c r="F33" s="16" t="s">
        <v>7466</v>
      </c>
      <c r="G33" s="15">
        <f>B2L826C1*B2L815C1</f>
        <v>0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0</v>
      </c>
      <c r="F34" s="16" t="s">
        <v>7468</v>
      </c>
      <c r="G34" s="15">
        <f>B2L827C1*B2L815C1</f>
        <v>0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0</v>
      </c>
      <c r="F36" s="16" t="s">
        <v>7472</v>
      </c>
      <c r="G36" s="15">
        <f>B2L829C1*B2L815C1</f>
        <v>0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0</v>
      </c>
      <c r="F37" s="16" t="s">
        <v>7474</v>
      </c>
      <c r="G37" s="15">
        <f>B2L830C1*B2L815C1</f>
        <v>0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0</v>
      </c>
      <c r="F39" s="16" t="s">
        <v>7478</v>
      </c>
      <c r="G39" s="15">
        <f>B2L832C1*B2L815C1</f>
        <v>0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0</v>
      </c>
      <c r="F40" s="16" t="s">
        <v>7480</v>
      </c>
      <c r="G40" s="15">
        <f>B2L833C1*B2L815C1</f>
        <v>0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0</v>
      </c>
      <c r="F41" s="16" t="s">
        <v>7482</v>
      </c>
      <c r="G41" s="15">
        <f>B2L834C1*B2L815C1</f>
        <v>0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0</v>
      </c>
      <c r="F42" s="16" t="s">
        <v>7484</v>
      </c>
      <c r="G42" s="15">
        <f>B2L835C1*B2L815C1</f>
        <v>0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0</v>
      </c>
      <c r="F43" s="16" t="s">
        <v>7486</v>
      </c>
      <c r="G43" s="15">
        <f>B2L836C1*B2L815C1</f>
        <v>0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0</v>
      </c>
      <c r="F44" s="16" t="s">
        <v>7488</v>
      </c>
      <c r="G44" s="15">
        <f>B2L837C1*B2L815C1</f>
        <v>0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0</v>
      </c>
      <c r="F45" s="16" t="s">
        <v>7490</v>
      </c>
      <c r="G45" s="15">
        <f>B2L838C1*B2L815C1</f>
        <v>0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0</v>
      </c>
      <c r="F46" s="16" t="s">
        <v>7492</v>
      </c>
      <c r="G46" s="15">
        <f>B2L839C1*B2L815C1</f>
        <v>0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0</v>
      </c>
      <c r="F47" s="16" t="s">
        <v>7494</v>
      </c>
      <c r="G47" s="15">
        <f>B2L840C1*B2L815C1</f>
        <v>0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0</v>
      </c>
      <c r="F48" s="16" t="s">
        <v>7496</v>
      </c>
      <c r="G48" s="15">
        <f>B2L841C1*B2L815C1</f>
        <v>0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0</v>
      </c>
      <c r="F49" s="16" t="s">
        <v>7498</v>
      </c>
      <c r="G49" s="15">
        <f>B2L842C1*B2L815C1</f>
        <v>0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0</v>
      </c>
      <c r="F50" s="16" t="s">
        <v>7500</v>
      </c>
      <c r="G50" s="15">
        <f>B2L843C1*B2L815C1</f>
        <v>0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0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54C7F-D0AB-4629-8E9B-9F6FBDE5A6F1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283268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51749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39245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374262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374266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0.99998931241416533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16791</v>
      </c>
      <c r="F14" s="16" t="s">
        <v>7550</v>
      </c>
      <c r="G14" s="15">
        <f>B2L907C1*B2L906C1</f>
        <v>16790.82054474625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218</v>
      </c>
      <c r="F15" s="16" t="s">
        <v>7552</v>
      </c>
      <c r="G15" s="15">
        <f>B2L908C1*B2L906C1</f>
        <v>217.99767010628804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1116</v>
      </c>
      <c r="F16" s="16" t="s">
        <v>7554</v>
      </c>
      <c r="G16" s="15">
        <f>B2L909C1*B2L906C1</f>
        <v>1115.9880726542085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45964</v>
      </c>
      <c r="F17" s="16" t="s">
        <v>7556</v>
      </c>
      <c r="G17" s="15">
        <f>B2L910C1*B2L906C1</f>
        <v>45963.508755804694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0</v>
      </c>
      <c r="F18" s="16" t="s">
        <v>7558</v>
      </c>
      <c r="G18" s="15">
        <f>B2L911C1*B2L906C1</f>
        <v>0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75676</v>
      </c>
      <c r="F19" s="16" t="s">
        <v>7560</v>
      </c>
      <c r="G19" s="15">
        <f>B2L912C1*B2L906C1</f>
        <v>75675.191206254371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121009</v>
      </c>
      <c r="F20" s="16" t="s">
        <v>7562</v>
      </c>
      <c r="G20" s="15">
        <f>B2L913C1*B2L906C1</f>
        <v>121007.70670592574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24900</v>
      </c>
      <c r="F21" s="16" t="s">
        <v>7564</v>
      </c>
      <c r="G21" s="15">
        <f>B2L914C1*B2L906C1</f>
        <v>24899.733879112719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30</v>
      </c>
      <c r="F22" s="16" t="s">
        <v>7566</v>
      </c>
      <c r="G22" s="15">
        <f>B2L915C1*B2L906C1</f>
        <v>29.999679372424961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5249</v>
      </c>
      <c r="F23" s="16" t="s">
        <v>7568</v>
      </c>
      <c r="G23" s="15">
        <f>B2L916C1*B2L906C1</f>
        <v>5248.9439008619538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3211</v>
      </c>
      <c r="F24" s="16" t="s">
        <v>7570</v>
      </c>
      <c r="G24" s="15">
        <f>B2L917C1*B2L906C1</f>
        <v>3210.9656821618851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31</v>
      </c>
      <c r="F25" s="16" t="s">
        <v>7572</v>
      </c>
      <c r="G25" s="15">
        <f>B2L918C1*B2L906C1</f>
        <v>30.999668684839126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2289</v>
      </c>
      <c r="F26" s="16" t="s">
        <v>7574</v>
      </c>
      <c r="G26" s="15">
        <f>B2L919C1*B2L906C1</f>
        <v>2288.9755361160246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2230</v>
      </c>
      <c r="F27" s="16" t="s">
        <v>7576</v>
      </c>
      <c r="G27" s="15">
        <f>B2L920C1*B2L906C1</f>
        <v>2229.9761666835889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238</v>
      </c>
      <c r="F28" s="16" t="s">
        <v>7578</v>
      </c>
      <c r="G28" s="15">
        <f>B2L921C1*B2L906C1</f>
        <v>237.99745635457134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0</v>
      </c>
      <c r="F29" s="16" t="s">
        <v>7580</v>
      </c>
      <c r="G29" s="15">
        <f>B2L922C1*B2L906C1</f>
        <v>0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7066</v>
      </c>
      <c r="F30" s="16" t="s">
        <v>7582</v>
      </c>
      <c r="G30" s="15">
        <f>B2L923C1*B2L906C1</f>
        <v>7065.924481518492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2545</v>
      </c>
      <c r="F31" s="16" t="s">
        <v>7584</v>
      </c>
      <c r="G31" s="15">
        <f>B2L924C1*B2L906C1</f>
        <v>2544.9728000940509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5282</v>
      </c>
      <c r="F32" s="16" t="s">
        <v>7586</v>
      </c>
      <c r="G32" s="15">
        <f>B2L925C1*B2L906C1</f>
        <v>5281.9435481716209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43782</v>
      </c>
      <c r="F33" s="16" t="s">
        <v>7588</v>
      </c>
      <c r="G33" s="15">
        <f>B2L926C1*B2L906C1</f>
        <v>43781.532076116986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0</v>
      </c>
      <c r="F34" s="16" t="s">
        <v>7590</v>
      </c>
      <c r="G34" s="15">
        <f>B2L927C1*B2L906C1</f>
        <v>0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28</v>
      </c>
      <c r="F35" s="16" t="s">
        <v>7592</v>
      </c>
      <c r="G35" s="15">
        <f>B2L928C1*B2L906C1</f>
        <v>27.999700747596631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797</v>
      </c>
      <c r="F36" s="16" t="s">
        <v>7594</v>
      </c>
      <c r="G36" s="15">
        <f>B2L929C1*B2L906C1</f>
        <v>796.99148199408978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5098</v>
      </c>
      <c r="F37" s="16" t="s">
        <v>7596</v>
      </c>
      <c r="G37" s="15">
        <f>B2L930C1*B2L906C1</f>
        <v>5097.9455146874152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10695</v>
      </c>
      <c r="F38" s="16" t="s">
        <v>7598</v>
      </c>
      <c r="G38" s="15">
        <f>B2L931C1*B2L906C1</f>
        <v>10694.885696269499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21</v>
      </c>
      <c r="F39" s="16" t="s">
        <v>7600</v>
      </c>
      <c r="G39" s="15">
        <f>B2L932C1*B2L906C1</f>
        <v>20.999775560697472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2320</v>
      </c>
      <c r="F41" s="16" t="s">
        <v>7604</v>
      </c>
      <c r="G41" s="15">
        <f>B2L918C2+B2L919C2</f>
        <v>2319.9752048008636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49</v>
      </c>
      <c r="F42" s="16" t="s">
        <v>7606</v>
      </c>
      <c r="G42" s="15">
        <f>B2L927C2+B2L928C2+B2L932C2</f>
        <v>48.999476308294106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F565-4609-4EB5-984A-FE653EFBD597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34625.080999999998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2239.8020000000001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36864.883000000002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3385.8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40250.682999999997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5625.6020000000008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0.39814441192249289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0.60185558807750705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6.075706248681164E-2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0.93924293751318833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0.86023586233306903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5.5646310399254599E-2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8.4117827267676443E-2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0.91588217273232364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0.13976413766693105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20E3-6800-4B4D-B314-D207CD705749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34872.443499999994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2295.1970000000001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37167.640499999994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3462.95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40630.590499999998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5758.1469999999999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0.39859993154047652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0.60140006845952354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6.1752561344323172E-2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0.93824743865567684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0.85828049927061723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5.6489383288682457E-2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8.5230117440700248E-2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0.91476988255929959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0.14171950072938272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641B-1B26-4455-BE39-9BA5F619A06D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35527.849333333324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2338.5563333333334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37866.405666666658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3544.2223333333332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41410.627999999997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5882.778666666667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0.39752580639897156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0.60247419360102838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6.1758075321945237E-2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0.93824192467805478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0.85794036577598698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5.647237065164367E-2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8.5587263572369232E-2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0.91441273642763066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0.14205963422401291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F46C-D7CA-45F5-B212-34388ECD8E14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35299.768749999996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2331.9184999999998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37631.687249999995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3339.9249999999997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40971.612249999998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5671.843499999999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0.41113942935837355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0.58886057064162656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6.1966886695998466E-2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0.93803311330400152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0.86156650450093031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5.6915468343572445E-2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8.151802715549715E-2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0.91848197284450273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0.13843349549906958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34DC-F644-4428-8C03-BB438FA6C279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34856.745799999997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2296.9322000000002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37153.678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3211.7239999999997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40365.402000000002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5508.6561999999994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0.41696778971248932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0.58303221028751073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6.1822471519508787E-2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0.93817752848049119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0.86353025296267316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5.6903488784776628E-2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7.9566258252550037E-2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0.92043374174744996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0.13646974703732664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3C10-D62F-44C0-99A6-DA82E49A7E4A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116066.09381061998</v>
      </c>
      <c r="F8" s="16" t="s">
        <v>7737</v>
      </c>
      <c r="G8" s="15">
        <f>A2L107C44</f>
        <v>25730.158622119998</v>
      </c>
      <c r="H8" s="16" t="s">
        <v>7738</v>
      </c>
      <c r="I8" s="15">
        <f>B3L201C1+B3L201C2</f>
        <v>141796.25243273997</v>
      </c>
      <c r="J8" s="16" t="s">
        <v>7739</v>
      </c>
      <c r="K8" s="21">
        <f>IF(B3L201C3=0,0,B3L201C1/B3L201C3)</f>
        <v>0.81854133532672235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1.3046989600000001</v>
      </c>
      <c r="F9" s="16" t="s">
        <v>7741</v>
      </c>
      <c r="G9" s="15">
        <f>A2L109C44</f>
        <v>0</v>
      </c>
      <c r="H9" s="16" t="s">
        <v>7742</v>
      </c>
      <c r="I9" s="15">
        <f>B3L202C1+B3L202C2</f>
        <v>1.3046989600000001</v>
      </c>
      <c r="J9" s="16" t="s">
        <v>7743</v>
      </c>
      <c r="K9" s="15">
        <f>IF(B3L202C3=0,0,B3L202C1/B3L202C3)</f>
        <v>1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15052.36863786</v>
      </c>
      <c r="F10" s="16" t="s">
        <v>7745</v>
      </c>
      <c r="G10" s="15">
        <f>A2L111C44</f>
        <v>1396.6398579800002</v>
      </c>
      <c r="H10" s="16" t="s">
        <v>7746</v>
      </c>
      <c r="I10" s="15">
        <f>B3L203C1+B3L203C2</f>
        <v>16449.00849584</v>
      </c>
      <c r="J10" s="16" t="s">
        <v>7747</v>
      </c>
      <c r="K10" s="21">
        <f>IF(B3L203C3=0,0,B3L203C1/B3L203C3)</f>
        <v>0.91509276329128197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7799.3450084799988</v>
      </c>
      <c r="F11" s="16" t="s">
        <v>7749</v>
      </c>
      <c r="G11" s="15">
        <f>A2L113C44</f>
        <v>1771.8451143600003</v>
      </c>
      <c r="H11" s="16" t="s">
        <v>7750</v>
      </c>
      <c r="I11" s="15">
        <f>B3L204C1+B3L204C2</f>
        <v>9571.1901228399984</v>
      </c>
      <c r="J11" s="16" t="s">
        <v>7751</v>
      </c>
      <c r="K11" s="21">
        <f>IF(B3L204C3=0,0,B3L204C1/B3L204C3)</f>
        <v>0.81487724184563048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4576.6157099399989</v>
      </c>
      <c r="F12" s="16" t="s">
        <v>7753</v>
      </c>
      <c r="G12" s="15">
        <f>A2L115C44</f>
        <v>976.23954303999983</v>
      </c>
      <c r="H12" s="16" t="s">
        <v>7754</v>
      </c>
      <c r="I12" s="15">
        <f>B3L205C1+B3L205C2</f>
        <v>5552.855252979999</v>
      </c>
      <c r="J12" s="16" t="s">
        <v>7755</v>
      </c>
      <c r="K12" s="21">
        <f>IF(B3L205C3=0,0,B3L205C1/B3L205C3)</f>
        <v>0.8241914297124725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8314.5331159399993</v>
      </c>
      <c r="F13" s="16" t="s">
        <v>7757</v>
      </c>
      <c r="G13" s="15">
        <f>A2L117C44</f>
        <v>1944.6002981200004</v>
      </c>
      <c r="H13" s="16" t="s">
        <v>7758</v>
      </c>
      <c r="I13" s="15">
        <f>B3L206C1+B3L206C2</f>
        <v>10259.133414059999</v>
      </c>
      <c r="J13" s="16" t="s">
        <v>7759</v>
      </c>
      <c r="K13" s="21">
        <f>IF(B3L206C3=0,0,B3L206C1/B3L206C3)</f>
        <v>0.81045179747297635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40403.370208140004</v>
      </c>
      <c r="F14" s="16" t="s">
        <v>7761</v>
      </c>
      <c r="G14" s="15">
        <f>A2L122C44</f>
        <v>170.69026304000002</v>
      </c>
      <c r="H14" s="16" t="s">
        <v>7762</v>
      </c>
      <c r="I14" s="15">
        <f>B3L207C1+B3L207C2</f>
        <v>40574.060471180004</v>
      </c>
      <c r="J14" s="16" t="s">
        <v>7763</v>
      </c>
      <c r="K14" s="21">
        <f>IF(B3L207C3=0,0,B3L207C1/B3L207C3)</f>
        <v>0.99579311853292962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3149.3560463999997</v>
      </c>
      <c r="F15" s="16" t="s">
        <v>7765</v>
      </c>
      <c r="G15" s="15">
        <f>A2L126C44</f>
        <v>311.56552384000003</v>
      </c>
      <c r="H15" s="16" t="s">
        <v>7766</v>
      </c>
      <c r="I15" s="15">
        <f>B3L208C1+B3L208C2</f>
        <v>3460.9215702399997</v>
      </c>
      <c r="J15" s="16" t="s">
        <v>7767</v>
      </c>
      <c r="K15" s="21">
        <f>IF(B3L208C3=0,0,B3L208C1/B3L208C3)</f>
        <v>0.90997613857560078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195362.98723633995</v>
      </c>
      <c r="F16" s="16" t="s">
        <v>7769</v>
      </c>
      <c r="G16" s="15">
        <f>SUM(B3L201C2:B3L208C2)</f>
        <v>32301.739222499997</v>
      </c>
      <c r="H16" s="16" t="s">
        <v>7770</v>
      </c>
      <c r="I16" s="15">
        <f>B3L209C1+B3L209C2</f>
        <v>227664.72645883996</v>
      </c>
      <c r="J16" s="16" t="s">
        <v>7771</v>
      </c>
      <c r="K16" s="21">
        <f>IF(B3L209C3=0,0,B3L209C1/B3L209C3)</f>
        <v>0.85811706659643683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0.84699999999999998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0.153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0.18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0.82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0.15245999999999998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0.69453999999999994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0.30545999999999995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0.69453999999999994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7.7332812000000004</v>
      </c>
      <c r="F25" s="16" t="s">
        <v>7781</v>
      </c>
      <c r="G25" s="15">
        <f>A2L134C44</f>
        <v>2704.2105055999996</v>
      </c>
      <c r="H25" s="16" t="s">
        <v>7782</v>
      </c>
      <c r="I25" s="15">
        <f>B3L218C1+B3L218C2</f>
        <v>2711.9437867999995</v>
      </c>
      <c r="J25" s="16" t="s">
        <v>7783</v>
      </c>
      <c r="K25" s="21">
        <f>IF(B3L218C3=0,0,B3L218C1/B3L218C3)</f>
        <v>2.8515639732802156E-3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259802</v>
      </c>
      <c r="F27" s="16" t="s">
        <v>7789</v>
      </c>
      <c r="G27" s="15">
        <f>A2L325C44</f>
        <v>16281</v>
      </c>
      <c r="H27" s="16" t="s">
        <v>7790</v>
      </c>
      <c r="I27" s="15">
        <f>B3L220C1+B3L220C2</f>
        <v>276083</v>
      </c>
      <c r="J27" s="16" t="s">
        <v>7791</v>
      </c>
      <c r="K27" s="21">
        <f>IF(B3L220C3=0,0,B3L220C1/B3L220C3)</f>
        <v>0.94102860371699815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146971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146971</v>
      </c>
      <c r="J28" s="16" t="s">
        <v>7795</v>
      </c>
      <c r="K28" s="15">
        <f>IF(B3L221C3=0,0,B3L221C1/B3L221C3)</f>
        <v>1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98912</v>
      </c>
      <c r="F29" s="16" t="s">
        <v>6456</v>
      </c>
      <c r="G29" s="15">
        <f>A3L406C12</f>
        <v>4029</v>
      </c>
      <c r="H29" s="16" t="s">
        <v>7796</v>
      </c>
      <c r="I29" s="15">
        <f>B3L222C1+B3L222C2</f>
        <v>102941</v>
      </c>
      <c r="J29" s="16" t="s">
        <v>7797</v>
      </c>
      <c r="K29" s="21">
        <f>IF(B3L222C3=0,0,B3L222C1/B3L222C3)</f>
        <v>0.96086107576184421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8862</v>
      </c>
      <c r="F30" s="16" t="s">
        <v>7799</v>
      </c>
      <c r="G30" s="15">
        <f>A2L327C44</f>
        <v>963</v>
      </c>
      <c r="H30" s="16" t="s">
        <v>7800</v>
      </c>
      <c r="I30" s="15">
        <f>B3L223C1+B3L223C2</f>
        <v>9825</v>
      </c>
      <c r="J30" s="16" t="s">
        <v>7801</v>
      </c>
      <c r="K30" s="21">
        <f>IF(B3L223C3=0,0,B3L223C1/B3L223C3)</f>
        <v>0.90198473282442748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17267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17267</v>
      </c>
      <c r="J31" s="16" t="s">
        <v>7803</v>
      </c>
      <c r="K31" s="15">
        <f>IF(B3L224C3=0,0,B3L224C1/B3L224C3)</f>
        <v>1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1.5158123333333331</v>
      </c>
      <c r="F32" s="16" t="s">
        <v>7805</v>
      </c>
      <c r="G32" s="15">
        <f>A3L328C12+A3L330C12</f>
        <v>857.0043730000001</v>
      </c>
      <c r="H32" s="16" t="s">
        <v>7806</v>
      </c>
      <c r="I32" s="15">
        <f>B3L225C1+B3L225C2</f>
        <v>858.52018533333342</v>
      </c>
      <c r="J32" s="16" t="s">
        <v>7807</v>
      </c>
      <c r="K32" s="21">
        <f>IF(B3L225C3=0,0,B3L225C1/B3L225C3)</f>
        <v>1.765610592772255E-3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381B-2282-4A64-B90D-168D044DA6FE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166123.53718280001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114542.73732793333</v>
      </c>
      <c r="F9" s="16" t="s">
        <v>7834</v>
      </c>
      <c r="G9" s="21">
        <f>IF(B3L301C1=0,0,B3L302C1/B3L301C1)</f>
        <v>0.68950336159705117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41195.601720666666</v>
      </c>
      <c r="F10" s="16" t="s">
        <v>7835</v>
      </c>
      <c r="G10" s="21">
        <f>IF(B3L301C1=0,0,B3L303C1/B3L301C1)</f>
        <v>0.24798172744982913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10385.1981342</v>
      </c>
      <c r="F11" s="16" t="s">
        <v>7836</v>
      </c>
      <c r="G11" s="21">
        <f>IF(B3L301C1=0,0,B3L304C1/B3L301C1)</f>
        <v>6.2514910953119632E-2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98286.193212766666</v>
      </c>
      <c r="F12" s="16" t="s">
        <v>7838</v>
      </c>
      <c r="G12" s="21">
        <f>IF(B3L301C1=0,0,B3L305C1/B3L301C1)</f>
        <v>0.59164519898594459</v>
      </c>
      <c r="H12" s="16" t="s">
        <v>7839</v>
      </c>
      <c r="I12" s="21">
        <f>IF(B3L302C1=0,0,B3L305C1/B3L302C1)</f>
        <v>0.85807442274908685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16256.544115166666</v>
      </c>
      <c r="F13" s="16" t="s">
        <v>7841</v>
      </c>
      <c r="G13" s="21">
        <f>IF(B3L301C1=0,0,B3L306C1/B3L301C1)</f>
        <v>9.785816261110665E-2</v>
      </c>
      <c r="H13" s="16" t="s">
        <v>7842</v>
      </c>
      <c r="I13" s="21">
        <f>IF(B3L302C1=0,0,B3L306C1/B3L302C1)</f>
        <v>0.14192557725091323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15">
        <f>A3L308C12</f>
        <v>0</v>
      </c>
      <c r="F14" s="16" t="s">
        <v>7844</v>
      </c>
      <c r="G14" s="15">
        <f>IF(B3L301C1=0,0,B3L307C1/B3L301C1)</f>
        <v>0</v>
      </c>
      <c r="H14" s="16" t="s">
        <v>945</v>
      </c>
      <c r="I14" s="19" t="str">
        <f>NULL_VALUE</f>
        <v>n/a</v>
      </c>
      <c r="J14" s="16" t="s">
        <v>7845</v>
      </c>
      <c r="K14" s="15">
        <f>IF(B3L303C1=0,0,B3L307C1/B3L303C1)</f>
        <v>0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329.82436533333333</v>
      </c>
      <c r="F15" s="16" t="s">
        <v>7847</v>
      </c>
      <c r="G15" s="21">
        <f>IF(B3L301C1=0,0,B3L308C1/B3L301C1)</f>
        <v>1.9854162205226781E-3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8.0063004679421824E-3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13760.697610000001</v>
      </c>
      <c r="F16" s="16" t="s">
        <v>7850</v>
      </c>
      <c r="G16" s="21">
        <f>IF(B3L301C1=0,0,B3L309C1/B3L301C1)</f>
        <v>8.2834123588747824E-2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0.3340331743011451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310.03266633333334</v>
      </c>
      <c r="F17" s="16" t="s">
        <v>7853</v>
      </c>
      <c r="G17" s="21">
        <f>IF(B3L301C1=0,0,B3L310C1/B3L301C1)</f>
        <v>1.8662777809274416E-3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7.5258681360102272E-3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3438.5956086666665</v>
      </c>
      <c r="F18" s="16" t="s">
        <v>7856</v>
      </c>
      <c r="G18" s="21">
        <f>IF(B3L301C1=0,0,B3L311C1/B3L301C1)</f>
        <v>2.0699027163639576E-2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8.3469969245324085E-2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4301.9656113333331</v>
      </c>
      <c r="F19" s="16" t="s">
        <v>7859</v>
      </c>
      <c r="G19" s="21">
        <f>IF(B3L301C1=0,0,B3L312C1/B3L301C1)</f>
        <v>2.5896183552843031E-2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0.10442778917282228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786.9850816666667</v>
      </c>
      <c r="F20" s="16" t="s">
        <v>7862</v>
      </c>
      <c r="G20" s="21">
        <f>IF(B3L301C1=0,0,B3L313C1/B3L301C1)</f>
        <v>4.737348451716865E-3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1.9103619046590078E-2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8531.0163796666657</v>
      </c>
      <c r="F21" s="16" t="s">
        <v>7865</v>
      </c>
      <c r="G21" s="21">
        <f>IF(B3L301C1=0,0,B3L314C1/B3L301C1)</f>
        <v>5.135344770728819E-2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0.20708561165127723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0</v>
      </c>
      <c r="F22" s="16" t="s">
        <v>7868</v>
      </c>
      <c r="G22" s="15">
        <f>IF(B3L301C1=0,0,B3L315C1/B3L301C1)</f>
        <v>0</v>
      </c>
      <c r="H22" s="16" t="s">
        <v>945</v>
      </c>
      <c r="I22" s="19" t="str">
        <f>NULL_VALUE</f>
        <v>n/a</v>
      </c>
      <c r="J22" s="16" t="s">
        <v>7869</v>
      </c>
      <c r="K22" s="15">
        <f>IF(B3L303C1=0,0,B3L315C1/B3L303C1)</f>
        <v>0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0</v>
      </c>
      <c r="F23" s="16" t="s">
        <v>7871</v>
      </c>
      <c r="G23" s="15">
        <f>IF(B3L301C1=0,0,B3L316C1/B3L301C1)</f>
        <v>0</v>
      </c>
      <c r="H23" s="16" t="s">
        <v>945</v>
      </c>
      <c r="I23" s="19" t="str">
        <f>NULL_VALUE</f>
        <v>n/a</v>
      </c>
      <c r="J23" s="16" t="s">
        <v>7872</v>
      </c>
      <c r="K23" s="15">
        <f>IF(B3L303C1=0,0,B3L316C1/B3L303C1)</f>
        <v>0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0</v>
      </c>
      <c r="F24" s="16" t="s">
        <v>7874</v>
      </c>
      <c r="G24" s="15">
        <f>IF(B3L301C1=0,0,B3L317C1/B3L301C1)</f>
        <v>0</v>
      </c>
      <c r="H24" s="16" t="s">
        <v>945</v>
      </c>
      <c r="I24" s="19" t="str">
        <f>NULL_VALUE</f>
        <v>n/a</v>
      </c>
      <c r="J24" s="16" t="s">
        <v>7875</v>
      </c>
      <c r="K24" s="15">
        <f>IF(B3L303C1=0,0,B3L317C1/B3L303C1)</f>
        <v>0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538.43877033333331</v>
      </c>
      <c r="F25" s="16" t="s">
        <v>7877</v>
      </c>
      <c r="G25" s="21">
        <f>IF(B3L301C1=0,0,B3L318C1/B3L301C1)</f>
        <v>3.2411949532524273E-3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1.3070297503706902E-2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0</v>
      </c>
      <c r="F26" s="16" t="s">
        <v>7880</v>
      </c>
      <c r="G26" s="15">
        <f>IF(B3L301C1=0,0,B3L319C1/B3L301C1)</f>
        <v>0</v>
      </c>
      <c r="H26" s="16" t="s">
        <v>945</v>
      </c>
      <c r="I26" s="19" t="str">
        <f>NULL_VALUE</f>
        <v>n/a</v>
      </c>
      <c r="J26" s="16" t="s">
        <v>7881</v>
      </c>
      <c r="K26" s="15">
        <f>IF(B3L303C1=0,0,B3L319C1/B3L303C1)</f>
        <v>0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8844.9090773333337</v>
      </c>
      <c r="F27" s="16" t="s">
        <v>7883</v>
      </c>
      <c r="G27" s="21">
        <f>IF(B3L301C1=0,0,B3L320C1/B3L301C1)</f>
        <v>5.3242961396858052E-2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0.21470517987108545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353.13655</v>
      </c>
      <c r="F28" s="16" t="s">
        <v>7886</v>
      </c>
      <c r="G28" s="21">
        <f>IF(B3L301C1=0,0,B3L321C1/B3L301C1)</f>
        <v>2.1257466340330418E-3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8.5721906040964902E-3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0</v>
      </c>
      <c r="F29" s="16" t="s">
        <v>7889</v>
      </c>
      <c r="G29" s="15">
        <f>IF(B3L301C1=0,0,B3L322C1/B3L301C1)</f>
        <v>0</v>
      </c>
      <c r="H29" s="16" t="s">
        <v>945</v>
      </c>
      <c r="I29" s="19" t="str">
        <f>NULL_VALUE</f>
        <v>n/a</v>
      </c>
      <c r="J29" s="16" t="s">
        <v>7890</v>
      </c>
      <c r="K29" s="15">
        <f>IF(B3L303C1=0,0,B3L322C1/B3L303C1)</f>
        <v>0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0</v>
      </c>
      <c r="F30" s="16" t="s">
        <v>7892</v>
      </c>
      <c r="G30" s="15">
        <f>IF(B3L301C1=0,0,B3L323C1/B3L301C1)</f>
        <v>0</v>
      </c>
      <c r="H30" s="16" t="s">
        <v>945</v>
      </c>
      <c r="I30" s="19" t="str">
        <f>NULL_VALUE</f>
        <v>n/a</v>
      </c>
      <c r="J30" s="16" t="s">
        <v>7893</v>
      </c>
      <c r="K30" s="15">
        <f>IF(B3L303C1=0,0,B3L323C1/B3L303C1)</f>
        <v>0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0</v>
      </c>
      <c r="F33" s="16" t="s">
        <v>7901</v>
      </c>
      <c r="G33" s="15">
        <f>IF(B3L301C1=0,0,B3L326C1/B3L301C1)</f>
        <v>0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15">
        <f>IF(B3L304C1=0,0,B3L326C1/B3L304C1)</f>
        <v>0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1.5158123333333331</v>
      </c>
      <c r="F34" s="16" t="s">
        <v>7904</v>
      </c>
      <c r="G34" s="21">
        <f>IF(B3L301C1=0,0,B3L327C1/B3L301C1)</f>
        <v>9.1246090652726387E-6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21">
        <f>IF(B3L304C1=0,0,B3L327C1/B3L304C1)</f>
        <v>1.459589228578642E-4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857.0043730000001</v>
      </c>
      <c r="F35" s="16" t="s">
        <v>7907</v>
      </c>
      <c r="G35" s="21">
        <f>IF(B3L301C1=0,0,B3L328C1/B3L301C1)</f>
        <v>5.158837739272097E-3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21">
        <f>IF(B3L304C1=0,0,B3L328C1/B3L304C1)</f>
        <v>8.2521716189290356E-2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885.74088766666671</v>
      </c>
      <c r="F37" s="16" t="s">
        <v>7913</v>
      </c>
      <c r="G37" s="21">
        <f>IF(B3L301C1=0,0,B3L330C1/B3L301C1)</f>
        <v>5.3318205396265424E-3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21">
        <f>IF(B3L304C1=0,0,B3L330C1/B3L304C1)</f>
        <v>8.5288780841820483E-2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0</v>
      </c>
      <c r="F38" s="16" t="s">
        <v>7916</v>
      </c>
      <c r="G38" s="15">
        <f>IF(B3L301C1=0,0,B3L331C1/B3L301C1)</f>
        <v>0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15">
        <f>IF(B3L304C1=0,0,B3L331C1/B3L304C1)</f>
        <v>0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509.5657516666667</v>
      </c>
      <c r="F39" s="16" t="s">
        <v>7919</v>
      </c>
      <c r="G39" s="21">
        <f>IF(B3L301C1=0,0,B3L332C1/B3L301C1)</f>
        <v>3.0673904511553211E-3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21">
        <f>IF(B3L304C1=0,0,B3L332C1/B3L304C1)</f>
        <v>4.9066541156166391E-2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8.5639566666666678</v>
      </c>
      <c r="F41" s="16" t="s">
        <v>7925</v>
      </c>
      <c r="G41" s="21">
        <f>IF(B3L301C1=0,0,B3L334C1/B3L301C1)</f>
        <v>5.1551735605310465E-5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21">
        <f>IF(B3L304C1=0,0,B3L334C1/B3L304C1)</f>
        <v>8.2463103313015155E-4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1.6666666666666667</v>
      </c>
      <c r="F42" s="16" t="s">
        <v>7928</v>
      </c>
      <c r="G42" s="21">
        <f>IF(B3L301C1=0,0,B3L335C1/B3L301C1)</f>
        <v>1.0032694312502448E-5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21">
        <f>IF(B3L304C1=0,0,B3L335C1/B3L304C1)</f>
        <v>1.6048482129369163E-4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8121.1406861999994</v>
      </c>
      <c r="F43" s="16" t="s">
        <v>7931</v>
      </c>
      <c r="G43" s="21">
        <f>IF(B3L301C1=0,0,B3L336C1/B3L301C1)</f>
        <v>4.8886153184082577E-2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0.78199188703544109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885.74088766666671</v>
      </c>
      <c r="F44" s="16" t="s">
        <v>7934</v>
      </c>
      <c r="G44" s="21">
        <f>IF(B3L301C1=0,0,B3L337C1/B3L301C1)</f>
        <v>5.3318205396265424E-3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21">
        <f>IF(B3L304C1=0,0,B3L337C1/B3L304C1)</f>
        <v>8.5288780841820483E-2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4426-C3A1-4CFD-8328-48BE3CA0789E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102941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98912</v>
      </c>
      <c r="F9" s="16" t="s">
        <v>7960</v>
      </c>
      <c r="G9" s="21">
        <f>IF(B3L401C1=0,0,B3L402C1/B3L401C1)</f>
        <v>0.96086107576184421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4029</v>
      </c>
      <c r="F10" s="16" t="s">
        <v>7962</v>
      </c>
      <c r="G10" s="21">
        <f>IF(B3L401C1=0,0,B3L403C1/B3L401C1)</f>
        <v>3.9138924238155834E-2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46152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44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9.5337146819206102E-4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15872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0.34390708961691802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670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1.4517247356560929E-2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3098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6.71260183740683E-2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4453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9.6485526087710174E-2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9371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0.20304645519154099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371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8.0386548795285152E-3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0</v>
      </c>
      <c r="F20" s="16" t="s">
        <v>945</v>
      </c>
      <c r="G20" s="19" t="str">
        <f>NULL_VALUE</f>
        <v>n/a</v>
      </c>
      <c r="H20" s="16" t="s">
        <v>7981</v>
      </c>
      <c r="I20" s="15">
        <f>IF(B3L404C1=0,0,B3L413C1/B3L404C1)</f>
        <v>0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178</v>
      </c>
      <c r="F21" s="16" t="s">
        <v>945</v>
      </c>
      <c r="G21" s="19" t="str">
        <f>NULL_VALUE</f>
        <v>n/a</v>
      </c>
      <c r="H21" s="16" t="s">
        <v>7983</v>
      </c>
      <c r="I21" s="21">
        <f>IF(B3L404C1=0,0,B3L414C1/B3L404C1)</f>
        <v>3.8568209395042469E-3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25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5.4168833420003464E-4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1222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2.6477725775697694E-2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7772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0.16840006933610677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280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6.0669093430403883E-3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165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3.5751430057202288E-3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37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8.0169873461605136E-4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2594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5.62055815565956E-2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0</v>
      </c>
      <c r="F29" s="16" t="s">
        <v>945</v>
      </c>
      <c r="G29" s="19" t="str">
        <f>NULL_VALUE</f>
        <v>n/a</v>
      </c>
      <c r="H29" s="16" t="s">
        <v>7999</v>
      </c>
      <c r="I29" s="15">
        <f>IF(B3L404C1=0,0,B3L422C1/B3L404C1)</f>
        <v>0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2692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22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21">
        <f>IF(B3L423C1=0,0,B3L425C1/B3L423C1)</f>
        <v>8.1723625557206542E-3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1238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21">
        <f>IF(B3L423C1=0,0,B3L427C1/B3L423C1)</f>
        <v>0.45988112927191677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348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21">
        <f>IF(B3L423C1=0,0,B3L429C1/B3L423C1)</f>
        <v>0.12927191679049035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1084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21">
        <f>IF(B3L423C1=0,0,B3L430C1/B3L423C1)</f>
        <v>0.40267459138187223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348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21">
        <f>IF(B3L423C1=0,0,B3L431C1/B3L423C1)</f>
        <v>0.12927191679049035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17267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17267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1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C4C3-4659-4EBC-86F1-0F8152B7174D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195362.98723633995</v>
      </c>
      <c r="F8" s="16" t="s">
        <v>8061</v>
      </c>
      <c r="G8" s="15">
        <f>B3L501C1</f>
        <v>195362.98723633995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32301.739222499997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32301.739222499997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15052.36863786</v>
      </c>
      <c r="F10" s="16" t="s">
        <v>8064</v>
      </c>
      <c r="G10" s="15">
        <f>B3L503C1</f>
        <v>15052.36863786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1396.6398579800002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1396.6398579800002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23166.275282800001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23166.275282800001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0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0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12368.472527020003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12368.472527020003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494.43435299999999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494.43435299999999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115.30345973999999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115.30345973999999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132.44484871999998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132.44484871999998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216.5727364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216.5727364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272.11240651999998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272.11240651999998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7.7332812000000004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7.7332812000000004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2704.2105055999996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2704.2105055999996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7899.0255545599994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7899.0255545599994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1063.1688171999999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1063.1688171999999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0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0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0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29831.776090840001</v>
      </c>
      <c r="F26" s="16" t="s">
        <v>8093</v>
      </c>
      <c r="G26" s="15">
        <f>SUM(B3L503C2,B3L504C2,SUM(B3L507C2:B3L510C2),B3L512C2)</f>
        <v>15052.36863786</v>
      </c>
      <c r="H26" s="16" t="s">
        <v>8094</v>
      </c>
      <c r="I26" s="15">
        <f>SUM(B3L503C3,B3L504C3,SUM(B3L507C3:B3L510C3),B3L512C3)</f>
        <v>1396.6398579800002</v>
      </c>
      <c r="J26" s="16" t="s">
        <v>8095</v>
      </c>
      <c r="K26" s="15">
        <f>SUM(B3L503C4,B3L504C4,SUM(B3L507C4:B3L510C4),B3L512C4)</f>
        <v>494.43435299999999</v>
      </c>
      <c r="L26" s="16" t="s">
        <v>8096</v>
      </c>
      <c r="M26" s="15">
        <f>SUM(B3L503C5,B3L504C5,SUM(B3L507C5:B3L510C5),B3L512C5)</f>
        <v>115.30345973999999</v>
      </c>
      <c r="N26" s="16" t="s">
        <v>8097</v>
      </c>
      <c r="O26" s="15">
        <f>SUM(B3L503C6,B3L504C6,SUM(B3L507C6:B3L510C6),B3L512C6)</f>
        <v>132.44484871999998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12640.584933540003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0.50457500726823656</v>
      </c>
      <c r="H27" s="16" t="s">
        <v>8108</v>
      </c>
      <c r="I27" s="21">
        <f>IF(B3L519C1=0,0,B3L519C3/B3L519C1)</f>
        <v>4.681718760985356E-2</v>
      </c>
      <c r="J27" s="16" t="s">
        <v>8109</v>
      </c>
      <c r="K27" s="21">
        <f>IF(B3L519C1=0,0,B3L519C4/B3L519C1)</f>
        <v>1.6574083671532337E-2</v>
      </c>
      <c r="L27" s="16" t="s">
        <v>8110</v>
      </c>
      <c r="M27" s="21">
        <f>IF(B3L519C1=0,0,B3L519C5/B3L519C1)</f>
        <v>3.8651221901402147E-3</v>
      </c>
      <c r="N27" s="16" t="s">
        <v>8111</v>
      </c>
      <c r="O27" s="21">
        <f>IF(B3L519C1=0,0,B3L519C6/B3L519C1)</f>
        <v>4.4397238808945019E-3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0.4237288753793429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48439.753772759999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494.43435299999999</v>
      </c>
      <c r="L28" s="16" t="s">
        <v>8115</v>
      </c>
      <c r="M28" s="15">
        <f>SUM(B3L505C5:B3L518C5)</f>
        <v>115.30345973999999</v>
      </c>
      <c r="N28" s="16" t="s">
        <v>8116</v>
      </c>
      <c r="O28" s="15">
        <f>SUM(B3L505C6:B3L518C6)</f>
        <v>132.44484871999998</v>
      </c>
      <c r="P28" s="16" t="s">
        <v>8117</v>
      </c>
      <c r="Q28" s="15">
        <f>SUM(B3L505C7:B3L518C7)</f>
        <v>7.7332812000000004</v>
      </c>
      <c r="R28" s="16" t="s">
        <v>8118</v>
      </c>
      <c r="S28" s="15">
        <f>SUM(B3L505C8:B3L518C8)</f>
        <v>2704.2105055999996</v>
      </c>
      <c r="T28" s="16" t="s">
        <v>8119</v>
      </c>
      <c r="U28" s="15">
        <f>SUM(B3L505C9:B3L518C9)</f>
        <v>7899.0255545599994</v>
      </c>
      <c r="V28" s="16" t="s">
        <v>8120</v>
      </c>
      <c r="W28" s="15">
        <f>SUM(B3L505C10:B3L518C10)</f>
        <v>1063.1688171999999</v>
      </c>
      <c r="X28" s="16" t="s">
        <v>8121</v>
      </c>
      <c r="Y28" s="15">
        <f>SUM(B3L505C11:B3L518C11)</f>
        <v>0</v>
      </c>
      <c r="Z28" s="16" t="s">
        <v>8122</v>
      </c>
      <c r="AA28" s="15">
        <f>SUM(B3L505C12:B3L518C12)</f>
        <v>0</v>
      </c>
      <c r="AB28" s="16" t="s">
        <v>8123</v>
      </c>
      <c r="AC28" s="15">
        <f>SUM(B3L505C13:B3L518C13)</f>
        <v>216.5727364</v>
      </c>
      <c r="AD28" s="16" t="s">
        <v>8124</v>
      </c>
      <c r="AE28" s="15">
        <f>SUM(B3L505C14:B3L518C14)</f>
        <v>35806.860216340006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1.0207202029132613E-2</v>
      </c>
      <c r="L29" s="16" t="s">
        <v>8127</v>
      </c>
      <c r="M29" s="21">
        <f>IF(B3L521C1=0,0,B3L521C5/B3L521C1)</f>
        <v>2.3803477672679806E-3</v>
      </c>
      <c r="N29" s="16" t="s">
        <v>8128</v>
      </c>
      <c r="O29" s="21">
        <f>IF(B3L521C1=0,0,B3L521C6/B3L521C1)</f>
        <v>2.7342180420925279E-3</v>
      </c>
      <c r="P29" s="16" t="s">
        <v>8129</v>
      </c>
      <c r="Q29" s="21">
        <f>IF(B3L521C1=0,0,B3L521C7/B3L521C1)</f>
        <v>1.5964740936294346E-4</v>
      </c>
      <c r="R29" s="16" t="s">
        <v>8130</v>
      </c>
      <c r="S29" s="21">
        <f>IF(B3L521C1=0,0,B3L521C8/B3L521C1)</f>
        <v>5.5826264482803936E-2</v>
      </c>
      <c r="T29" s="16" t="s">
        <v>8131</v>
      </c>
      <c r="U29" s="21">
        <f>IF(B3L521C1=0,0,B3L521C9/B3L521C1)</f>
        <v>0.16306906908767155</v>
      </c>
      <c r="V29" s="16" t="s">
        <v>8132</v>
      </c>
      <c r="W29" s="21">
        <f>IF(B3L521C1=0,0,B3L521C10/B3L521C1)</f>
        <v>2.1948270467837736E-2</v>
      </c>
      <c r="X29" s="16" t="s">
        <v>8133</v>
      </c>
      <c r="Y29" s="15">
        <f>IF(B3L521C1=0,0,B3L521C11/B3L521C1)</f>
        <v>0</v>
      </c>
      <c r="Z29" s="16" t="s">
        <v>8134</v>
      </c>
      <c r="AA29" s="15">
        <f>IF(B3L521C1=0,0,B3L521C12/B3L521C1)</f>
        <v>0</v>
      </c>
      <c r="AB29" s="16" t="s">
        <v>8135</v>
      </c>
      <c r="AC29" s="21">
        <f>IF(B3L521C1=0,0,B3L521C13/B3L521C1)</f>
        <v>4.4709710420078406E-3</v>
      </c>
      <c r="AD29" s="16" t="s">
        <v>8136</v>
      </c>
      <c r="AE29" s="21">
        <f>IF(B3L521C1=0,0,B3L521C14/B3L521C1)</f>
        <v>0.73920400967182298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276104.48023159994</v>
      </c>
      <c r="F30" s="16" t="s">
        <v>8138</v>
      </c>
      <c r="G30" s="15">
        <f>SUM(B3L501C2,B3L502C2,SUM(B3L505C2:B3L518C2))</f>
        <v>195362.98723633995</v>
      </c>
      <c r="H30" s="16" t="s">
        <v>8139</v>
      </c>
      <c r="I30" s="15">
        <f>SUM(B3L501C3,B3L502C3,SUM(B3L505C3:B3L518C3))</f>
        <v>32301.739222499997</v>
      </c>
      <c r="J30" s="16" t="s">
        <v>8140</v>
      </c>
      <c r="K30" s="15">
        <f>SUM(B3L501C4,B3L502C4,SUM(B3L505C4:B3L518C4))</f>
        <v>494.43435299999999</v>
      </c>
      <c r="L30" s="16" t="s">
        <v>8141</v>
      </c>
      <c r="M30" s="15">
        <f>SUM(B3L501C5,B3L502C5,SUM(B3L505C5:B3L518C5))</f>
        <v>115.30345973999999</v>
      </c>
      <c r="N30" s="16" t="s">
        <v>8142</v>
      </c>
      <c r="O30" s="15">
        <f>SUM(B3L501C6,B3L502C6,SUM(B3L505C6:B3L518C6))</f>
        <v>132.44484871999998</v>
      </c>
      <c r="P30" s="16" t="s">
        <v>8143</v>
      </c>
      <c r="Q30" s="15">
        <f>SUM(B3L501C7,B3L502C7,SUM(B3L505C7:B3L518C7))</f>
        <v>7.7332812000000004</v>
      </c>
      <c r="R30" s="16" t="s">
        <v>8144</v>
      </c>
      <c r="S30" s="15">
        <f>SUM(B3L501C8,B3L502C8,SUM(B3L505C8:B3L518C8))</f>
        <v>2704.2105055999996</v>
      </c>
      <c r="T30" s="16" t="s">
        <v>8145</v>
      </c>
      <c r="U30" s="15">
        <f>SUM(B3L501C9,B3L502C9,SUM(B3L505C9:B3L518C9))</f>
        <v>7899.0255545599994</v>
      </c>
      <c r="V30" s="16" t="s">
        <v>8146</v>
      </c>
      <c r="W30" s="15">
        <f>SUM(B3L501C10,B3L502C10,SUM(B3L505C10:B3L518C10))</f>
        <v>1063.1688171999999</v>
      </c>
      <c r="X30" s="16" t="s">
        <v>8147</v>
      </c>
      <c r="Y30" s="15">
        <f>SUM(B3L501C11,B3L502C11,SUM(B3L505C11:B3L518C11))</f>
        <v>0</v>
      </c>
      <c r="Z30" s="16" t="s">
        <v>8148</v>
      </c>
      <c r="AA30" s="15">
        <f>SUM(B3L501C12,B3L502C12,SUM(B3L505C12:B3L518C12))</f>
        <v>0</v>
      </c>
      <c r="AB30" s="16" t="s">
        <v>8149</v>
      </c>
      <c r="AC30" s="15">
        <f>SUM(B3L501C13,B3L502C13,SUM(B3L505C13:B3L518C13))</f>
        <v>216.5727364</v>
      </c>
      <c r="AD30" s="16" t="s">
        <v>8150</v>
      </c>
      <c r="AE30" s="15">
        <f>SUM(B3L501C14,B3L502C14,SUM(B3L505C14:B3L518C14))</f>
        <v>35806.860216340006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0.70756905890287258</v>
      </c>
      <c r="H31" s="16" t="s">
        <v>8153</v>
      </c>
      <c r="I31" s="21">
        <f>IF(B3L523C1=0,0,B3L523C3/B3L523C1)</f>
        <v>0.11699099991207998</v>
      </c>
      <c r="J31" s="16" t="s">
        <v>8154</v>
      </c>
      <c r="K31" s="21">
        <f>IF(B3L523C1=0,0,B3L523C4/B3L523C1)</f>
        <v>1.790750923654923E-3</v>
      </c>
      <c r="L31" s="16" t="s">
        <v>8155</v>
      </c>
      <c r="M31" s="21">
        <f>IF(B3L523C1=0,0,B3L523C5/B3L523C1)</f>
        <v>4.1760807228945359E-4</v>
      </c>
      <c r="N31" s="16" t="s">
        <v>8156</v>
      </c>
      <c r="O31" s="21">
        <f>IF(B3L523C1=0,0,B3L523C6/B3L523C1)</f>
        <v>4.7969105249180878E-4</v>
      </c>
      <c r="P31" s="16" t="s">
        <v>8157</v>
      </c>
      <c r="Q31" s="21">
        <f>IF(B3L523C1=0,0,B3L523C7/B3L523C1)</f>
        <v>2.800853210898E-5</v>
      </c>
      <c r="R31" s="16" t="s">
        <v>8158</v>
      </c>
      <c r="S31" s="21">
        <f>IF(B3L523C1=0,0,B3L523C8/B3L523C1)</f>
        <v>9.7941565574440285E-3</v>
      </c>
      <c r="T31" s="16" t="s">
        <v>8159</v>
      </c>
      <c r="U31" s="21">
        <f>IF(B3L523C1=0,0,B3L523C9/B3L523C1)</f>
        <v>2.8608827889841544E-2</v>
      </c>
      <c r="V31" s="16" t="s">
        <v>8160</v>
      </c>
      <c r="W31" s="21">
        <f>IF(B3L523C1=0,0,B3L523C10/B3L523C1)</f>
        <v>3.8506032799909672E-3</v>
      </c>
      <c r="X31" s="16" t="s">
        <v>8161</v>
      </c>
      <c r="Y31" s="15">
        <f>IF(B3L523C1=0,0,B3L523C11/B3L523C1)</f>
        <v>0</v>
      </c>
      <c r="Z31" s="16" t="s">
        <v>8162</v>
      </c>
      <c r="AA31" s="15">
        <f>IF(B3L523C1=0,0,B3L523C12/B3L523C1)</f>
        <v>0</v>
      </c>
      <c r="AB31" s="16" t="s">
        <v>8163</v>
      </c>
      <c r="AC31" s="21">
        <f>IF(B3L523C1=0,0,B3L523C13/B3L523C1)</f>
        <v>7.84386896649906E-4</v>
      </c>
      <c r="AD31" s="16" t="s">
        <v>8164</v>
      </c>
      <c r="AE31" s="21">
        <f>IF(B3L523C1=0,0,B3L523C14/B3L523C1)</f>
        <v>0.12968590798057589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0E83-2F3A-4B48-92E1-FA3BE331615E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130469</v>
      </c>
      <c r="F8" s="16" t="s">
        <v>8195</v>
      </c>
      <c r="G8" s="15">
        <f>A2L106C11</f>
        <v>130469</v>
      </c>
      <c r="H8" s="16" t="s">
        <v>8196</v>
      </c>
      <c r="I8" s="15">
        <f>IF(B3L601C2=0,0,B3L601C1/B3L601C2)</f>
        <v>1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29800</v>
      </c>
      <c r="F9" s="16" t="s">
        <v>8198</v>
      </c>
      <c r="G9" s="15">
        <f>A2L107C11</f>
        <v>29800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1</v>
      </c>
      <c r="F10" s="16" t="s">
        <v>8201</v>
      </c>
      <c r="G10" s="15">
        <f>A2L108C11</f>
        <v>1</v>
      </c>
      <c r="H10" s="16" t="s">
        <v>8202</v>
      </c>
      <c r="I10" s="15">
        <f>IF(B3L603C2=0,0,B3L603C1/B3L603C2)</f>
        <v>1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0</v>
      </c>
      <c r="F11" s="16" t="s">
        <v>8204</v>
      </c>
      <c r="G11" s="15">
        <f>A2L109C11</f>
        <v>0</v>
      </c>
      <c r="H11" s="16" t="s">
        <v>8205</v>
      </c>
      <c r="I11" s="15">
        <f>IF(B3L604C2=0,0,B3L604C1/B3L604C2)</f>
        <v>0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12222</v>
      </c>
      <c r="F12" s="16" t="s">
        <v>8207</v>
      </c>
      <c r="G12" s="15">
        <f>A2L110C11</f>
        <v>12222</v>
      </c>
      <c r="H12" s="16" t="s">
        <v>8208</v>
      </c>
      <c r="I12" s="15">
        <f>IF(B3L605C2=0,0,B3L605C1/B3L605C2)</f>
        <v>1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1263</v>
      </c>
      <c r="F13" s="16" t="s">
        <v>8210</v>
      </c>
      <c r="G13" s="15">
        <f>A2L111C11</f>
        <v>1263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7912</v>
      </c>
      <c r="F14" s="16" t="s">
        <v>8213</v>
      </c>
      <c r="G14" s="15">
        <f>A2L112C11</f>
        <v>7912</v>
      </c>
      <c r="H14" s="16" t="s">
        <v>8214</v>
      </c>
      <c r="I14" s="15">
        <f>IF(B3L607C2=0,0,B3L607C1/B3L607C2)</f>
        <v>1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1715</v>
      </c>
      <c r="F15" s="16" t="s">
        <v>8216</v>
      </c>
      <c r="G15" s="15">
        <f>A2L113C11</f>
        <v>1715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4829</v>
      </c>
      <c r="F16" s="16" t="s">
        <v>8219</v>
      </c>
      <c r="G16" s="15">
        <f>A2L114C11</f>
        <v>4829</v>
      </c>
      <c r="H16" s="16" t="s">
        <v>8220</v>
      </c>
      <c r="I16" s="15">
        <f>IF(B3L609C2=0,0,B3L609C1/B3L609C2)</f>
        <v>1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1132</v>
      </c>
      <c r="F17" s="16" t="s">
        <v>8222</v>
      </c>
      <c r="G17" s="15">
        <f>A2L115C11</f>
        <v>1132</v>
      </c>
      <c r="H17" s="16" t="s">
        <v>8223</v>
      </c>
      <c r="I17" s="15">
        <f>IF(B3L610C2=0,0,B3L610C1/B3L610C2)</f>
        <v>1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6501</v>
      </c>
      <c r="F18" s="16" t="s">
        <v>8225</v>
      </c>
      <c r="G18" s="15">
        <f>A2L116C11</f>
        <v>6501</v>
      </c>
      <c r="H18" s="16" t="s">
        <v>8226</v>
      </c>
      <c r="I18" s="15">
        <f>IF(B3L611C2=0,0,B3L611C1/B3L611C2)</f>
        <v>1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1472</v>
      </c>
      <c r="F19" s="16" t="s">
        <v>8228</v>
      </c>
      <c r="G19" s="15">
        <f>A2L117C11</f>
        <v>1472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234</v>
      </c>
      <c r="F20" s="16" t="s">
        <v>8231</v>
      </c>
      <c r="G20" s="15">
        <f>A2L118C11</f>
        <v>234</v>
      </c>
      <c r="H20" s="16" t="s">
        <v>8232</v>
      </c>
      <c r="I20" s="15">
        <f>IF(B3L613C2=0,0,B3L613C1/B3L613C2)</f>
        <v>1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0</v>
      </c>
      <c r="F21" s="16" t="s">
        <v>8234</v>
      </c>
      <c r="G21" s="15">
        <f>A2L119C11</f>
        <v>0</v>
      </c>
      <c r="H21" s="16" t="s">
        <v>8235</v>
      </c>
      <c r="I21" s="15">
        <f>IF(B3L614C2=0,0,B3L614C1/B3L614C2)</f>
        <v>0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30587</v>
      </c>
      <c r="F22" s="16" t="s">
        <v>8237</v>
      </c>
      <c r="G22" s="15">
        <f>A2L121C11</f>
        <v>30587</v>
      </c>
      <c r="H22" s="16" t="s">
        <v>8238</v>
      </c>
      <c r="I22" s="15">
        <f>IF(B3L615C2=0,0,B3L615C1/B3L615C2)</f>
        <v>1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57</v>
      </c>
      <c r="F23" s="16" t="s">
        <v>8240</v>
      </c>
      <c r="G23" s="15">
        <f>A2L122C11</f>
        <v>57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2377</v>
      </c>
      <c r="F24" s="16" t="s">
        <v>8243</v>
      </c>
      <c r="G24" s="15">
        <f>A2L125C11</f>
        <v>2377</v>
      </c>
      <c r="H24" s="16" t="s">
        <v>8244</v>
      </c>
      <c r="I24" s="15">
        <f>IF(B3L617C2=0,0,B3L617C1/B3L617C2)</f>
        <v>1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251</v>
      </c>
      <c r="F25" s="16" t="s">
        <v>8246</v>
      </c>
      <c r="G25" s="15">
        <f>A2L126C11</f>
        <v>251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195132</v>
      </c>
      <c r="F26" s="16" t="s">
        <v>8249</v>
      </c>
      <c r="G26" s="15">
        <f>B3L601C2+B3L603C2+B3L605C2+B3L607C2+B3L609C2+B3L611C2+B3L613C2+B3L615C2+B3L617C2</f>
        <v>195132</v>
      </c>
      <c r="H26" s="16" t="s">
        <v>8250</v>
      </c>
      <c r="I26" s="15">
        <f>IF(B3L619C2=0,0,B3L619C1/B3L619C2)</f>
        <v>1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35690</v>
      </c>
      <c r="F27" s="16" t="s">
        <v>8252</v>
      </c>
      <c r="G27" s="15">
        <f>B3L602C2+B3L604C2+B3L606C2+B3L608C2+B3L610C2+B3L612C2+B3L614C2+B3L616C2+B3L618C2</f>
        <v>35690</v>
      </c>
      <c r="H27" s="16" t="s">
        <v>8253</v>
      </c>
      <c r="I27" s="15">
        <f>IF(B3L620C2=0,0,B3L620C1/B3L620C2)</f>
        <v>1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20805</v>
      </c>
      <c r="F28" s="16" t="s">
        <v>8255</v>
      </c>
      <c r="G28" s="15">
        <f>A2L123C11</f>
        <v>20805</v>
      </c>
      <c r="H28" s="16" t="s">
        <v>8256</v>
      </c>
      <c r="I28" s="15">
        <f>IF(B3L621C2=0,0,B3L621C1/B3L621C2)</f>
        <v>1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0</v>
      </c>
      <c r="F29" s="16" t="s">
        <v>8258</v>
      </c>
      <c r="G29" s="15">
        <f>A2L124C11</f>
        <v>0</v>
      </c>
      <c r="H29" s="16" t="s">
        <v>8259</v>
      </c>
      <c r="I29" s="15">
        <f>IF(B3L622C2=0,0,B3L622C1/B3L622C2)</f>
        <v>0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14095</v>
      </c>
      <c r="F30" s="16" t="s">
        <v>8261</v>
      </c>
      <c r="G30" s="15">
        <f>A2L127C11</f>
        <v>14095</v>
      </c>
      <c r="H30" s="16" t="s">
        <v>8262</v>
      </c>
      <c r="I30" s="15">
        <f>IF(B3L623C2=0,0,B3L623C1/B3L623C2)</f>
        <v>1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118</v>
      </c>
      <c r="F31" s="16" t="s">
        <v>8264</v>
      </c>
      <c r="G31" s="15">
        <f>A2L128C11</f>
        <v>118</v>
      </c>
      <c r="H31" s="16" t="s">
        <v>8265</v>
      </c>
      <c r="I31" s="15">
        <f>IF(B3L624C2=0,0,B3L624C1/B3L624C2)</f>
        <v>1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1052</v>
      </c>
      <c r="F32" s="16" t="s">
        <v>8267</v>
      </c>
      <c r="G32" s="15">
        <f>A2L131C11</f>
        <v>1052</v>
      </c>
      <c r="H32" s="16" t="s">
        <v>8268</v>
      </c>
      <c r="I32" s="15">
        <f>IF(B3L625C2=0,0,B3L625C1/B3L625C2)</f>
        <v>1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907</v>
      </c>
      <c r="F33" s="16" t="s">
        <v>8270</v>
      </c>
      <c r="G33" s="15">
        <f>A2L132C11</f>
        <v>907</v>
      </c>
      <c r="H33" s="16" t="s">
        <v>8271</v>
      </c>
      <c r="I33" s="15">
        <f>IF(B3L626C2=0,0,B3L626C1/B3L626C2)</f>
        <v>1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21427</v>
      </c>
      <c r="F34" s="16" t="s">
        <v>8273</v>
      </c>
      <c r="G34" s="15">
        <f>A2L139C11</f>
        <v>21427</v>
      </c>
      <c r="H34" s="16" t="s">
        <v>8274</v>
      </c>
      <c r="I34" s="15">
        <f>IF(B3L627C2=0,0,B3L627C1/B3L627C2)</f>
        <v>1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5212</v>
      </c>
      <c r="F35" s="16" t="s">
        <v>8276</v>
      </c>
      <c r="G35" s="15">
        <f>A2L140C11</f>
        <v>5212</v>
      </c>
      <c r="H35" s="16" t="s">
        <v>8277</v>
      </c>
      <c r="I35" s="15">
        <f>IF(B3L628C2=0,0,B3L628C1/B3L628C2)</f>
        <v>1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766278</v>
      </c>
      <c r="F36" s="16" t="s">
        <v>8279</v>
      </c>
      <c r="G36" s="15">
        <f>A2L181C11</f>
        <v>766278</v>
      </c>
      <c r="H36" s="16" t="s">
        <v>8280</v>
      </c>
      <c r="I36" s="15">
        <f>IF(B3L629C2=0,0,B3L629C1/B3L629C2)</f>
        <v>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114004</v>
      </c>
      <c r="F37" s="16" t="s">
        <v>8282</v>
      </c>
      <c r="G37" s="15">
        <f>A2L202C11-A2L216C11</f>
        <v>114004</v>
      </c>
      <c r="H37" s="16" t="s">
        <v>8283</v>
      </c>
      <c r="I37" s="15">
        <f>IF(B3L630C2=0,0,B3L630C1/B3L630C2)</f>
        <v>1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16</v>
      </c>
      <c r="F38" s="16" t="s">
        <v>8285</v>
      </c>
      <c r="G38" s="15">
        <f>A2L242C11</f>
        <v>16</v>
      </c>
      <c r="H38" s="16" t="s">
        <v>8286</v>
      </c>
      <c r="I38" s="15">
        <f>IF(B3L631C2=0,0,B3L631C1/B3L631C2)</f>
        <v>1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5</v>
      </c>
      <c r="F39" s="16" t="s">
        <v>8288</v>
      </c>
      <c r="G39" s="15">
        <f>A2L243C11</f>
        <v>5</v>
      </c>
      <c r="H39" s="16" t="s">
        <v>8289</v>
      </c>
      <c r="I39" s="15">
        <f>IF(B3L632C2=0,0,B3L632C1/B3L632C2)</f>
        <v>1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10618</v>
      </c>
      <c r="F40" s="16" t="s">
        <v>8291</v>
      </c>
      <c r="G40" s="15">
        <f>A2L245C11</f>
        <v>10618</v>
      </c>
      <c r="H40" s="16" t="s">
        <v>8292</v>
      </c>
      <c r="I40" s="15">
        <f>IF(B3L633C2=0,0,B3L633C1/B3L633C2)</f>
        <v>1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2815417</v>
      </c>
      <c r="F41" s="16" t="s">
        <v>8294</v>
      </c>
      <c r="G41" s="15">
        <f>A2L420C11</f>
        <v>2815417</v>
      </c>
      <c r="H41" s="16" t="s">
        <v>8295</v>
      </c>
      <c r="I41" s="15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D00A-1F4A-4BF6-8A33-D6A39D8B611A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34625.080999999998</v>
      </c>
      <c r="F8" s="16" t="s">
        <v>7643</v>
      </c>
      <c r="G8" s="15">
        <f>A1L108C6</f>
        <v>34872.443499999994</v>
      </c>
      <c r="H8" s="16" t="s">
        <v>7660</v>
      </c>
      <c r="I8" s="15">
        <f>A1L108C7</f>
        <v>35527.849333333324</v>
      </c>
      <c r="J8" s="16" t="s">
        <v>7677</v>
      </c>
      <c r="K8" s="15">
        <f>A1L108C8</f>
        <v>35299.768749999996</v>
      </c>
      <c r="L8" s="16" t="s">
        <v>7694</v>
      </c>
      <c r="M8" s="15">
        <f>A1L108C9</f>
        <v>34856.745799999997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6629.8010000000004</v>
      </c>
      <c r="F9" s="16" t="s">
        <v>8350</v>
      </c>
      <c r="G9" s="15">
        <f>A1L105C6</f>
        <v>6847.8914999999997</v>
      </c>
      <c r="H9" s="16" t="s">
        <v>8351</v>
      </c>
      <c r="I9" s="15">
        <f>A1L105C7</f>
        <v>6975.2413333333325</v>
      </c>
      <c r="J9" s="16" t="s">
        <v>8352</v>
      </c>
      <c r="K9" s="15">
        <f>A1L105C8</f>
        <v>7040.1264999999994</v>
      </c>
      <c r="L9" s="16" t="s">
        <v>8353</v>
      </c>
      <c r="M9" s="15">
        <f>A1L105C9</f>
        <v>6646.9649999999992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6623.8869999999997</v>
      </c>
      <c r="F10" s="16" t="s">
        <v>8355</v>
      </c>
      <c r="G10" s="15">
        <f>A1L106C6</f>
        <v>6524.4684999999999</v>
      </c>
      <c r="H10" s="16" t="s">
        <v>8356</v>
      </c>
      <c r="I10" s="15">
        <f>A1L106C7</f>
        <v>6447.0839999999998</v>
      </c>
      <c r="J10" s="16" t="s">
        <v>8357</v>
      </c>
      <c r="K10" s="15">
        <f>A1L106C8</f>
        <v>6350.1674999999996</v>
      </c>
      <c r="L10" s="16" t="s">
        <v>8358</v>
      </c>
      <c r="M10" s="15">
        <f>A1L106C9</f>
        <v>6263.6621999999998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21371.393</v>
      </c>
      <c r="F11" s="16" t="s">
        <v>8360</v>
      </c>
      <c r="G11" s="15">
        <f>A1L107C6</f>
        <v>21500.083500000001</v>
      </c>
      <c r="H11" s="16" t="s">
        <v>8361</v>
      </c>
      <c r="I11" s="15">
        <f>A1L107C7</f>
        <v>22105.524000000001</v>
      </c>
      <c r="J11" s="16" t="s">
        <v>8362</v>
      </c>
      <c r="K11" s="15">
        <f>A1L107C8</f>
        <v>21909.474750000001</v>
      </c>
      <c r="L11" s="16" t="s">
        <v>8363</v>
      </c>
      <c r="M11" s="15">
        <f>A1L107C9</f>
        <v>21946.118600000002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0.19147394918729579</v>
      </c>
      <c r="F12" s="16" t="s">
        <v>8365</v>
      </c>
      <c r="G12" s="21">
        <f>IF(B3L701C2=0,0,B3L702C2/B3L701C2)</f>
        <v>0.19636970664243819</v>
      </c>
      <c r="H12" s="16" t="s">
        <v>8366</v>
      </c>
      <c r="I12" s="21">
        <f>IF(B3L701C3=0,0,B3L702C3/B3L701C3)</f>
        <v>0.19633165148527429</v>
      </c>
      <c r="J12" s="16" t="s">
        <v>8367</v>
      </c>
      <c r="K12" s="21">
        <f>IF(B3L701C4=0,0,B3L702C4/B3L701C4)</f>
        <v>0.19943831785017005</v>
      </c>
      <c r="L12" s="16" t="s">
        <v>8368</v>
      </c>
      <c r="M12" s="21">
        <f>IF(B3L701C5=0,0,B3L702C5/B3L701C5)</f>
        <v>0.19069379104230666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0.1913031481428159</v>
      </c>
      <c r="F13" s="16" t="s">
        <v>8370</v>
      </c>
      <c r="G13" s="21">
        <f>IF(B3L701C2=0,0,B3L703C2/B3L701C2)</f>
        <v>0.1870952490037012</v>
      </c>
      <c r="H13" s="16" t="s">
        <v>8371</v>
      </c>
      <c r="I13" s="21">
        <f>IF(B3L701C3=0,0,B3L703C3/B3L701C3)</f>
        <v>0.18146564233346787</v>
      </c>
      <c r="J13" s="16" t="s">
        <v>8372</v>
      </c>
      <c r="K13" s="21">
        <f>IF(B3L701C4=0,0,B3L703C4/B3L701C4)</f>
        <v>0.17989260906985405</v>
      </c>
      <c r="L13" s="16" t="s">
        <v>8373</v>
      </c>
      <c r="M13" s="21">
        <f>IF(B3L701C5=0,0,B3L703C5/B3L701C5)</f>
        <v>0.17969727397788235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0.61722290266988833</v>
      </c>
      <c r="F14" s="16" t="s">
        <v>8375</v>
      </c>
      <c r="G14" s="21">
        <f>IF(B3L701C2=0,0,B3L704C2/B3L701C2)</f>
        <v>0.61653504435386075</v>
      </c>
      <c r="H14" s="16" t="s">
        <v>8376</v>
      </c>
      <c r="I14" s="21">
        <f>IF(B3L701C3=0,0,B3L704C3/B3L701C3)</f>
        <v>0.62220270618125806</v>
      </c>
      <c r="J14" s="16" t="s">
        <v>8377</v>
      </c>
      <c r="K14" s="21">
        <f>IF(B3L701C4=0,0,B3L704C4/B3L701C4)</f>
        <v>0.62066907307997599</v>
      </c>
      <c r="L14" s="16" t="s">
        <v>8378</v>
      </c>
      <c r="M14" s="21">
        <f>IF(B3L701C5=0,0,B3L704C5/B3L701C5)</f>
        <v>0.62960893497981107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16552.238000000001</v>
      </c>
      <c r="F15" s="16" t="s">
        <v>8380</v>
      </c>
      <c r="G15" s="15">
        <f>A1L104C6</f>
        <v>16610.372500000001</v>
      </c>
      <c r="H15" s="16" t="s">
        <v>8381</v>
      </c>
      <c r="I15" s="15">
        <f>A1L104C7</f>
        <v>16742.198333333334</v>
      </c>
      <c r="J15" s="16" t="s">
        <v>8382</v>
      </c>
      <c r="K15" s="15">
        <f>A1L104C8</f>
        <v>16549.022250000002</v>
      </c>
      <c r="L15" s="16" t="s">
        <v>8383</v>
      </c>
      <c r="M15" s="15">
        <f>A1L104C9</f>
        <v>16328.693000000003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2695.2660000000001</v>
      </c>
      <c r="F16" s="16" t="s">
        <v>8385</v>
      </c>
      <c r="G16" s="15">
        <f>A1L101C6</f>
        <v>2747.8595</v>
      </c>
      <c r="H16" s="16" t="s">
        <v>8386</v>
      </c>
      <c r="I16" s="15">
        <f>A1L101C7</f>
        <v>2766.86</v>
      </c>
      <c r="J16" s="16" t="s">
        <v>8387</v>
      </c>
      <c r="K16" s="15">
        <f>A1L101C8</f>
        <v>2778.9502499999999</v>
      </c>
      <c r="L16" s="16" t="s">
        <v>8388</v>
      </c>
      <c r="M16" s="15">
        <f>A1L101C9</f>
        <v>2615.5095999999999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3792.5709999999999</v>
      </c>
      <c r="F17" s="16" t="s">
        <v>8390</v>
      </c>
      <c r="G17" s="15">
        <f>A1L102C6</f>
        <v>3745.4229999999998</v>
      </c>
      <c r="H17" s="16" t="s">
        <v>8391</v>
      </c>
      <c r="I17" s="15">
        <f>A1L102C7</f>
        <v>3674.5439999999999</v>
      </c>
      <c r="J17" s="16" t="s">
        <v>8392</v>
      </c>
      <c r="K17" s="15">
        <f>A1L102C8</f>
        <v>3626.22075</v>
      </c>
      <c r="L17" s="16" t="s">
        <v>8393</v>
      </c>
      <c r="M17" s="15">
        <f>A1L102C9</f>
        <v>3592.6364000000003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10064.401</v>
      </c>
      <c r="F18" s="16" t="s">
        <v>8395</v>
      </c>
      <c r="G18" s="15">
        <f>A1L103C6</f>
        <v>10117.09</v>
      </c>
      <c r="H18" s="16" t="s">
        <v>8396</v>
      </c>
      <c r="I18" s="15">
        <f>A1L103C7</f>
        <v>10300.794333333333</v>
      </c>
      <c r="J18" s="16" t="s">
        <v>8397</v>
      </c>
      <c r="K18" s="15">
        <f>A1L103C8</f>
        <v>10143.85125</v>
      </c>
      <c r="L18" s="16" t="s">
        <v>8398</v>
      </c>
      <c r="M18" s="15">
        <f>A1L103C9</f>
        <v>10120.547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0.16283393218488038</v>
      </c>
      <c r="F19" s="16" t="s">
        <v>8400</v>
      </c>
      <c r="G19" s="21">
        <f>IF(B3L708C2=0,0,B3L709C2/B3L708C2)</f>
        <v>0.16543033577362579</v>
      </c>
      <c r="H19" s="16" t="s">
        <v>8401</v>
      </c>
      <c r="I19" s="21">
        <f>IF(B3L708C3=0,0,B3L709C3/B3L708C3)</f>
        <v>0.16526264621362449</v>
      </c>
      <c r="J19" s="16" t="s">
        <v>8402</v>
      </c>
      <c r="K19" s="21">
        <f>IF(B3L708C4=0,0,B3L709C4/B3L708C4)</f>
        <v>0.16792232241998464</v>
      </c>
      <c r="L19" s="16" t="s">
        <v>8403</v>
      </c>
      <c r="M19" s="21">
        <f>IF(B3L708C5=0,0,B3L709C5/B3L708C5)</f>
        <v>0.16017874792550754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0.22912738446607642</v>
      </c>
      <c r="F20" s="16" t="s">
        <v>8405</v>
      </c>
      <c r="G20" s="21">
        <f>IF(B3L708C2=0,0,B3L710C2/B3L708C2)</f>
        <v>0.22548699615255466</v>
      </c>
      <c r="H20" s="16" t="s">
        <v>8406</v>
      </c>
      <c r="I20" s="21">
        <f>IF(B3L708C3=0,0,B3L710C3/B3L708C3)</f>
        <v>0.21947798770750834</v>
      </c>
      <c r="J20" s="16" t="s">
        <v>8407</v>
      </c>
      <c r="K20" s="21">
        <f>IF(B3L708C4=0,0,B3L710C4/B3L708C4)</f>
        <v>0.21911993924595755</v>
      </c>
      <c r="L20" s="16" t="s">
        <v>8408</v>
      </c>
      <c r="M20" s="21">
        <f>IF(B3L708C5=0,0,B3L710C5/B3L708C5)</f>
        <v>0.22001983869743891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0.6080386833490431</v>
      </c>
      <c r="F21" s="16" t="s">
        <v>8410</v>
      </c>
      <c r="G21" s="21">
        <f>IF(B3L708C2=0,0,B3L711C2/B3L708C2)</f>
        <v>0.6090826680738195</v>
      </c>
      <c r="H21" s="16" t="s">
        <v>8411</v>
      </c>
      <c r="I21" s="21">
        <f>IF(B3L708C3=0,0,B3L711C3/B3L708C3)</f>
        <v>0.61525936607886711</v>
      </c>
      <c r="J21" s="16" t="s">
        <v>8412</v>
      </c>
      <c r="K21" s="21">
        <f>IF(B3L708C4=0,0,B3L711C4/B3L708C4)</f>
        <v>0.61295773833405764</v>
      </c>
      <c r="L21" s="16" t="s">
        <v>8413</v>
      </c>
      <c r="M21" s="21">
        <f>IF(B3L708C5=0,0,B3L711C5/B3L708C5)</f>
        <v>0.61980141337705341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2.0918670333280609</v>
      </c>
      <c r="F22" s="16" t="s">
        <v>8415</v>
      </c>
      <c r="G22" s="21">
        <f>IF(B3L708C2=0,0,B3L701C2/B3L708C2)</f>
        <v>2.0994377760041196</v>
      </c>
      <c r="H22" s="16" t="s">
        <v>8416</v>
      </c>
      <c r="I22" s="21">
        <f>IF(B3L708C3=0,0,B3L701C3/B3L708C3)</f>
        <v>2.1220540233714824</v>
      </c>
      <c r="J22" s="16" t="s">
        <v>8417</v>
      </c>
      <c r="K22" s="21">
        <f>IF(B3L708C4=0,0,B3L701C4/B3L708C4)</f>
        <v>2.1330425578465815</v>
      </c>
      <c r="L22" s="16" t="s">
        <v>8418</v>
      </c>
      <c r="M22" s="21">
        <f>IF(B3L708C5=0,0,B3L701C5/B3L708C5)</f>
        <v>2.1346929481741124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2.4597946918782787</v>
      </c>
      <c r="F23" s="16" t="s">
        <v>8420</v>
      </c>
      <c r="G23" s="21">
        <f>IF(B3L709C2=0,0,B3L702C2/B3L709C2)</f>
        <v>2.4920821097294095</v>
      </c>
      <c r="H23" s="16" t="s">
        <v>8421</v>
      </c>
      <c r="I23" s="21">
        <f>IF(B3L709C3=0,0,B3L702C3/B3L709C3)</f>
        <v>2.5209954003214228</v>
      </c>
      <c r="J23" s="16" t="s">
        <v>8422</v>
      </c>
      <c r="K23" s="21">
        <f>IF(B3L709C4=0,0,B3L702C4/B3L709C4)</f>
        <v>2.5333762272282492</v>
      </c>
      <c r="L23" s="16" t="s">
        <v>8423</v>
      </c>
      <c r="M23" s="21">
        <f>IF(B3L709C5=0,0,B3L702C5/B3L709C5)</f>
        <v>2.5413651702903324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1.7465426487730882</v>
      </c>
      <c r="F24" s="16" t="s">
        <v>8425</v>
      </c>
      <c r="G24" s="21">
        <f>IF(B3L710C2=0,0,B3L703C2/B3L710C2)</f>
        <v>1.7419844167134126</v>
      </c>
      <c r="H24" s="16" t="s">
        <v>8426</v>
      </c>
      <c r="I24" s="21">
        <f>IF(B3L710C3=0,0,B3L703C3/B3L710C3)</f>
        <v>1.7545262759134195</v>
      </c>
      <c r="J24" s="16" t="s">
        <v>8427</v>
      </c>
      <c r="K24" s="21">
        <f>IF(B3L710C4=0,0,B3L703C4/B3L710C4)</f>
        <v>1.7511806196575317</v>
      </c>
      <c r="L24" s="16" t="s">
        <v>8428</v>
      </c>
      <c r="M24" s="21">
        <f>IF(B3L710C5=0,0,B3L703C5/B3L710C5)</f>
        <v>1.7434723424836422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2.1234639796248183</v>
      </c>
      <c r="F25" s="16" t="s">
        <v>8430</v>
      </c>
      <c r="G25" s="21">
        <f>IF(B3L711C2=0,0,B3L704C2/B3L711C2)</f>
        <v>2.1251252583499802</v>
      </c>
      <c r="H25" s="16" t="s">
        <v>8431</v>
      </c>
      <c r="I25" s="21">
        <f>IF(B3L711C3=0,0,B3L704C3/B3L711C3)</f>
        <v>2.1460018795314264</v>
      </c>
      <c r="J25" s="16" t="s">
        <v>8432</v>
      </c>
      <c r="K25" s="21">
        <f>IF(B3L711C4=0,0,B3L704C4/B3L711C4)</f>
        <v>2.1598773690613813</v>
      </c>
      <c r="L25" s="16" t="s">
        <v>8433</v>
      </c>
      <c r="M25" s="21">
        <f>IF(B3L711C5=0,0,B3L704C5/B3L711C5)</f>
        <v>2.1684715855773411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1473936</v>
      </c>
      <c r="F26" s="16" t="s">
        <v>8435</v>
      </c>
      <c r="G26" s="15">
        <f>A1L114C6</f>
        <v>1495867.5</v>
      </c>
      <c r="H26" s="16" t="s">
        <v>8436</v>
      </c>
      <c r="I26" s="15">
        <f>A1L114C7</f>
        <v>1527650</v>
      </c>
      <c r="J26" s="16" t="s">
        <v>8437</v>
      </c>
      <c r="K26" s="15">
        <f>A1L114C8</f>
        <v>1512552.5</v>
      </c>
      <c r="L26" s="16" t="s">
        <v>8438</v>
      </c>
      <c r="M26" s="15">
        <f>A1L114C9</f>
        <v>1478011.6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331826</v>
      </c>
      <c r="F27" s="16" t="s">
        <v>8440</v>
      </c>
      <c r="G27" s="15">
        <f>A1L115C6</f>
        <v>341213</v>
      </c>
      <c r="H27" s="16" t="s">
        <v>8441</v>
      </c>
      <c r="I27" s="15">
        <f>A1L115C7</f>
        <v>344400.66666666669</v>
      </c>
      <c r="J27" s="16" t="s">
        <v>8442</v>
      </c>
      <c r="K27" s="15">
        <f>A1L115C8</f>
        <v>345238</v>
      </c>
      <c r="L27" s="16" t="s">
        <v>8443</v>
      </c>
      <c r="M27" s="15">
        <f>A1L115C9</f>
        <v>322599.8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131649</v>
      </c>
      <c r="F28" s="16" t="s">
        <v>8445</v>
      </c>
      <c r="G28" s="15">
        <f>A1L116C6</f>
        <v>131486</v>
      </c>
      <c r="H28" s="16" t="s">
        <v>8446</v>
      </c>
      <c r="I28" s="15">
        <f>A1L116C7</f>
        <v>132120.66666666666</v>
      </c>
      <c r="J28" s="16" t="s">
        <v>8447</v>
      </c>
      <c r="K28" s="15">
        <f>A1L116C8</f>
        <v>129442</v>
      </c>
      <c r="L28" s="16" t="s">
        <v>8448</v>
      </c>
      <c r="M28" s="15">
        <f>A1L116C9</f>
        <v>126757.2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1010461</v>
      </c>
      <c r="F29" s="16" t="s">
        <v>8450</v>
      </c>
      <c r="G29" s="15">
        <f>A1L117C6</f>
        <v>1023168.5</v>
      </c>
      <c r="H29" s="16" t="s">
        <v>8451</v>
      </c>
      <c r="I29" s="15">
        <f>A1L117C7</f>
        <v>1051128.6666666667</v>
      </c>
      <c r="J29" s="16" t="s">
        <v>8452</v>
      </c>
      <c r="K29" s="15">
        <f>A1L117C8</f>
        <v>1037872.5</v>
      </c>
      <c r="L29" s="16" t="s">
        <v>8453</v>
      </c>
      <c r="M29" s="15">
        <f>A1L117C9</f>
        <v>1028654.6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89.047535445055829</v>
      </c>
      <c r="F30" s="16" t="s">
        <v>8455</v>
      </c>
      <c r="G30" s="21">
        <f>IF(B3L708C2=0,0,B3L719C2/B3L708C2)</f>
        <v>90.056228419922547</v>
      </c>
      <c r="H30" s="16" t="s">
        <v>8456</v>
      </c>
      <c r="I30" s="21">
        <f>IF(B3L708C3=0,0,B3L719C3/B3L708C3)</f>
        <v>91.24548458839385</v>
      </c>
      <c r="J30" s="16" t="s">
        <v>8457</v>
      </c>
      <c r="K30" s="21">
        <f>IF(B3L708C4=0,0,B3L719C4/B3L708C4)</f>
        <v>91.398299981136333</v>
      </c>
      <c r="L30" s="16" t="s">
        <v>8458</v>
      </c>
      <c r="M30" s="21">
        <f>IF(B3L708C5=0,0,B3L719C5/B3L708C5)</f>
        <v>90.516221965836451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123.11437906314256</v>
      </c>
      <c r="F31" s="16" t="s">
        <v>8460</v>
      </c>
      <c r="G31" s="21">
        <f>IF(B3L709C2=0,0,B3L720C2/B3L709C2)</f>
        <v>124.17410715504195</v>
      </c>
      <c r="H31" s="16" t="s">
        <v>8461</v>
      </c>
      <c r="I31" s="21">
        <f>IF(B3L709C3=0,0,B3L720C3/B3L709C3)</f>
        <v>124.47347052856547</v>
      </c>
      <c r="J31" s="16" t="s">
        <v>8462</v>
      </c>
      <c r="K31" s="21">
        <f>IF(B3L709C4=0,0,B3L720C4/B3L709C4)</f>
        <v>124.23324239071931</v>
      </c>
      <c r="L31" s="16" t="s">
        <v>8463</v>
      </c>
      <c r="M31" s="21">
        <f>IF(B3L709C5=0,0,B3L720C5/B3L709C5)</f>
        <v>123.34108810000163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34.71233630168031</v>
      </c>
      <c r="F32" s="16" t="s">
        <v>8465</v>
      </c>
      <c r="G32" s="21">
        <f>IF(B3L710C2=0,0,B3L721C2/B3L710C2)</f>
        <v>35.105781109370028</v>
      </c>
      <c r="H32" s="16" t="s">
        <v>8466</v>
      </c>
      <c r="I32" s="21">
        <f>IF(B3L710C3=0,0,B3L721C3/B3L710C3)</f>
        <v>35.955663251458319</v>
      </c>
      <c r="J32" s="16" t="s">
        <v>8467</v>
      </c>
      <c r="K32" s="21">
        <f>IF(B3L710C4=0,0,B3L721C4/B3L710C4)</f>
        <v>35.696116955924431</v>
      </c>
      <c r="L32" s="16" t="s">
        <v>8468</v>
      </c>
      <c r="M32" s="21">
        <f>IF(B3L710C5=0,0,B3L721C5/B3L710C5)</f>
        <v>35.28250173048405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100.39951707011674</v>
      </c>
      <c r="F33" s="16" t="s">
        <v>8470</v>
      </c>
      <c r="G33" s="21">
        <f>IF(B3L711C2=0,0,B3L722C2/B3L711C2)</f>
        <v>101.13268736365892</v>
      </c>
      <c r="H33" s="16" t="s">
        <v>8471</v>
      </c>
      <c r="I33" s="21">
        <f>IF(B3L711C3=0,0,B3L722C3/B3L711C3)</f>
        <v>102.04345729583379</v>
      </c>
      <c r="J33" s="16" t="s">
        <v>8472</v>
      </c>
      <c r="K33" s="21">
        <f>IF(B3L711C4=0,0,B3L722C4/B3L711C4)</f>
        <v>102.31542975356624</v>
      </c>
      <c r="L33" s="16" t="s">
        <v>8473</v>
      </c>
      <c r="M33" s="21">
        <f>IF(B3L711C5=0,0,B3L722C5/B3L711C5)</f>
        <v>101.64021766807663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21">
        <f>A1L131C1</f>
        <v>474.61300000000006</v>
      </c>
      <c r="F34" s="16" t="s">
        <v>8475</v>
      </c>
      <c r="G34" s="15">
        <f>A1L131C6</f>
        <v>478.93950000000007</v>
      </c>
      <c r="H34" s="16" t="s">
        <v>8476</v>
      </c>
      <c r="I34" s="15">
        <f>A1L131C7</f>
        <v>495.6133333333334</v>
      </c>
      <c r="J34" s="16" t="s">
        <v>8477</v>
      </c>
      <c r="K34" s="15">
        <f>A1L131C8</f>
        <v>495.08500000000004</v>
      </c>
      <c r="L34" s="16" t="s">
        <v>8478</v>
      </c>
      <c r="M34" s="15">
        <f>A1L131C9</f>
        <v>493.11100000000005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34.87523097765969</v>
      </c>
      <c r="F35" s="16" t="s">
        <v>8480</v>
      </c>
      <c r="G35" s="15">
        <f>IF(B3L727C2=0,0,B3L708C2/B3L727C2)</f>
        <v>34.681567296078107</v>
      </c>
      <c r="H35" s="16" t="s">
        <v>8481</v>
      </c>
      <c r="I35" s="15">
        <f>IF(B3L727C3=0,0,B3L708C3/B3L727C3)</f>
        <v>33.780766592235878</v>
      </c>
      <c r="J35" s="16" t="s">
        <v>8482</v>
      </c>
      <c r="K35" s="15">
        <f>IF(B3L727C4=0,0,B3L708C4/B3L727C4)</f>
        <v>33.426628255754061</v>
      </c>
      <c r="L35" s="16" t="s">
        <v>8483</v>
      </c>
      <c r="M35" s="15">
        <f>IF(B3L727C5=0,0,B3L708C5/B3L727C5)</f>
        <v>33.113625532588003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2.8673645219456128E-2</v>
      </c>
      <c r="F36" s="16" t="s">
        <v>8485</v>
      </c>
      <c r="G36" s="15">
        <f>IF(B3L728C2=0,0,1/B3L728C2)</f>
        <v>2.8833760350648368E-2</v>
      </c>
      <c r="H36" s="16" t="s">
        <v>8486</v>
      </c>
      <c r="I36" s="15">
        <f>IF(B3L728C3=0,0,1/B3L728C3)</f>
        <v>2.9602643778659496E-2</v>
      </c>
      <c r="J36" s="16" t="s">
        <v>8487</v>
      </c>
      <c r="K36" s="15">
        <f>IF(B3L728C4=0,0,1/B3L728C4)</f>
        <v>2.9916268920358726E-2</v>
      </c>
      <c r="L36" s="16" t="s">
        <v>8488</v>
      </c>
      <c r="M36" s="15">
        <f>IF(B3L728C5=0,0,1/B3L728C5)</f>
        <v>3.0199048999206484E-2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119819472</v>
      </c>
      <c r="F37" s="16" t="s">
        <v>8490</v>
      </c>
      <c r="G37" s="15">
        <f>A1L122C6</f>
        <v>121189171.5</v>
      </c>
      <c r="H37" s="16" t="s">
        <v>8491</v>
      </c>
      <c r="I37" s="15">
        <f>A1L122C7</f>
        <v>124280213.66666667</v>
      </c>
      <c r="J37" s="16" t="s">
        <v>8492</v>
      </c>
      <c r="K37" s="15">
        <f>A1L122C8</f>
        <v>123421595.75</v>
      </c>
      <c r="L37" s="16" t="s">
        <v>8493</v>
      </c>
      <c r="M37" s="15">
        <f>A1L122C9</f>
        <v>121144783.8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26895800</v>
      </c>
      <c r="F38" s="16" t="s">
        <v>8495</v>
      </c>
      <c r="G38" s="15">
        <f>A1L119C6</f>
        <v>27450386.5</v>
      </c>
      <c r="H38" s="16" t="s">
        <v>8496</v>
      </c>
      <c r="I38" s="15">
        <f>A1L119C7</f>
        <v>27790281.666666668</v>
      </c>
      <c r="J38" s="16" t="s">
        <v>8497</v>
      </c>
      <c r="K38" s="15">
        <f>A1L119C8</f>
        <v>27956323.5</v>
      </c>
      <c r="L38" s="16" t="s">
        <v>8498</v>
      </c>
      <c r="M38" s="15">
        <f>A1L119C9</f>
        <v>26181273.600000001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11004655</v>
      </c>
      <c r="F39" s="16" t="s">
        <v>8500</v>
      </c>
      <c r="G39" s="15">
        <f>A1L120C6</f>
        <v>10816952.5</v>
      </c>
      <c r="H39" s="16" t="s">
        <v>8501</v>
      </c>
      <c r="I39" s="15">
        <f>A1L120C7</f>
        <v>10798289.333333334</v>
      </c>
      <c r="J39" s="16" t="s">
        <v>8502</v>
      </c>
      <c r="K39" s="15">
        <f>A1L120C8</f>
        <v>10539312.75</v>
      </c>
      <c r="L39" s="16" t="s">
        <v>8503</v>
      </c>
      <c r="M39" s="15">
        <f>A1L120C9</f>
        <v>10402533.4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81919017</v>
      </c>
      <c r="F40" s="16" t="s">
        <v>8505</v>
      </c>
      <c r="G40" s="15">
        <f>A1L121C6</f>
        <v>82921832.5</v>
      </c>
      <c r="H40" s="16" t="s">
        <v>8506</v>
      </c>
      <c r="I40" s="15">
        <f>A1L121C7</f>
        <v>85691642.666666672</v>
      </c>
      <c r="J40" s="16" t="s">
        <v>8507</v>
      </c>
      <c r="K40" s="15">
        <f>A1L121C8</f>
        <v>84925959.5</v>
      </c>
      <c r="L40" s="16" t="s">
        <v>8508</v>
      </c>
      <c r="M40" s="15">
        <f>A1L121C9</f>
        <v>84560976.799999997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7238.8683632992706</v>
      </c>
      <c r="F41" s="16" t="s">
        <v>8510</v>
      </c>
      <c r="G41" s="15">
        <f>IF(B3L708C2=0,0,B3L730C2/B3L708C2)</f>
        <v>7295.9936027924714</v>
      </c>
      <c r="H41" s="16" t="s">
        <v>8511</v>
      </c>
      <c r="I41" s="15">
        <f>IF(B3L708C3=0,0,B3L730C3/B3L708C3)</f>
        <v>7423.1717479554409</v>
      </c>
      <c r="J41" s="16" t="s">
        <v>8512</v>
      </c>
      <c r="K41" s="15">
        <f>IF(B3L708C4=0,0,B3L730C4/B3L708C4)</f>
        <v>7457.9388368397404</v>
      </c>
      <c r="L41" s="16" t="s">
        <v>8513</v>
      </c>
      <c r="M41" s="15">
        <f>IF(B3L708C5=0,0,B3L730C5/B3L708C5)</f>
        <v>7419.1353710918547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9978.9037519858884</v>
      </c>
      <c r="F42" s="16" t="s">
        <v>8515</v>
      </c>
      <c r="G42" s="15">
        <f>IF(B3L709C2=0,0,B3L731C2/B3L709C2)</f>
        <v>9989.7343732457939</v>
      </c>
      <c r="H42" s="16" t="s">
        <v>8516</v>
      </c>
      <c r="I42" s="15">
        <f>IF(B3L709C3=0,0,B3L731C3/B3L709C3)</f>
        <v>10043.97825212214</v>
      </c>
      <c r="J42" s="16" t="s">
        <v>8517</v>
      </c>
      <c r="K42" s="15">
        <f>IF(B3L709C4=0,0,B3L731C4/B3L709C4)</f>
        <v>10060.030221843663</v>
      </c>
      <c r="L42" s="16" t="s">
        <v>8518</v>
      </c>
      <c r="M42" s="15">
        <f>IF(B3L709C5=0,0,B3L731C5/B3L709C5)</f>
        <v>10010.008604059416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2901.6345376263225</v>
      </c>
      <c r="F43" s="16" t="s">
        <v>8520</v>
      </c>
      <c r="G43" s="15">
        <f>IF(B3L710C2=0,0,B3L732C2/B3L710C2)</f>
        <v>2888.0456226172587</v>
      </c>
      <c r="H43" s="16" t="s">
        <v>8521</v>
      </c>
      <c r="I43" s="15">
        <f>IF(B3L710C3=0,0,B3L732C3/B3L710C3)</f>
        <v>2938.6746582251658</v>
      </c>
      <c r="J43" s="16" t="s">
        <v>8522</v>
      </c>
      <c r="K43" s="15">
        <f>IF(B3L710C4=0,0,B3L732C4/B3L710C4)</f>
        <v>2906.417859420169</v>
      </c>
      <c r="L43" s="16" t="s">
        <v>8523</v>
      </c>
      <c r="M43" s="15">
        <f>IF(B3L710C5=0,0,B3L732C5/B3L710C5)</f>
        <v>2895.5152266452569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8139.4826179918709</v>
      </c>
      <c r="F44" s="16" t="s">
        <v>8525</v>
      </c>
      <c r="G44" s="15">
        <f>IF(B3L711C2=0,0,B3L733C2/B3L711C2)</f>
        <v>8196.2137828169962</v>
      </c>
      <c r="H44" s="16" t="s">
        <v>8526</v>
      </c>
      <c r="I44" s="15">
        <f>IF(B3L711C3=0,0,B3L733C3/B3L711C3)</f>
        <v>8318.9354037842331</v>
      </c>
      <c r="J44" s="16" t="s">
        <v>8527</v>
      </c>
      <c r="K44" s="15">
        <f>IF(B3L711C4=0,0,B3L733C4/B3L711C4)</f>
        <v>8372.1613622833829</v>
      </c>
      <c r="L44" s="16" t="s">
        <v>8528</v>
      </c>
      <c r="M44" s="15">
        <f>IF(B3L711C5=0,0,B3L733C5/B3L711C5)</f>
        <v>8355.3761273970667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1282.422</v>
      </c>
      <c r="F45" s="16" t="s">
        <v>8530</v>
      </c>
      <c r="G45" s="15">
        <f>A1L130C6*A1L158C1</f>
        <v>1317.7139999999999</v>
      </c>
      <c r="H45" s="16" t="s">
        <v>8531</v>
      </c>
      <c r="I45" s="15">
        <f>A1L130C7*A1L158C1</f>
        <v>1332.3620000000001</v>
      </c>
      <c r="J45" s="16" t="s">
        <v>8532</v>
      </c>
      <c r="K45" s="15">
        <f>A1L130C8*A1L158C1</f>
        <v>1331.3445000000002</v>
      </c>
      <c r="L45" s="16" t="s">
        <v>8533</v>
      </c>
      <c r="M45" s="15">
        <f>A1L130C9*A1L158C1</f>
        <v>1317.1860000000001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17834.66</v>
      </c>
      <c r="F46" s="16" t="s">
        <v>8535</v>
      </c>
      <c r="G46" s="15">
        <f>B3L708C2+B3L738C2</f>
        <v>17928.086500000001</v>
      </c>
      <c r="H46" s="16" t="s">
        <v>8536</v>
      </c>
      <c r="I46" s="15">
        <f>B3L708C3+B3L738C3</f>
        <v>18074.560333333335</v>
      </c>
      <c r="J46" s="16" t="s">
        <v>8537</v>
      </c>
      <c r="K46" s="15">
        <f>B3L708C4+B3L738C4</f>
        <v>17880.366750000001</v>
      </c>
      <c r="L46" s="16" t="s">
        <v>8538</v>
      </c>
      <c r="M46" s="15">
        <f>B3L708C5+B3L738C5</f>
        <v>17645.879000000004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0.92809383526234879</v>
      </c>
      <c r="F47" s="16" t="s">
        <v>8540</v>
      </c>
      <c r="G47" s="21">
        <f>IF(B3L739C2=0,0,B3L708C2/B3L739C2)</f>
        <v>0.92650001995472298</v>
      </c>
      <c r="H47" s="16" t="s">
        <v>8541</v>
      </c>
      <c r="I47" s="21">
        <f>IF(B3L739C3=0,0,B3L708C3/B3L739C3)</f>
        <v>0.92628523319912559</v>
      </c>
      <c r="J47" s="16" t="s">
        <v>8542</v>
      </c>
      <c r="K47" s="21">
        <f>IF(B3L739C4=0,0,B3L708C4/B3L739C4)</f>
        <v>0.92554154405138256</v>
      </c>
      <c r="L47" s="16" t="s">
        <v>8543</v>
      </c>
      <c r="M47" s="21">
        <f>IF(B3L739C5=0,0,B3L708C5/B3L739C5)</f>
        <v>0.92535446944864574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7.1906164737651296E-2</v>
      </c>
      <c r="F48" s="16" t="s">
        <v>8545</v>
      </c>
      <c r="G48" s="21">
        <f>IF(B3L739C2=0,0,B3L738C2/B3L739C2)</f>
        <v>7.3499980045276997E-2</v>
      </c>
      <c r="H48" s="16" t="s">
        <v>8546</v>
      </c>
      <c r="I48" s="21">
        <f>IF(B3L739C3=0,0,B3L738C3/B3L739C3)</f>
        <v>7.3714766800874326E-2</v>
      </c>
      <c r="J48" s="16" t="s">
        <v>8547</v>
      </c>
      <c r="K48" s="21">
        <f>IF(B3L739C4=0,0,B3L738C4/B3L739C4)</f>
        <v>7.4458455948617497E-2</v>
      </c>
      <c r="L48" s="16" t="s">
        <v>8548</v>
      </c>
      <c r="M48" s="21">
        <f>IF(B3L739C5=0,0,B3L738C5/B3L739C5)</f>
        <v>7.4645530551354214E-2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3473.2262499999997</v>
      </c>
      <c r="F49" s="16" t="s">
        <v>8550</v>
      </c>
      <c r="G49" s="15">
        <f>A1L130C6*A1L595C1</f>
        <v>3568.8087500000001</v>
      </c>
      <c r="H49" s="16" t="s">
        <v>8551</v>
      </c>
      <c r="I49" s="15">
        <f>A1L130C7*A1L595C1</f>
        <v>3608.4804166666668</v>
      </c>
      <c r="J49" s="16" t="s">
        <v>8552</v>
      </c>
      <c r="K49" s="15">
        <f>A1L130C8*A1L595C1</f>
        <v>3605.7246875000005</v>
      </c>
      <c r="L49" s="16" t="s">
        <v>8553</v>
      </c>
      <c r="M49" s="15">
        <f>A1L130C9*A1L595C1</f>
        <v>3567.3787500000008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20025.464250000001</v>
      </c>
      <c r="F50" s="16" t="s">
        <v>8555</v>
      </c>
      <c r="G50" s="15">
        <f>B3L708C2+B3L742C2</f>
        <v>20179.181250000001</v>
      </c>
      <c r="H50" s="16" t="s">
        <v>8556</v>
      </c>
      <c r="I50" s="15">
        <f>B3L708C3+B3L742C3</f>
        <v>20350.678749999999</v>
      </c>
      <c r="J50" s="16" t="s">
        <v>8557</v>
      </c>
      <c r="K50" s="15">
        <f>B3L708C4+B3L742C4</f>
        <v>20154.746937500004</v>
      </c>
      <c r="L50" s="16" t="s">
        <v>8558</v>
      </c>
      <c r="M50" s="15">
        <f>B3L708C5+B3L742C5</f>
        <v>19896.071750000003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0.82655951409466077</v>
      </c>
      <c r="F51" s="16" t="s">
        <v>8560</v>
      </c>
      <c r="G51" s="21">
        <f>IF(B3L743C2=0,0,B3L708C2/B3L743C2)</f>
        <v>0.82314402622257032</v>
      </c>
      <c r="H51" s="16" t="s">
        <v>8561</v>
      </c>
      <c r="I51" s="21">
        <f>IF(B3L743C3=0,0,B3L708C3/B3L743C3)</f>
        <v>0.82268500913431863</v>
      </c>
      <c r="J51" s="16" t="s">
        <v>8562</v>
      </c>
      <c r="K51" s="21">
        <f>IF(B3L743C4=0,0,B3L708C4/B3L743C4)</f>
        <v>0.82109799251355642</v>
      </c>
      <c r="L51" s="16" t="s">
        <v>8563</v>
      </c>
      <c r="M51" s="21">
        <f>IF(B3L743C5=0,0,B3L708C5/B3L743C5)</f>
        <v>0.82069934232117958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0.17344048590533923</v>
      </c>
      <c r="F52" s="16" t="s">
        <v>8565</v>
      </c>
      <c r="G52" s="21">
        <f>IF(B3L743C2=0,0,B3L742C2/B3L743C2)</f>
        <v>0.17685597377742965</v>
      </c>
      <c r="H52" s="16" t="s">
        <v>8566</v>
      </c>
      <c r="I52" s="21">
        <f>IF(B3L743C3=0,0,B3L742C3/B3L743C3)</f>
        <v>0.17731499086568142</v>
      </c>
      <c r="J52" s="16" t="s">
        <v>8567</v>
      </c>
      <c r="K52" s="21">
        <f>IF(B3L743C4=0,0,B3L742C4/B3L743C4)</f>
        <v>0.17890200748644353</v>
      </c>
      <c r="L52" s="16" t="s">
        <v>8568</v>
      </c>
      <c r="M52" s="21">
        <f>IF(B3L743C5=0,0,B3L742C5/B3L743C5)</f>
        <v>0.17930065767882045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2091.154</v>
      </c>
      <c r="F53" s="16" t="s">
        <v>8570</v>
      </c>
      <c r="G53" s="15">
        <f>A1L135C6</f>
        <v>2120.2375000000002</v>
      </c>
      <c r="H53" s="16" t="s">
        <v>8571</v>
      </c>
      <c r="I53" s="15">
        <f>A1L135C7</f>
        <v>2135.6863333333336</v>
      </c>
      <c r="J53" s="16" t="s">
        <v>8572</v>
      </c>
      <c r="K53" s="15">
        <f>A1L135C8</f>
        <v>2131.2440000000001</v>
      </c>
      <c r="L53" s="16" t="s">
        <v>8573</v>
      </c>
      <c r="M53" s="15">
        <f>A1L135C9</f>
        <v>2103.2956000000004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48.809795698031728</v>
      </c>
      <c r="F54" s="16" t="s">
        <v>8575</v>
      </c>
      <c r="G54" s="21">
        <f>IF(A1L144C6=0,0,B3L721C2/A1L144C6)</f>
        <v>47.902599092886838</v>
      </c>
      <c r="H54" s="16" t="s">
        <v>8576</v>
      </c>
      <c r="I54" s="21">
        <f>IF(A1L144C7=0,0,B3L721C3/A1L144C7)</f>
        <v>47.397673273400535</v>
      </c>
      <c r="J54" s="16" t="s">
        <v>8577</v>
      </c>
      <c r="K54" s="21">
        <f>IF(A1L144C8=0,0,B3L721C4/A1L144C8)</f>
        <v>46.135428951013495</v>
      </c>
      <c r="L54" s="16" t="s">
        <v>8578</v>
      </c>
      <c r="M54" s="21">
        <f>IF(A1L144C9=0,0,B3L721C5/A1L144C9)</f>
        <v>45.218388665843989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767DD-B10E-47EC-B0E2-61C1328CE108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6371</v>
      </c>
      <c r="F9" s="16" t="s">
        <v>8689</v>
      </c>
      <c r="G9" s="15">
        <f>A1L202C1</f>
        <v>6471</v>
      </c>
      <c r="H9" s="16" t="s">
        <v>8690</v>
      </c>
      <c r="I9" s="21">
        <f>IF(OR(B3L802C1=0,B3L802C2=0),0,1+(B3L802C1/B3L802C2))</f>
        <v>1.9845464379539484</v>
      </c>
      <c r="J9" s="16" t="s">
        <v>8691</v>
      </c>
      <c r="K9" s="15">
        <f>A1L202C5</f>
        <v>5066</v>
      </c>
      <c r="L9" s="16" t="s">
        <v>8692</v>
      </c>
      <c r="M9" s="15">
        <f>A1L202C4</f>
        <v>4720</v>
      </c>
      <c r="N9" s="16" t="s">
        <v>8693</v>
      </c>
      <c r="O9" s="21">
        <f>IF(OR(B3L802C4=0,B3L802C5=0),0,1+(B3L802C4/B3L802C5))</f>
        <v>2.0733050847457628</v>
      </c>
      <c r="P9" s="16" t="s">
        <v>8694</v>
      </c>
      <c r="Q9" s="15">
        <f>A1L202C17</f>
        <v>5718.5</v>
      </c>
      <c r="R9" s="16" t="s">
        <v>8695</v>
      </c>
      <c r="S9" s="15">
        <f>A1L202C16</f>
        <v>5595.5</v>
      </c>
      <c r="T9" s="16" t="s">
        <v>8696</v>
      </c>
      <c r="U9" s="21">
        <f>IF(OR(B3L802C7=0,B3L802C8=0),0,1+(B3L802C7/B3L802C8))</f>
        <v>2.021981949781074</v>
      </c>
      <c r="V9" s="16" t="s">
        <v>8697</v>
      </c>
      <c r="W9" s="15">
        <f>A1L202C8</f>
        <v>4566</v>
      </c>
      <c r="X9" s="16" t="s">
        <v>8698</v>
      </c>
      <c r="Y9" s="15">
        <f>A1L202C7</f>
        <v>5335</v>
      </c>
      <c r="Z9" s="16" t="s">
        <v>8699</v>
      </c>
      <c r="AA9" s="21">
        <f>IF(OR(B3L802C10=0,B3L802C11=0),0,1+(B3L802C10/B3L802C11))</f>
        <v>1.8558575445173382</v>
      </c>
      <c r="AB9" s="16" t="s">
        <v>8700</v>
      </c>
      <c r="AC9" s="15">
        <f>A1L202C20</f>
        <v>5334.333333333333</v>
      </c>
      <c r="AD9" s="16" t="s">
        <v>8701</v>
      </c>
      <c r="AE9" s="15">
        <f>A1L202C19</f>
        <v>5508.666666666667</v>
      </c>
      <c r="AF9" s="16" t="s">
        <v>8702</v>
      </c>
      <c r="AG9" s="21">
        <f>IF(OR(B3L802C13=0,B3L802C14=0),0,1+(B3L802C13/B3L802C14))</f>
        <v>1.9683528984630279</v>
      </c>
      <c r="AH9" s="16" t="s">
        <v>8703</v>
      </c>
      <c r="AI9" s="15">
        <f>A1L202C11</f>
        <v>4302</v>
      </c>
      <c r="AJ9" s="16" t="s">
        <v>8704</v>
      </c>
      <c r="AK9" s="15">
        <f>A1L202C10</f>
        <v>4870</v>
      </c>
      <c r="AL9" s="16" t="s">
        <v>8705</v>
      </c>
      <c r="AM9" s="21">
        <f>IF(OR(B3L802C16=0,B3L802C17=0),0,1+(B3L802C16/B3L802C17))</f>
        <v>1.8833675564681724</v>
      </c>
      <c r="AN9" s="16" t="s">
        <v>8706</v>
      </c>
      <c r="AO9" s="15">
        <f>A1L202C23</f>
        <v>5076.25</v>
      </c>
      <c r="AP9" s="16" t="s">
        <v>8707</v>
      </c>
      <c r="AQ9" s="15">
        <f>A1L202C22</f>
        <v>5349</v>
      </c>
      <c r="AR9" s="16" t="s">
        <v>8708</v>
      </c>
      <c r="AS9" s="21">
        <f>IF(OR(B3L802C19=0,B3L802C20=0),0,1+(B3L802C19/B3L802C20))</f>
        <v>1.9490091605907647</v>
      </c>
      <c r="AT9" s="16" t="s">
        <v>8709</v>
      </c>
      <c r="AU9" s="15">
        <f>A1L202C14</f>
        <v>4143</v>
      </c>
      <c r="AV9" s="16" t="s">
        <v>8710</v>
      </c>
      <c r="AW9" s="15">
        <f>A1L202C13</f>
        <v>4710</v>
      </c>
      <c r="AX9" s="16" t="s">
        <v>8711</v>
      </c>
      <c r="AY9" s="21">
        <f>IF(OR(B3L802C22=0,B3L802C23=0),0,1+(B3L802C22/B3L802C23))</f>
        <v>1.8796178343949044</v>
      </c>
      <c r="AZ9" s="16" t="s">
        <v>8712</v>
      </c>
      <c r="BA9" s="15">
        <f>A1L202C26</f>
        <v>4889.6000000000004</v>
      </c>
      <c r="BB9" s="16" t="s">
        <v>8713</v>
      </c>
      <c r="BC9" s="15">
        <f>A1L202C25</f>
        <v>5221.2</v>
      </c>
      <c r="BD9" s="16" t="s">
        <v>8714</v>
      </c>
      <c r="BE9" s="21">
        <f>IF(OR(B3L802C25=0,B3L802C26=0),0,1+(B3L802C25/B3L802C26))</f>
        <v>1.936489695855359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27550</v>
      </c>
      <c r="F10" s="16" t="s">
        <v>8716</v>
      </c>
      <c r="G10" s="15">
        <f>A1L203C1</f>
        <v>28515</v>
      </c>
      <c r="H10" s="16" t="s">
        <v>8717</v>
      </c>
      <c r="I10" s="21">
        <f>IF(OR(B3L803C1=0,B3L803C2=0),0,1+(B3L803C1/B3L803C2))</f>
        <v>1.9661581623706821</v>
      </c>
      <c r="J10" s="16" t="s">
        <v>8718</v>
      </c>
      <c r="K10" s="15">
        <f>A1L203C5</f>
        <v>29132</v>
      </c>
      <c r="L10" s="16" t="s">
        <v>8719</v>
      </c>
      <c r="M10" s="15">
        <f>A1L203C4</f>
        <v>32751</v>
      </c>
      <c r="N10" s="16" t="s">
        <v>8720</v>
      </c>
      <c r="O10" s="21">
        <f>IF(OR(B3L803C4=0,B3L803C5=0),0,1+(B3L803C4/B3L803C5))</f>
        <v>1.889499557265427</v>
      </c>
      <c r="P10" s="16" t="s">
        <v>8721</v>
      </c>
      <c r="Q10" s="15">
        <f>A1L203C17</f>
        <v>28341</v>
      </c>
      <c r="R10" s="16" t="s">
        <v>8722</v>
      </c>
      <c r="S10" s="15">
        <f>A1L203C16</f>
        <v>30633</v>
      </c>
      <c r="T10" s="16" t="s">
        <v>8723</v>
      </c>
      <c r="U10" s="21">
        <f>IF(OR(B3L803C7=0,B3L803C8=0),0,1+(B3L803C7/B3L803C8))</f>
        <v>1.9251787288218587</v>
      </c>
      <c r="V10" s="16" t="s">
        <v>8724</v>
      </c>
      <c r="W10" s="15">
        <f>A1L203C8</f>
        <v>27353</v>
      </c>
      <c r="X10" s="16" t="s">
        <v>8725</v>
      </c>
      <c r="Y10" s="15">
        <f>A1L203C7</f>
        <v>32416</v>
      </c>
      <c r="Z10" s="16" t="s">
        <v>8726</v>
      </c>
      <c r="AA10" s="21">
        <f>IF(OR(B3L803C10=0,B3L803C11=0),0,1+(B3L803C10/B3L803C11))</f>
        <v>1.8438116979269497</v>
      </c>
      <c r="AB10" s="16" t="s">
        <v>8727</v>
      </c>
      <c r="AC10" s="15">
        <f>A1L203C20</f>
        <v>28011.666666666668</v>
      </c>
      <c r="AD10" s="16" t="s">
        <v>8728</v>
      </c>
      <c r="AE10" s="15">
        <f>A1L203C19</f>
        <v>31227.333333333332</v>
      </c>
      <c r="AF10" s="16" t="s">
        <v>8729</v>
      </c>
      <c r="AG10" s="21">
        <f>IF(OR(B3L803C13=0,B3L803C14=0),0,1+(B3L803C13/B3L803C14))</f>
        <v>1.8970239747229991</v>
      </c>
      <c r="AH10" s="16" t="s">
        <v>8730</v>
      </c>
      <c r="AI10" s="15">
        <f>A1L203C11</f>
        <v>29647</v>
      </c>
      <c r="AJ10" s="16" t="s">
        <v>8731</v>
      </c>
      <c r="AK10" s="15">
        <f>A1L203C10</f>
        <v>35196</v>
      </c>
      <c r="AL10" s="16" t="s">
        <v>8732</v>
      </c>
      <c r="AM10" s="21">
        <f>IF(OR(B3L803C16=0,B3L803C17=0),0,1+(B3L803C16/B3L803C17))</f>
        <v>1.8423400386407547</v>
      </c>
      <c r="AN10" s="16" t="s">
        <v>8733</v>
      </c>
      <c r="AO10" s="15">
        <f>A1L203C23</f>
        <v>28420.5</v>
      </c>
      <c r="AP10" s="16" t="s">
        <v>8734</v>
      </c>
      <c r="AQ10" s="15">
        <f>A1L203C22</f>
        <v>32219.5</v>
      </c>
      <c r="AR10" s="16" t="s">
        <v>8735</v>
      </c>
      <c r="AS10" s="21">
        <f>IF(OR(B3L803C19=0,B3L803C20=0),0,1+(B3L803C19/B3L803C20))</f>
        <v>1.8820900386411954</v>
      </c>
      <c r="AT10" s="16" t="s">
        <v>8736</v>
      </c>
      <c r="AU10" s="15">
        <f>A1L203C14</f>
        <v>32963</v>
      </c>
      <c r="AV10" s="16" t="s">
        <v>8737</v>
      </c>
      <c r="AW10" s="15">
        <f>A1L203C13</f>
        <v>36513</v>
      </c>
      <c r="AX10" s="16" t="s">
        <v>8738</v>
      </c>
      <c r="AY10" s="21">
        <f>IF(OR(B3L803C22=0,B3L803C23=0),0,1+(B3L803C22/B3L803C23))</f>
        <v>1.9027743543395503</v>
      </c>
      <c r="AZ10" s="16" t="s">
        <v>8739</v>
      </c>
      <c r="BA10" s="15">
        <f>A1L203C26</f>
        <v>29329</v>
      </c>
      <c r="BB10" s="16" t="s">
        <v>8740</v>
      </c>
      <c r="BC10" s="15">
        <f>A1L203C25</f>
        <v>33078.199999999997</v>
      </c>
      <c r="BD10" s="16" t="s">
        <v>8741</v>
      </c>
      <c r="BE10" s="21">
        <f>IF(OR(B3L803C25=0,B3L803C26=0),0,1+(B3L803C25/B3L803C26))</f>
        <v>1.8866564686107468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6112</v>
      </c>
      <c r="F11" s="16" t="s">
        <v>8743</v>
      </c>
      <c r="G11" s="15">
        <f>A1L204C1</f>
        <v>5664</v>
      </c>
      <c r="H11" s="16" t="s">
        <v>8744</v>
      </c>
      <c r="I11" s="21">
        <f>IF(OR(B3L804C1=0,B3L804C2=0),0,1+(B3L804C1/B3L804C2))</f>
        <v>2.0790960451977401</v>
      </c>
      <c r="J11" s="16" t="s">
        <v>8745</v>
      </c>
      <c r="K11" s="15">
        <f>A1L204C5</f>
        <v>5839</v>
      </c>
      <c r="L11" s="16" t="s">
        <v>8746</v>
      </c>
      <c r="M11" s="15">
        <f>A1L204C4</f>
        <v>5229</v>
      </c>
      <c r="N11" s="16" t="s">
        <v>8747</v>
      </c>
      <c r="O11" s="21">
        <f>IF(OR(B3L804C4=0,B3L804C5=0),0,1+(B3L804C4/B3L804C5))</f>
        <v>2.1166571046089118</v>
      </c>
      <c r="P11" s="16" t="s">
        <v>8748</v>
      </c>
      <c r="Q11" s="15">
        <f>A1L204C17</f>
        <v>5975.5</v>
      </c>
      <c r="R11" s="16" t="s">
        <v>8749</v>
      </c>
      <c r="S11" s="15">
        <f>A1L204C16</f>
        <v>5446.5</v>
      </c>
      <c r="T11" s="16" t="s">
        <v>8750</v>
      </c>
      <c r="U11" s="21">
        <f>IF(OR(B3L804C7=0,B3L804C8=0),0,1+(B3L804C7/B3L804C8))</f>
        <v>2.0971265950610487</v>
      </c>
      <c r="V11" s="16" t="s">
        <v>8751</v>
      </c>
      <c r="W11" s="15">
        <f>A1L204C8</f>
        <v>5561</v>
      </c>
      <c r="X11" s="16" t="s">
        <v>8752</v>
      </c>
      <c r="Y11" s="15">
        <f>A1L204C7</f>
        <v>5207</v>
      </c>
      <c r="Z11" s="16" t="s">
        <v>8753</v>
      </c>
      <c r="AA11" s="21">
        <f>IF(OR(B3L804C10=0,B3L804C11=0),0,1+(B3L804C10/B3L804C11))</f>
        <v>2.0679854042634913</v>
      </c>
      <c r="AB11" s="16" t="s">
        <v>8754</v>
      </c>
      <c r="AC11" s="15">
        <f>A1L204C20</f>
        <v>5837.333333333333</v>
      </c>
      <c r="AD11" s="16" t="s">
        <v>8755</v>
      </c>
      <c r="AE11" s="15">
        <f>A1L204C19</f>
        <v>5366.666666666667</v>
      </c>
      <c r="AF11" s="16" t="s">
        <v>8756</v>
      </c>
      <c r="AG11" s="21">
        <f>IF(OR(B3L804C13=0,B3L804C14=0),0,1+(B3L804C13/B3L804C14))</f>
        <v>2.0877018633540372</v>
      </c>
      <c r="AH11" s="16" t="s">
        <v>8757</v>
      </c>
      <c r="AI11" s="15">
        <f>A1L204C11</f>
        <v>5880</v>
      </c>
      <c r="AJ11" s="16" t="s">
        <v>8758</v>
      </c>
      <c r="AK11" s="15">
        <f>A1L204C10</f>
        <v>5848</v>
      </c>
      <c r="AL11" s="16" t="s">
        <v>8759</v>
      </c>
      <c r="AM11" s="21">
        <f>IF(OR(B3L804C16=0,B3L804C17=0),0,1+(B3L804C16/B3L804C17))</f>
        <v>2.0054719562243504</v>
      </c>
      <c r="AN11" s="16" t="s">
        <v>8760</v>
      </c>
      <c r="AO11" s="15">
        <f>A1L204C23</f>
        <v>5848</v>
      </c>
      <c r="AP11" s="16" t="s">
        <v>8761</v>
      </c>
      <c r="AQ11" s="15">
        <f>A1L204C22</f>
        <v>5487</v>
      </c>
      <c r="AR11" s="16" t="s">
        <v>8762</v>
      </c>
      <c r="AS11" s="21">
        <f>IF(OR(B3L804C19=0,B3L804C20=0),0,1+(B3L804C19/B3L804C20))</f>
        <v>2.0657918716967378</v>
      </c>
      <c r="AT11" s="16" t="s">
        <v>8763</v>
      </c>
      <c r="AU11" s="15">
        <f>A1L204C14</f>
        <v>5219</v>
      </c>
      <c r="AV11" s="16" t="s">
        <v>8764</v>
      </c>
      <c r="AW11" s="15">
        <f>A1L204C13</f>
        <v>5108</v>
      </c>
      <c r="AX11" s="16" t="s">
        <v>8765</v>
      </c>
      <c r="AY11" s="21">
        <f>IF(OR(B3L804C22=0,B3L804C23=0),0,1+(B3L804C22/B3L804C23))</f>
        <v>2.0217306186374318</v>
      </c>
      <c r="AZ11" s="16" t="s">
        <v>8766</v>
      </c>
      <c r="BA11" s="15">
        <f>A1L204C26</f>
        <v>5722.2</v>
      </c>
      <c r="BB11" s="16" t="s">
        <v>8767</v>
      </c>
      <c r="BC11" s="15">
        <f>A1L204C25</f>
        <v>5411.2</v>
      </c>
      <c r="BD11" s="16" t="s">
        <v>8768</v>
      </c>
      <c r="BE11" s="21">
        <f>IF(OR(B3L804C25=0,B3L804C26=0),0,1+(B3L804C25/B3L804C26))</f>
        <v>2.0574733885274985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13946</v>
      </c>
      <c r="F12" s="16" t="s">
        <v>8770</v>
      </c>
      <c r="G12" s="15">
        <f>A1L205C1</f>
        <v>12957</v>
      </c>
      <c r="H12" s="16" t="s">
        <v>8771</v>
      </c>
      <c r="I12" s="21">
        <f>IF(OR(B3L805C1=0,B3L805C2=0),0,1+(B3L805C1/B3L805C2))</f>
        <v>2.0763293972370147</v>
      </c>
      <c r="J12" s="16" t="s">
        <v>8772</v>
      </c>
      <c r="K12" s="15">
        <f>A1L205C5</f>
        <v>15153</v>
      </c>
      <c r="L12" s="16" t="s">
        <v>8773</v>
      </c>
      <c r="M12" s="15">
        <f>A1L205C4</f>
        <v>15044</v>
      </c>
      <c r="N12" s="16" t="s">
        <v>8774</v>
      </c>
      <c r="O12" s="21">
        <f>IF(OR(B3L805C4=0,B3L805C5=0),0,1+(B3L805C4/B3L805C5))</f>
        <v>2.0072454134538686</v>
      </c>
      <c r="P12" s="16" t="s">
        <v>8775</v>
      </c>
      <c r="Q12" s="15">
        <f>A1L205C17</f>
        <v>14549.5</v>
      </c>
      <c r="R12" s="16" t="s">
        <v>8776</v>
      </c>
      <c r="S12" s="15">
        <f>A1L205C16</f>
        <v>14000.5</v>
      </c>
      <c r="T12" s="16" t="s">
        <v>8777</v>
      </c>
      <c r="U12" s="21">
        <f>IF(OR(B3L805C7=0,B3L805C8=0),0,1+(B3L805C7/B3L805C8))</f>
        <v>2.0392128852540981</v>
      </c>
      <c r="V12" s="16" t="s">
        <v>8778</v>
      </c>
      <c r="W12" s="15">
        <f>A1L205C8</f>
        <v>15217</v>
      </c>
      <c r="X12" s="16" t="s">
        <v>8779</v>
      </c>
      <c r="Y12" s="15">
        <f>A1L205C7</f>
        <v>15378</v>
      </c>
      <c r="Z12" s="16" t="s">
        <v>8780</v>
      </c>
      <c r="AA12" s="21">
        <f>IF(OR(B3L805C10=0,B3L805C11=0),0,1+(B3L805C10/B3L805C11))</f>
        <v>1.9895304981141892</v>
      </c>
      <c r="AB12" s="16" t="s">
        <v>8781</v>
      </c>
      <c r="AC12" s="15">
        <f>A1L205C20</f>
        <v>14772</v>
      </c>
      <c r="AD12" s="16" t="s">
        <v>8782</v>
      </c>
      <c r="AE12" s="15">
        <f>A1L205C19</f>
        <v>14459.666666666666</v>
      </c>
      <c r="AF12" s="16" t="s">
        <v>8783</v>
      </c>
      <c r="AG12" s="21">
        <f>IF(OR(B3L805C13=0,B3L805C14=0),0,1+(B3L805C13/B3L805C14))</f>
        <v>2.0216003135157568</v>
      </c>
      <c r="AH12" s="16" t="s">
        <v>8784</v>
      </c>
      <c r="AI12" s="15">
        <f>A1L205C11</f>
        <v>13688</v>
      </c>
      <c r="AJ12" s="16" t="s">
        <v>8785</v>
      </c>
      <c r="AK12" s="15">
        <f>A1L205C10</f>
        <v>12673</v>
      </c>
      <c r="AL12" s="16" t="s">
        <v>8786</v>
      </c>
      <c r="AM12" s="21">
        <f>IF(OR(B3L805C16=0,B3L805C17=0),0,1+(B3L805C16/B3L805C17))</f>
        <v>2.0800915331807781</v>
      </c>
      <c r="AN12" s="16" t="s">
        <v>8787</v>
      </c>
      <c r="AO12" s="15">
        <f>A1L205C23</f>
        <v>14501</v>
      </c>
      <c r="AP12" s="16" t="s">
        <v>8788</v>
      </c>
      <c r="AQ12" s="15">
        <f>A1L205C22</f>
        <v>14013</v>
      </c>
      <c r="AR12" s="16" t="s">
        <v>8789</v>
      </c>
      <c r="AS12" s="21">
        <f>IF(OR(B3L805C19=0,B3L805C20=0),0,1+(B3L805C19/B3L805C20))</f>
        <v>2.0348248055377152</v>
      </c>
      <c r="AT12" s="16" t="s">
        <v>8790</v>
      </c>
      <c r="AU12" s="15">
        <f>A1L205C14</f>
        <v>10789</v>
      </c>
      <c r="AV12" s="16" t="s">
        <v>8791</v>
      </c>
      <c r="AW12" s="15">
        <f>A1L205C13</f>
        <v>9869</v>
      </c>
      <c r="AX12" s="16" t="s">
        <v>8792</v>
      </c>
      <c r="AY12" s="21">
        <f>IF(OR(B3L805C22=0,B3L805C23=0),0,1+(B3L805C22/B3L805C23))</f>
        <v>2.0932211976897355</v>
      </c>
      <c r="AZ12" s="16" t="s">
        <v>8793</v>
      </c>
      <c r="BA12" s="15">
        <f>A1L205C26</f>
        <v>13758.6</v>
      </c>
      <c r="BB12" s="16" t="s">
        <v>8794</v>
      </c>
      <c r="BC12" s="15">
        <f>A1L205C25</f>
        <v>13184.2</v>
      </c>
      <c r="BD12" s="16" t="s">
        <v>8795</v>
      </c>
      <c r="BE12" s="21">
        <f>IF(OR(B3L805C25=0,B3L805C26=0),0,1+(B3L805C25/B3L805C26))</f>
        <v>2.0435673002533337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23902</v>
      </c>
      <c r="F13" s="16" t="s">
        <v>8797</v>
      </c>
      <c r="G13" s="15">
        <f>A1L206C1</f>
        <v>17303</v>
      </c>
      <c r="H13" s="16" t="s">
        <v>8798</v>
      </c>
      <c r="I13" s="21">
        <f>IF(OR(B3L806C1=0,B3L806C2=0),0,1+(B3L806C1/B3L806C2))</f>
        <v>2.3813789516268855</v>
      </c>
      <c r="J13" s="16" t="s">
        <v>8799</v>
      </c>
      <c r="K13" s="15">
        <f>A1L206C5</f>
        <v>29211</v>
      </c>
      <c r="L13" s="16" t="s">
        <v>8800</v>
      </c>
      <c r="M13" s="15">
        <f>A1L206C4</f>
        <v>22096</v>
      </c>
      <c r="N13" s="16" t="s">
        <v>8801</v>
      </c>
      <c r="O13" s="21">
        <f>IF(OR(B3L806C4=0,B3L806C5=0),0,1+(B3L806C4/B3L806C5))</f>
        <v>2.3220039826212888</v>
      </c>
      <c r="P13" s="16" t="s">
        <v>8802</v>
      </c>
      <c r="Q13" s="15">
        <f>A1L206C17</f>
        <v>26556.5</v>
      </c>
      <c r="R13" s="16" t="s">
        <v>8803</v>
      </c>
      <c r="S13" s="15">
        <f>A1L206C16</f>
        <v>19699.5</v>
      </c>
      <c r="T13" s="16" t="s">
        <v>8804</v>
      </c>
      <c r="U13" s="21">
        <f>IF(OR(B3L806C7=0,B3L806C8=0),0,1+(B3L806C7/B3L806C8))</f>
        <v>2.348079900505089</v>
      </c>
      <c r="V13" s="16" t="s">
        <v>8805</v>
      </c>
      <c r="W13" s="15">
        <f>A1L206C8</f>
        <v>34591</v>
      </c>
      <c r="X13" s="16" t="s">
        <v>8806</v>
      </c>
      <c r="Y13" s="15">
        <f>A1L206C7</f>
        <v>29107</v>
      </c>
      <c r="Z13" s="16" t="s">
        <v>8807</v>
      </c>
      <c r="AA13" s="21">
        <f>IF(OR(B3L806C10=0,B3L806C11=0),0,1+(B3L806C10/B3L806C11))</f>
        <v>2.1884082866664376</v>
      </c>
      <c r="AB13" s="16" t="s">
        <v>8808</v>
      </c>
      <c r="AC13" s="15">
        <f>A1L206C20</f>
        <v>29234.666666666668</v>
      </c>
      <c r="AD13" s="16" t="s">
        <v>8809</v>
      </c>
      <c r="AE13" s="15">
        <f>A1L206C19</f>
        <v>22835.333333333332</v>
      </c>
      <c r="AF13" s="16" t="s">
        <v>8810</v>
      </c>
      <c r="AG13" s="21">
        <f>IF(OR(B3L806C13=0,B3L806C14=0),0,1+(B3L806C13/B3L806C14))</f>
        <v>2.2802382273085571</v>
      </c>
      <c r="AH13" s="16" t="s">
        <v>8811</v>
      </c>
      <c r="AI13" s="15">
        <f>A1L206C11</f>
        <v>26177</v>
      </c>
      <c r="AJ13" s="16" t="s">
        <v>8812</v>
      </c>
      <c r="AK13" s="15">
        <f>A1L206C10</f>
        <v>22299</v>
      </c>
      <c r="AL13" s="16" t="s">
        <v>8813</v>
      </c>
      <c r="AM13" s="21">
        <f>IF(OR(B3L806C16=0,B3L806C17=0),0,1+(B3L806C16/B3L806C17))</f>
        <v>2.1739091439077987</v>
      </c>
      <c r="AN13" s="16" t="s">
        <v>8814</v>
      </c>
      <c r="AO13" s="15">
        <f>A1L206C23</f>
        <v>28470.25</v>
      </c>
      <c r="AP13" s="16" t="s">
        <v>8815</v>
      </c>
      <c r="AQ13" s="15">
        <f>A1L206C22</f>
        <v>22701.25</v>
      </c>
      <c r="AR13" s="16" t="s">
        <v>8816</v>
      </c>
      <c r="AS13" s="21">
        <f>IF(OR(B3L806C19=0,B3L806C20=0),0,1+(B3L806C19/B3L806C20))</f>
        <v>2.2541269753868178</v>
      </c>
      <c r="AT13" s="16" t="s">
        <v>8817</v>
      </c>
      <c r="AU13" s="15">
        <f>A1L206C14</f>
        <v>24037</v>
      </c>
      <c r="AV13" s="16" t="s">
        <v>8818</v>
      </c>
      <c r="AW13" s="15">
        <f>A1L206C13</f>
        <v>22580</v>
      </c>
      <c r="AX13" s="16" t="s">
        <v>8819</v>
      </c>
      <c r="AY13" s="21">
        <f>IF(OR(B3L806C22=0,B3L806C23=0),0,1+(B3L806C22/B3L806C23))</f>
        <v>2.0645261293179802</v>
      </c>
      <c r="AZ13" s="16" t="s">
        <v>8820</v>
      </c>
      <c r="BA13" s="15">
        <f>A1L206C26</f>
        <v>27583.599999999999</v>
      </c>
      <c r="BB13" s="16" t="s">
        <v>8821</v>
      </c>
      <c r="BC13" s="15">
        <f>A1L206C25</f>
        <v>22677</v>
      </c>
      <c r="BD13" s="16" t="s">
        <v>8822</v>
      </c>
      <c r="BE13" s="21">
        <f>IF(OR(B3L806C25=0,B3L806C26=0),0,1+(B3L806C25/B3L806C26))</f>
        <v>2.2163690082462404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15600</v>
      </c>
      <c r="F14" s="16" t="s">
        <v>8824</v>
      </c>
      <c r="G14" s="15">
        <f>A1L207C1</f>
        <v>15316</v>
      </c>
      <c r="H14" s="16" t="s">
        <v>8825</v>
      </c>
      <c r="I14" s="21">
        <f>IF(OR(B3L807C1=0,B3L807C2=0),0,1+(B3L807C1/B3L807C2))</f>
        <v>2.0185427004439802</v>
      </c>
      <c r="J14" s="16" t="s">
        <v>8826</v>
      </c>
      <c r="K14" s="15">
        <f>A1L207C5</f>
        <v>5825</v>
      </c>
      <c r="L14" s="16" t="s">
        <v>8827</v>
      </c>
      <c r="M14" s="15">
        <f>A1L207C4</f>
        <v>6295</v>
      </c>
      <c r="N14" s="16" t="s">
        <v>8828</v>
      </c>
      <c r="O14" s="21">
        <f>IF(OR(B3L807C4=0,B3L807C5=0),0,1+(B3L807C4/B3L807C5))</f>
        <v>1.9253375694996029</v>
      </c>
      <c r="P14" s="16" t="s">
        <v>8829</v>
      </c>
      <c r="Q14" s="15">
        <f>A1L207C17</f>
        <v>10712.5</v>
      </c>
      <c r="R14" s="16" t="s">
        <v>8830</v>
      </c>
      <c r="S14" s="15">
        <f>A1L207C16</f>
        <v>10805.5</v>
      </c>
      <c r="T14" s="16" t="s">
        <v>8831</v>
      </c>
      <c r="U14" s="21">
        <f>IF(OR(B3L807C7=0,B3L807C8=0),0,1+(B3L807C7/B3L807C8))</f>
        <v>1.9913932719448431</v>
      </c>
      <c r="V14" s="16" t="s">
        <v>8832</v>
      </c>
      <c r="W14" s="15">
        <f>A1L207C8</f>
        <v>9038</v>
      </c>
      <c r="X14" s="16" t="s">
        <v>8833</v>
      </c>
      <c r="Y14" s="15">
        <f>A1L207C7</f>
        <v>9702</v>
      </c>
      <c r="Z14" s="16" t="s">
        <v>8834</v>
      </c>
      <c r="AA14" s="21">
        <f>IF(OR(B3L807C10=0,B3L807C11=0),0,1+(B3L807C10/B3L807C11))</f>
        <v>1.9315605029890746</v>
      </c>
      <c r="AB14" s="16" t="s">
        <v>8835</v>
      </c>
      <c r="AC14" s="15">
        <f>A1L207C20</f>
        <v>10154.333333333334</v>
      </c>
      <c r="AD14" s="16" t="s">
        <v>8836</v>
      </c>
      <c r="AE14" s="15">
        <f>A1L207C19</f>
        <v>10437.666666666666</v>
      </c>
      <c r="AF14" s="16" t="s">
        <v>8837</v>
      </c>
      <c r="AG14" s="21">
        <f>IF(OR(B3L807C13=0,B3L807C14=0),0,1+(B3L807C13/B3L807C14))</f>
        <v>1.9728547248746529</v>
      </c>
      <c r="AH14" s="16" t="s">
        <v>8838</v>
      </c>
      <c r="AI14" s="15">
        <f>A1L207C11</f>
        <v>9869</v>
      </c>
      <c r="AJ14" s="16" t="s">
        <v>8839</v>
      </c>
      <c r="AK14" s="15">
        <f>A1L207C10</f>
        <v>9955</v>
      </c>
      <c r="AL14" s="16" t="s">
        <v>8840</v>
      </c>
      <c r="AM14" s="21">
        <f>IF(OR(B3L807C16=0,B3L807C17=0),0,1+(B3L807C16/B3L807C17))</f>
        <v>1.9913611250627825</v>
      </c>
      <c r="AN14" s="16" t="s">
        <v>8841</v>
      </c>
      <c r="AO14" s="15">
        <f>A1L207C23</f>
        <v>10083</v>
      </c>
      <c r="AP14" s="16" t="s">
        <v>8842</v>
      </c>
      <c r="AQ14" s="15">
        <f>A1L207C22</f>
        <v>10317</v>
      </c>
      <c r="AR14" s="16" t="s">
        <v>8843</v>
      </c>
      <c r="AS14" s="21">
        <f>IF(OR(B3L807C19=0,B3L807C20=0),0,1+(B3L807C19/B3L807C20))</f>
        <v>1.9773189880779296</v>
      </c>
      <c r="AT14" s="16" t="s">
        <v>8844</v>
      </c>
      <c r="AU14" s="15">
        <f>A1L207C14</f>
        <v>4767</v>
      </c>
      <c r="AV14" s="16" t="s">
        <v>8845</v>
      </c>
      <c r="AW14" s="15">
        <f>A1L207C13</f>
        <v>5053</v>
      </c>
      <c r="AX14" s="16" t="s">
        <v>8846</v>
      </c>
      <c r="AY14" s="21">
        <f>IF(OR(B3L807C22=0,B3L807C23=0),0,1+(B3L807C22/B3L807C23))</f>
        <v>1.9433999604195527</v>
      </c>
      <c r="AZ14" s="16" t="s">
        <v>8847</v>
      </c>
      <c r="BA14" s="15">
        <f>A1L207C26</f>
        <v>9019.7999999999993</v>
      </c>
      <c r="BB14" s="16" t="s">
        <v>8848</v>
      </c>
      <c r="BC14" s="15">
        <f>A1L207C25</f>
        <v>9264.2000000000007</v>
      </c>
      <c r="BD14" s="16" t="s">
        <v>8849</v>
      </c>
      <c r="BE14" s="21">
        <f>IF(OR(B3L807C25=0,B3L807C26=0),0,1+(B3L807C25/B3L807C26))</f>
        <v>1.97361887696725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21089</v>
      </c>
      <c r="F15" s="16" t="s">
        <v>8851</v>
      </c>
      <c r="G15" s="15">
        <f>A1L208C1</f>
        <v>21160</v>
      </c>
      <c r="H15" s="16" t="s">
        <v>8852</v>
      </c>
      <c r="I15" s="21">
        <f>IF(OR(B3L808C1=0,B3L808C2=0),0,1+(B3L808C1/B3L808C2))</f>
        <v>1.9966446124763704</v>
      </c>
      <c r="J15" s="16" t="s">
        <v>8853</v>
      </c>
      <c r="K15" s="15">
        <f>A1L208C5</f>
        <v>31727</v>
      </c>
      <c r="L15" s="16" t="s">
        <v>8854</v>
      </c>
      <c r="M15" s="15">
        <f>A1L208C4</f>
        <v>31318</v>
      </c>
      <c r="N15" s="16" t="s">
        <v>8855</v>
      </c>
      <c r="O15" s="21">
        <f>IF(OR(B3L808C4=0,B3L808C5=0),0,1+(B3L808C4/B3L808C5))</f>
        <v>2.0130595823488089</v>
      </c>
      <c r="P15" s="16" t="s">
        <v>8856</v>
      </c>
      <c r="Q15" s="15">
        <f>A1L208C17</f>
        <v>26408</v>
      </c>
      <c r="R15" s="16" t="s">
        <v>8857</v>
      </c>
      <c r="S15" s="15">
        <f>A1L208C16</f>
        <v>26239</v>
      </c>
      <c r="T15" s="16" t="s">
        <v>8858</v>
      </c>
      <c r="U15" s="21">
        <f>IF(OR(B3L808C7=0,B3L808C8=0),0,1+(B3L808C7/B3L808C8))</f>
        <v>2.0064407942375855</v>
      </c>
      <c r="V15" s="16" t="s">
        <v>8859</v>
      </c>
      <c r="W15" s="15">
        <f>A1L208C8</f>
        <v>31084</v>
      </c>
      <c r="X15" s="16" t="s">
        <v>8860</v>
      </c>
      <c r="Y15" s="15">
        <f>A1L208C7</f>
        <v>30752</v>
      </c>
      <c r="Z15" s="16" t="s">
        <v>8861</v>
      </c>
      <c r="AA15" s="21">
        <f>IF(OR(B3L808C10=0,B3L808C11=0),0,1+(B3L808C10/B3L808C11))</f>
        <v>2.0107960457856402</v>
      </c>
      <c r="AB15" s="16" t="s">
        <v>8862</v>
      </c>
      <c r="AC15" s="15">
        <f>A1L208C20</f>
        <v>27966.666666666668</v>
      </c>
      <c r="AD15" s="16" t="s">
        <v>8863</v>
      </c>
      <c r="AE15" s="15">
        <f>A1L208C19</f>
        <v>27743.333333333332</v>
      </c>
      <c r="AF15" s="16" t="s">
        <v>8864</v>
      </c>
      <c r="AG15" s="21">
        <f>IF(OR(B3L808C13=0,B3L808C14=0),0,1+(B3L808C13/B3L808C14))</f>
        <v>2.0080499819776523</v>
      </c>
      <c r="AH15" s="16" t="s">
        <v>8865</v>
      </c>
      <c r="AI15" s="15">
        <f>A1L208C11</f>
        <v>31892</v>
      </c>
      <c r="AJ15" s="16" t="s">
        <v>8866</v>
      </c>
      <c r="AK15" s="15">
        <f>A1L208C10</f>
        <v>31942</v>
      </c>
      <c r="AL15" s="16" t="s">
        <v>8867</v>
      </c>
      <c r="AM15" s="21">
        <f>IF(OR(B3L808C16=0,B3L808C17=0),0,1+(B3L808C16/B3L808C17))</f>
        <v>1.9984346628263729</v>
      </c>
      <c r="AN15" s="16" t="s">
        <v>8868</v>
      </c>
      <c r="AO15" s="15">
        <f>A1L208C23</f>
        <v>28948</v>
      </c>
      <c r="AP15" s="16" t="s">
        <v>8869</v>
      </c>
      <c r="AQ15" s="15">
        <f>A1L208C22</f>
        <v>28793</v>
      </c>
      <c r="AR15" s="16" t="s">
        <v>8870</v>
      </c>
      <c r="AS15" s="21">
        <f>IF(OR(B3L808C19=0,B3L808C20=0),0,1+(B3L808C19/B3L808C20))</f>
        <v>2.0053832528739624</v>
      </c>
      <c r="AT15" s="16" t="s">
        <v>8871</v>
      </c>
      <c r="AU15" s="15">
        <f>A1L208C14</f>
        <v>25168</v>
      </c>
      <c r="AV15" s="16" t="s">
        <v>8872</v>
      </c>
      <c r="AW15" s="15">
        <f>A1L208C13</f>
        <v>24723</v>
      </c>
      <c r="AX15" s="16" t="s">
        <v>8873</v>
      </c>
      <c r="AY15" s="21">
        <f>IF(OR(B3L808C22=0,B3L808C23=0),0,1+(B3L808C22/B3L808C23))</f>
        <v>2.0179994337256808</v>
      </c>
      <c r="AZ15" s="16" t="s">
        <v>8874</v>
      </c>
      <c r="BA15" s="15">
        <f>A1L208C26</f>
        <v>28192</v>
      </c>
      <c r="BB15" s="16" t="s">
        <v>8875</v>
      </c>
      <c r="BC15" s="15">
        <f>A1L208C25</f>
        <v>27979</v>
      </c>
      <c r="BD15" s="16" t="s">
        <v>8876</v>
      </c>
      <c r="BE15" s="21">
        <f>IF(OR(B3L808C25=0,B3L808C26=0),0,1+(B3L808C25/B3L808C26))</f>
        <v>2.0076128524965151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39</v>
      </c>
      <c r="F16" s="16" t="s">
        <v>8878</v>
      </c>
      <c r="G16" s="15">
        <f>A1L209C1</f>
        <v>43</v>
      </c>
      <c r="H16" s="16" t="s">
        <v>8879</v>
      </c>
      <c r="I16" s="21">
        <f>IF(OR(B3L809C1=0,B3L809C2=0),0,1+(B3L809C1/B3L809C2))</f>
        <v>1.9069767441860463</v>
      </c>
      <c r="J16" s="16" t="s">
        <v>8880</v>
      </c>
      <c r="K16" s="15">
        <f>A1L209C5</f>
        <v>42</v>
      </c>
      <c r="L16" s="16" t="s">
        <v>8881</v>
      </c>
      <c r="M16" s="15">
        <f>A1L209C4</f>
        <v>51</v>
      </c>
      <c r="N16" s="16" t="s">
        <v>8882</v>
      </c>
      <c r="O16" s="21">
        <f>IF(OR(B3L809C4=0,B3L809C5=0),0,1+(B3L809C4/B3L809C5))</f>
        <v>1.8235294117647058</v>
      </c>
      <c r="P16" s="16" t="s">
        <v>8883</v>
      </c>
      <c r="Q16" s="21">
        <f>A1L209C17</f>
        <v>40.5</v>
      </c>
      <c r="R16" s="16" t="s">
        <v>8884</v>
      </c>
      <c r="S16" s="15">
        <f>A1L209C16</f>
        <v>47</v>
      </c>
      <c r="T16" s="16" t="s">
        <v>8885</v>
      </c>
      <c r="U16" s="21">
        <f>IF(OR(B3L809C7=0,B3L809C8=0),0,1+(B3L809C7/B3L809C8))</f>
        <v>1.8617021276595744</v>
      </c>
      <c r="V16" s="16" t="s">
        <v>8886</v>
      </c>
      <c r="W16" s="15">
        <f>A1L209C8</f>
        <v>43</v>
      </c>
      <c r="X16" s="16" t="s">
        <v>8887</v>
      </c>
      <c r="Y16" s="15">
        <f>A1L209C7</f>
        <v>58</v>
      </c>
      <c r="Z16" s="16" t="s">
        <v>8888</v>
      </c>
      <c r="AA16" s="21">
        <f>IF(OR(B3L809C10=0,B3L809C11=0),0,1+(B3L809C10/B3L809C11))</f>
        <v>1.7413793103448276</v>
      </c>
      <c r="AB16" s="16" t="s">
        <v>8889</v>
      </c>
      <c r="AC16" s="21">
        <f>A1L209C20</f>
        <v>41.333333333333336</v>
      </c>
      <c r="AD16" s="16" t="s">
        <v>8890</v>
      </c>
      <c r="AE16" s="21">
        <f>A1L209C19</f>
        <v>50.666666666666664</v>
      </c>
      <c r="AF16" s="16" t="s">
        <v>8891</v>
      </c>
      <c r="AG16" s="21">
        <f>IF(OR(B3L809C13=0,B3L809C14=0),0,1+(B3L809C13/B3L809C14))</f>
        <v>1.8157894736842106</v>
      </c>
      <c r="AH16" s="16" t="s">
        <v>8892</v>
      </c>
      <c r="AI16" s="15">
        <f>A1L209C11</f>
        <v>45</v>
      </c>
      <c r="AJ16" s="16" t="s">
        <v>8893</v>
      </c>
      <c r="AK16" s="15">
        <f>A1L209C10</f>
        <v>71</v>
      </c>
      <c r="AL16" s="16" t="s">
        <v>8894</v>
      </c>
      <c r="AM16" s="21">
        <f>IF(OR(B3L809C16=0,B3L809C17=0),0,1+(B3L809C16/B3L809C17))</f>
        <v>1.6338028169014085</v>
      </c>
      <c r="AN16" s="16" t="s">
        <v>8895</v>
      </c>
      <c r="AO16" s="21">
        <f>A1L209C23</f>
        <v>42.25</v>
      </c>
      <c r="AP16" s="16" t="s">
        <v>8896</v>
      </c>
      <c r="AQ16" s="21">
        <f>A1L209C22</f>
        <v>55.75</v>
      </c>
      <c r="AR16" s="16" t="s">
        <v>8897</v>
      </c>
      <c r="AS16" s="21">
        <f>IF(OR(B3L809C19=0,B3L809C20=0),0,1+(B3L809C19/B3L809C20))</f>
        <v>1.757847533632287</v>
      </c>
      <c r="AT16" s="16" t="s">
        <v>8898</v>
      </c>
      <c r="AU16" s="15">
        <f>A1L209C14</f>
        <v>38</v>
      </c>
      <c r="AV16" s="16" t="s">
        <v>8899</v>
      </c>
      <c r="AW16" s="15">
        <f>A1L209C13</f>
        <v>43</v>
      </c>
      <c r="AX16" s="16" t="s">
        <v>8900</v>
      </c>
      <c r="AY16" s="21">
        <f>IF(OR(B3L809C22=0,B3L809C23=0),0,1+(B3L809C22/B3L809C23))</f>
        <v>1.8837209302325582</v>
      </c>
      <c r="AZ16" s="16" t="s">
        <v>8901</v>
      </c>
      <c r="BA16" s="21">
        <f>A1L209C26</f>
        <v>41.4</v>
      </c>
      <c r="BB16" s="16" t="s">
        <v>8902</v>
      </c>
      <c r="BC16" s="21">
        <f>A1L209C25</f>
        <v>53.2</v>
      </c>
      <c r="BD16" s="16" t="s">
        <v>8903</v>
      </c>
      <c r="BE16" s="21">
        <f>IF(OR(B3L809C25=0,B3L809C26=0),0,1+(B3L809C25/B3L809C26))</f>
        <v>1.7781954887218046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10</v>
      </c>
      <c r="F17" s="16" t="s">
        <v>8905</v>
      </c>
      <c r="G17" s="15">
        <f>A1L210C1</f>
        <v>9</v>
      </c>
      <c r="H17" s="16" t="s">
        <v>8906</v>
      </c>
      <c r="I17" s="21">
        <f>IF(OR(B3L810C1=0,B3L810C2=0),0,1+(B3L810C1/B3L810C2))</f>
        <v>2.1111111111111112</v>
      </c>
      <c r="J17" s="16" t="s">
        <v>8907</v>
      </c>
      <c r="K17" s="15">
        <f>A1L210C5</f>
        <v>14</v>
      </c>
      <c r="L17" s="16" t="s">
        <v>8908</v>
      </c>
      <c r="M17" s="15">
        <f>A1L210C4</f>
        <v>12</v>
      </c>
      <c r="N17" s="16" t="s">
        <v>8909</v>
      </c>
      <c r="O17" s="21">
        <f>IF(OR(B3L810C4=0,B3L810C5=0),0,1+(B3L810C4/B3L810C5))</f>
        <v>2.166666666666667</v>
      </c>
      <c r="P17" s="16" t="s">
        <v>8910</v>
      </c>
      <c r="Q17" s="15">
        <f>A1L210C17</f>
        <v>12</v>
      </c>
      <c r="R17" s="16" t="s">
        <v>8911</v>
      </c>
      <c r="S17" s="21">
        <f>A1L210C16</f>
        <v>10.5</v>
      </c>
      <c r="T17" s="16" t="s">
        <v>8912</v>
      </c>
      <c r="U17" s="21">
        <f>IF(OR(B3L810C7=0,B3L810C8=0),0,1+(B3L810C7/B3L810C8))</f>
        <v>2.1428571428571428</v>
      </c>
      <c r="V17" s="16" t="s">
        <v>8913</v>
      </c>
      <c r="W17" s="15">
        <f>A1L210C8</f>
        <v>28</v>
      </c>
      <c r="X17" s="16" t="s">
        <v>8914</v>
      </c>
      <c r="Y17" s="15">
        <f>A1L210C7</f>
        <v>26</v>
      </c>
      <c r="Z17" s="16" t="s">
        <v>8915</v>
      </c>
      <c r="AA17" s="21">
        <f>IF(OR(B3L810C10=0,B3L810C11=0),0,1+(B3L810C10/B3L810C11))</f>
        <v>2.0769230769230766</v>
      </c>
      <c r="AB17" s="16" t="s">
        <v>8916</v>
      </c>
      <c r="AC17" s="21">
        <f>A1L210C20</f>
        <v>17.333333333333332</v>
      </c>
      <c r="AD17" s="16" t="s">
        <v>8917</v>
      </c>
      <c r="AE17" s="21">
        <f>A1L210C19</f>
        <v>15.666666666666666</v>
      </c>
      <c r="AF17" s="16" t="s">
        <v>8918</v>
      </c>
      <c r="AG17" s="21">
        <f>IF(OR(B3L810C13=0,B3L810C14=0),0,1+(B3L810C13/B3L810C14))</f>
        <v>2.1063829787234045</v>
      </c>
      <c r="AH17" s="16" t="s">
        <v>8919</v>
      </c>
      <c r="AI17" s="15">
        <f>A1L210C11</f>
        <v>37</v>
      </c>
      <c r="AJ17" s="16" t="s">
        <v>8920</v>
      </c>
      <c r="AK17" s="15">
        <f>A1L210C10</f>
        <v>35</v>
      </c>
      <c r="AL17" s="16" t="s">
        <v>8921</v>
      </c>
      <c r="AM17" s="21">
        <f>IF(OR(B3L810C16=0,B3L810C17=0),0,1+(B3L810C16/B3L810C17))</f>
        <v>2.0571428571428569</v>
      </c>
      <c r="AN17" s="16" t="s">
        <v>8922</v>
      </c>
      <c r="AO17" s="21">
        <f>A1L210C23</f>
        <v>22.25</v>
      </c>
      <c r="AP17" s="16" t="s">
        <v>8923</v>
      </c>
      <c r="AQ17" s="21">
        <f>A1L210C22</f>
        <v>20.5</v>
      </c>
      <c r="AR17" s="16" t="s">
        <v>8924</v>
      </c>
      <c r="AS17" s="21">
        <f>IF(OR(B3L810C19=0,B3L810C20=0),0,1+(B3L810C19/B3L810C20))</f>
        <v>2.0853658536585367</v>
      </c>
      <c r="AT17" s="16" t="s">
        <v>8925</v>
      </c>
      <c r="AU17" s="15">
        <f>A1L210C14</f>
        <v>18</v>
      </c>
      <c r="AV17" s="16" t="s">
        <v>8926</v>
      </c>
      <c r="AW17" s="15">
        <f>A1L210C13</f>
        <v>19</v>
      </c>
      <c r="AX17" s="16" t="s">
        <v>8927</v>
      </c>
      <c r="AY17" s="21">
        <f>IF(OR(B3L810C22=0,B3L810C23=0),0,1+(B3L810C22/B3L810C23))</f>
        <v>1.9473684210526314</v>
      </c>
      <c r="AZ17" s="16" t="s">
        <v>8928</v>
      </c>
      <c r="BA17" s="21">
        <f>A1L210C26</f>
        <v>21.4</v>
      </c>
      <c r="BB17" s="16" t="s">
        <v>8929</v>
      </c>
      <c r="BC17" s="21">
        <f>A1L210C25</f>
        <v>20.2</v>
      </c>
      <c r="BD17" s="16" t="s">
        <v>8930</v>
      </c>
      <c r="BE17" s="21">
        <f>IF(OR(B3L810C25=0,B3L810C26=0),0,1+(B3L810C25/B3L810C26))</f>
        <v>2.0594059405940595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997</v>
      </c>
      <c r="F18" s="16" t="s">
        <v>8932</v>
      </c>
      <c r="G18" s="15">
        <f>A1L211C1</f>
        <v>9640</v>
      </c>
      <c r="H18" s="16" t="s">
        <v>8933</v>
      </c>
      <c r="I18" s="21">
        <f>IF(OR(B3L811C1=0,B3L811C2=0),0,1+(B3L811C1/B3L811C2))</f>
        <v>1.1034232365145229</v>
      </c>
      <c r="J18" s="16" t="s">
        <v>8934</v>
      </c>
      <c r="K18" s="15">
        <f>A1L211C5</f>
        <v>772</v>
      </c>
      <c r="L18" s="16" t="s">
        <v>8935</v>
      </c>
      <c r="M18" s="15">
        <f>A1L211C4</f>
        <v>10454</v>
      </c>
      <c r="N18" s="16" t="s">
        <v>8936</v>
      </c>
      <c r="O18" s="21">
        <f>IF(OR(B3L811C4=0,B3L811C5=0),0,1+(B3L811C4/B3L811C5))</f>
        <v>1.0738473311651042</v>
      </c>
      <c r="P18" s="16" t="s">
        <v>8937</v>
      </c>
      <c r="Q18" s="21">
        <f>A1L211C17</f>
        <v>884.5</v>
      </c>
      <c r="R18" s="16" t="s">
        <v>8938</v>
      </c>
      <c r="S18" s="15">
        <f>A1L211C16</f>
        <v>10047</v>
      </c>
      <c r="T18" s="16" t="s">
        <v>8939</v>
      </c>
      <c r="U18" s="21">
        <f>IF(OR(B3L811C7=0,B3L811C8=0),0,1+(B3L811C7/B3L811C8))</f>
        <v>1.0880362297203146</v>
      </c>
      <c r="V18" s="16" t="s">
        <v>8940</v>
      </c>
      <c r="W18" s="15">
        <f>A1L211C8</f>
        <v>724</v>
      </c>
      <c r="X18" s="16" t="s">
        <v>8941</v>
      </c>
      <c r="Y18" s="15">
        <f>A1L211C7</f>
        <v>15085</v>
      </c>
      <c r="Z18" s="16" t="s">
        <v>8942</v>
      </c>
      <c r="AA18" s="21">
        <f>IF(OR(B3L811C10=0,B3L811C11=0),0,1+(B3L811C10/B3L811C11))</f>
        <v>1.0479946967185947</v>
      </c>
      <c r="AB18" s="16" t="s">
        <v>8943</v>
      </c>
      <c r="AC18" s="15">
        <f>A1L211C20</f>
        <v>831</v>
      </c>
      <c r="AD18" s="16" t="s">
        <v>8944</v>
      </c>
      <c r="AE18" s="15">
        <f>A1L211C19</f>
        <v>11726.333333333334</v>
      </c>
      <c r="AF18" s="16" t="s">
        <v>8945</v>
      </c>
      <c r="AG18" s="21">
        <f>IF(OR(B3L811C13=0,B3L811C14=0),0,1+(B3L811C13/B3L811C14))</f>
        <v>1.0708661417322836</v>
      </c>
      <c r="AH18" s="16" t="s">
        <v>8946</v>
      </c>
      <c r="AI18" s="15">
        <f>A1L211C11</f>
        <v>660</v>
      </c>
      <c r="AJ18" s="16" t="s">
        <v>8947</v>
      </c>
      <c r="AK18" s="15">
        <f>A1L211C10</f>
        <v>14610</v>
      </c>
      <c r="AL18" s="16" t="s">
        <v>8948</v>
      </c>
      <c r="AM18" s="21">
        <f>IF(OR(B3L811C16=0,B3L811C17=0),0,1+(B3L811C16/B3L811C17))</f>
        <v>1.0451745379876796</v>
      </c>
      <c r="AN18" s="16" t="s">
        <v>8949</v>
      </c>
      <c r="AO18" s="21">
        <f>A1L211C23</f>
        <v>788.25</v>
      </c>
      <c r="AP18" s="16" t="s">
        <v>8950</v>
      </c>
      <c r="AQ18" s="15">
        <f>A1L211C22</f>
        <v>12447.25</v>
      </c>
      <c r="AR18" s="16" t="s">
        <v>8951</v>
      </c>
      <c r="AS18" s="21">
        <f>IF(OR(B3L811C19=0,B3L811C20=0),0,1+(B3L811C19/B3L811C20))</f>
        <v>1.0633272409568379</v>
      </c>
      <c r="AT18" s="16" t="s">
        <v>8952</v>
      </c>
      <c r="AU18" s="15">
        <f>A1L211C14</f>
        <v>911</v>
      </c>
      <c r="AV18" s="16" t="s">
        <v>8953</v>
      </c>
      <c r="AW18" s="15">
        <f>A1L211C13</f>
        <v>13517</v>
      </c>
      <c r="AX18" s="16" t="s">
        <v>8954</v>
      </c>
      <c r="AY18" s="21">
        <f>IF(OR(B3L811C22=0,B3L811C23=0),0,1+(B3L811C22/B3L811C23))</f>
        <v>1.067396611674188</v>
      </c>
      <c r="AZ18" s="16" t="s">
        <v>8955</v>
      </c>
      <c r="BA18" s="21">
        <f>A1L211C26</f>
        <v>812.8</v>
      </c>
      <c r="BB18" s="16" t="s">
        <v>8956</v>
      </c>
      <c r="BC18" s="15">
        <f>A1L211C25</f>
        <v>12661.2</v>
      </c>
      <c r="BD18" s="16" t="s">
        <v>8957</v>
      </c>
      <c r="BE18" s="21">
        <f>IF(OR(B3L811C25=0,B3L811C26=0),0,1+(B3L811C25/B3L811C26))</f>
        <v>1.0641961267494393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4189</v>
      </c>
      <c r="F19" s="16" t="s">
        <v>8959</v>
      </c>
      <c r="G19" s="15">
        <f>A1L212C1</f>
        <v>11411</v>
      </c>
      <c r="H19" s="16" t="s">
        <v>8960</v>
      </c>
      <c r="I19" s="21">
        <f>IF(OR(B3L812C1=0,B3L812C2=0),0,1+(B3L812C1/B3L812C2))</f>
        <v>1.3671019192007712</v>
      </c>
      <c r="J19" s="16" t="s">
        <v>8961</v>
      </c>
      <c r="K19" s="15">
        <f>A1L212C5</f>
        <v>4827</v>
      </c>
      <c r="L19" s="16" t="s">
        <v>8962</v>
      </c>
      <c r="M19" s="15">
        <f>A1L212C4</f>
        <v>11723</v>
      </c>
      <c r="N19" s="16" t="s">
        <v>8963</v>
      </c>
      <c r="O19" s="21">
        <f>IF(OR(B3L812C4=0,B3L812C5=0),0,1+(B3L812C4/B3L812C5))</f>
        <v>1.4117546703062356</v>
      </c>
      <c r="P19" s="16" t="s">
        <v>8964</v>
      </c>
      <c r="Q19" s="15">
        <f>A1L212C17</f>
        <v>4508</v>
      </c>
      <c r="R19" s="16" t="s">
        <v>8965</v>
      </c>
      <c r="S19" s="15">
        <f>A1L212C16</f>
        <v>11567</v>
      </c>
      <c r="T19" s="16" t="s">
        <v>8966</v>
      </c>
      <c r="U19" s="21">
        <f>IF(OR(B3L812C7=0,B3L812C8=0),0,1+(B3L812C7/B3L812C8))</f>
        <v>1.3897294026108757</v>
      </c>
      <c r="V19" s="16" t="s">
        <v>8967</v>
      </c>
      <c r="W19" s="15">
        <f>A1L212C8</f>
        <v>5441</v>
      </c>
      <c r="X19" s="16" t="s">
        <v>8968</v>
      </c>
      <c r="Y19" s="15">
        <f>A1L212C7</f>
        <v>9844</v>
      </c>
      <c r="Z19" s="16" t="s">
        <v>8969</v>
      </c>
      <c r="AA19" s="21">
        <f>IF(OR(B3L812C10=0,B3L812C11=0),0,1+(B3L812C10/B3L812C11))</f>
        <v>1.5527224705404308</v>
      </c>
      <c r="AB19" s="16" t="s">
        <v>8970</v>
      </c>
      <c r="AC19" s="15">
        <f>A1L212C20</f>
        <v>4819</v>
      </c>
      <c r="AD19" s="16" t="s">
        <v>8971</v>
      </c>
      <c r="AE19" s="15">
        <f>A1L212C19</f>
        <v>10992.666666666666</v>
      </c>
      <c r="AF19" s="16" t="s">
        <v>8972</v>
      </c>
      <c r="AG19" s="21">
        <f>IF(OR(B3L812C13=0,B3L812C14=0),0,1+(B3L812C13/B3L812C14))</f>
        <v>1.4383831645339318</v>
      </c>
      <c r="AH19" s="16" t="s">
        <v>8973</v>
      </c>
      <c r="AI19" s="15">
        <f>A1L212C11</f>
        <v>4395</v>
      </c>
      <c r="AJ19" s="16" t="s">
        <v>8974</v>
      </c>
      <c r="AK19" s="15">
        <f>A1L212C10</f>
        <v>8353</v>
      </c>
      <c r="AL19" s="16" t="s">
        <v>8975</v>
      </c>
      <c r="AM19" s="21">
        <f>IF(OR(B3L812C16=0,B3L812C17=0),0,1+(B3L812C16/B3L812C17))</f>
        <v>1.5261582664910809</v>
      </c>
      <c r="AN19" s="16" t="s">
        <v>8976</v>
      </c>
      <c r="AO19" s="15">
        <f>A1L212C23</f>
        <v>4713</v>
      </c>
      <c r="AP19" s="16" t="s">
        <v>8977</v>
      </c>
      <c r="AQ19" s="15">
        <f>A1L212C22</f>
        <v>10332.75</v>
      </c>
      <c r="AR19" s="16" t="s">
        <v>8978</v>
      </c>
      <c r="AS19" s="21">
        <f>IF(OR(B3L812C19=0,B3L812C20=0),0,1+(B3L812C19/B3L812C20))</f>
        <v>1.4561225230456558</v>
      </c>
      <c r="AT19" s="16" t="s">
        <v>8979</v>
      </c>
      <c r="AU19" s="15">
        <f>A1L212C14</f>
        <v>3884</v>
      </c>
      <c r="AV19" s="16" t="s">
        <v>8980</v>
      </c>
      <c r="AW19" s="15">
        <f>A1L212C13</f>
        <v>8823</v>
      </c>
      <c r="AX19" s="16" t="s">
        <v>8981</v>
      </c>
      <c r="AY19" s="21">
        <f>IF(OR(B3L812C22=0,B3L812C23=0),0,1+(B3L812C22/B3L812C23))</f>
        <v>1.4402130794514338</v>
      </c>
      <c r="AZ19" s="16" t="s">
        <v>8982</v>
      </c>
      <c r="BA19" s="15">
        <f>A1L212C26</f>
        <v>4547.2</v>
      </c>
      <c r="BB19" s="16" t="s">
        <v>8983</v>
      </c>
      <c r="BC19" s="15">
        <f>A1L212C25</f>
        <v>10030.799999999999</v>
      </c>
      <c r="BD19" s="16" t="s">
        <v>8984</v>
      </c>
      <c r="BE19" s="21">
        <f>IF(OR(B3L812C25=0,B3L812C26=0),0,1+(B3L812C25/B3L812C26))</f>
        <v>1.4533237628105435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17</v>
      </c>
      <c r="F20" s="16" t="s">
        <v>8986</v>
      </c>
      <c r="G20" s="15">
        <f>A1L213C1</f>
        <v>19</v>
      </c>
      <c r="H20" s="16" t="s">
        <v>8987</v>
      </c>
      <c r="I20" s="21">
        <f>IF(OR(B3L813C1=0,B3L813C2=0),0,1+(B3L813C1/B3L813C2))</f>
        <v>1.8947368421052633</v>
      </c>
      <c r="J20" s="16" t="s">
        <v>8988</v>
      </c>
      <c r="K20" s="15">
        <f>A1L213C5</f>
        <v>21</v>
      </c>
      <c r="L20" s="16" t="s">
        <v>8989</v>
      </c>
      <c r="M20" s="15">
        <f>A1L213C4</f>
        <v>20</v>
      </c>
      <c r="N20" s="16" t="s">
        <v>8990</v>
      </c>
      <c r="O20" s="21">
        <f>IF(OR(B3L813C4=0,B3L813C5=0),0,1+(B3L813C4/B3L813C5))</f>
        <v>2.0499999999999998</v>
      </c>
      <c r="P20" s="16" t="s">
        <v>8991</v>
      </c>
      <c r="Q20" s="15">
        <f>A1L213C17</f>
        <v>19</v>
      </c>
      <c r="R20" s="16" t="s">
        <v>8992</v>
      </c>
      <c r="S20" s="21">
        <f>A1L213C16</f>
        <v>19.5</v>
      </c>
      <c r="T20" s="16" t="s">
        <v>8993</v>
      </c>
      <c r="U20" s="21">
        <f>IF(OR(B3L813C7=0,B3L813C8=0),0,1+(B3L813C7/B3L813C8))</f>
        <v>1.9743589743589745</v>
      </c>
      <c r="V20" s="16" t="s">
        <v>8994</v>
      </c>
      <c r="W20" s="15">
        <f>A1L213C8</f>
        <v>49</v>
      </c>
      <c r="X20" s="16" t="s">
        <v>8995</v>
      </c>
      <c r="Y20" s="15">
        <f>A1L213C7</f>
        <v>37</v>
      </c>
      <c r="Z20" s="16" t="s">
        <v>8996</v>
      </c>
      <c r="AA20" s="21">
        <f>IF(OR(B3L813C10=0,B3L813C11=0),0,1+(B3L813C10/B3L813C11))</f>
        <v>2.3243243243243246</v>
      </c>
      <c r="AB20" s="16" t="s">
        <v>8997</v>
      </c>
      <c r="AC20" s="15">
        <f>A1L213C20</f>
        <v>29</v>
      </c>
      <c r="AD20" s="16" t="s">
        <v>8998</v>
      </c>
      <c r="AE20" s="21">
        <f>A1L213C19</f>
        <v>25.333333333333332</v>
      </c>
      <c r="AF20" s="16" t="s">
        <v>8999</v>
      </c>
      <c r="AG20" s="21">
        <f>IF(OR(B3L813C13=0,B3L813C14=0),0,1+(B3L813C13/B3L813C14))</f>
        <v>2.1447368421052633</v>
      </c>
      <c r="AH20" s="16" t="s">
        <v>9000</v>
      </c>
      <c r="AI20" s="15">
        <f>A1L213C11</f>
        <v>37</v>
      </c>
      <c r="AJ20" s="16" t="s">
        <v>9001</v>
      </c>
      <c r="AK20" s="15">
        <f>A1L213C10</f>
        <v>31</v>
      </c>
      <c r="AL20" s="16" t="s">
        <v>9002</v>
      </c>
      <c r="AM20" s="21">
        <f>IF(OR(B3L813C16=0,B3L813C17=0),0,1+(B3L813C16/B3L813C17))</f>
        <v>2.193548387096774</v>
      </c>
      <c r="AN20" s="16" t="s">
        <v>9003</v>
      </c>
      <c r="AO20" s="15">
        <f>A1L213C23</f>
        <v>31</v>
      </c>
      <c r="AP20" s="16" t="s">
        <v>9004</v>
      </c>
      <c r="AQ20" s="21">
        <f>A1L213C22</f>
        <v>26.75</v>
      </c>
      <c r="AR20" s="16" t="s">
        <v>9005</v>
      </c>
      <c r="AS20" s="21">
        <f>IF(OR(B3L813C19=0,B3L813C20=0),0,1+(B3L813C19/B3L813C20))</f>
        <v>2.1588785046728969</v>
      </c>
      <c r="AT20" s="16" t="s">
        <v>9006</v>
      </c>
      <c r="AU20" s="15">
        <f>A1L213C14</f>
        <v>96</v>
      </c>
      <c r="AV20" s="16" t="s">
        <v>9007</v>
      </c>
      <c r="AW20" s="15">
        <f>A1L213C13</f>
        <v>85</v>
      </c>
      <c r="AX20" s="16" t="s">
        <v>9008</v>
      </c>
      <c r="AY20" s="21">
        <f>IF(OR(B3L813C22=0,B3L813C23=0),0,1+(B3L813C22/B3L813C23))</f>
        <v>2.1294117647058823</v>
      </c>
      <c r="AZ20" s="16" t="s">
        <v>9009</v>
      </c>
      <c r="BA20" s="15">
        <f>A1L213C26</f>
        <v>44</v>
      </c>
      <c r="BB20" s="16" t="s">
        <v>9010</v>
      </c>
      <c r="BC20" s="21">
        <f>A1L213C25</f>
        <v>38.4</v>
      </c>
      <c r="BD20" s="16" t="s">
        <v>9011</v>
      </c>
      <c r="BE20" s="21">
        <f>IF(OR(B3L813C25=0,B3L813C26=0),0,1+(B3L813C25/B3L813C26))</f>
        <v>2.1458333333333335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31870</v>
      </c>
      <c r="F21" s="16" t="s">
        <v>9013</v>
      </c>
      <c r="G21" s="15">
        <f>A1L214C1</f>
        <v>34074</v>
      </c>
      <c r="H21" s="16" t="s">
        <v>9014</v>
      </c>
      <c r="I21" s="21">
        <f>IF(OR(B3L814C1=0,B3L814C2=0),0,1+(B3L814C1/B3L814C2))</f>
        <v>1.9353172506896754</v>
      </c>
      <c r="J21" s="16" t="s">
        <v>9015</v>
      </c>
      <c r="K21" s="15">
        <f>A1L214C5</f>
        <v>38341</v>
      </c>
      <c r="L21" s="16" t="s">
        <v>9016</v>
      </c>
      <c r="M21" s="15">
        <f>A1L214C4</f>
        <v>39136</v>
      </c>
      <c r="N21" s="16" t="s">
        <v>9017</v>
      </c>
      <c r="O21" s="21">
        <f>IF(OR(B3L814C4=0,B3L814C5=0),0,1+(B3L814C4/B3L814C5))</f>
        <v>1.9796862224039247</v>
      </c>
      <c r="P21" s="16" t="s">
        <v>9018</v>
      </c>
      <c r="Q21" s="15">
        <f>A1L214C17</f>
        <v>35105.5</v>
      </c>
      <c r="R21" s="16" t="s">
        <v>9019</v>
      </c>
      <c r="S21" s="15">
        <f>A1L214C16</f>
        <v>36605</v>
      </c>
      <c r="T21" s="16" t="s">
        <v>9020</v>
      </c>
      <c r="U21" s="21">
        <f>IF(OR(B3L814C7=0,B3L814C8=0),0,1+(B3L814C7/B3L814C8))</f>
        <v>1.9590356508673679</v>
      </c>
      <c r="V21" s="16" t="s">
        <v>9021</v>
      </c>
      <c r="W21" s="15">
        <f>A1L214C8</f>
        <v>42012</v>
      </c>
      <c r="X21" s="16" t="s">
        <v>9022</v>
      </c>
      <c r="Y21" s="15">
        <f>A1L214C7</f>
        <v>43965</v>
      </c>
      <c r="Z21" s="16" t="s">
        <v>9023</v>
      </c>
      <c r="AA21" s="21">
        <f>IF(OR(B3L814C10=0,B3L814C11=0),0,1+(B3L814C10/B3L814C11))</f>
        <v>1.9555783009211873</v>
      </c>
      <c r="AB21" s="16" t="s">
        <v>9024</v>
      </c>
      <c r="AC21" s="15">
        <f>A1L214C20</f>
        <v>37407.666666666664</v>
      </c>
      <c r="AD21" s="16" t="s">
        <v>9025</v>
      </c>
      <c r="AE21" s="15">
        <f>A1L214C19</f>
        <v>39058.333333333336</v>
      </c>
      <c r="AF21" s="16" t="s">
        <v>9026</v>
      </c>
      <c r="AG21" s="21">
        <f>IF(OR(B3L814C13=0,B3L814C14=0),0,1+(B3L814C13/B3L814C14))</f>
        <v>1.957738425432046</v>
      </c>
      <c r="AH21" s="16" t="s">
        <v>9027</v>
      </c>
      <c r="AI21" s="15">
        <f>A1L214C11</f>
        <v>44565</v>
      </c>
      <c r="AJ21" s="16" t="s">
        <v>9028</v>
      </c>
      <c r="AK21" s="15">
        <f>A1L214C10</f>
        <v>40342</v>
      </c>
      <c r="AL21" s="16" t="s">
        <v>9029</v>
      </c>
      <c r="AM21" s="21">
        <f>IF(OR(B3L814C16=0,B3L814C17=0),0,1+(B3L814C16/B3L814C17))</f>
        <v>2.1046799861186853</v>
      </c>
      <c r="AN21" s="16" t="s">
        <v>9030</v>
      </c>
      <c r="AO21" s="15">
        <f>A1L214C23</f>
        <v>39197</v>
      </c>
      <c r="AP21" s="16" t="s">
        <v>9031</v>
      </c>
      <c r="AQ21" s="15">
        <f>A1L214C22</f>
        <v>39379.25</v>
      </c>
      <c r="AR21" s="16" t="s">
        <v>9032</v>
      </c>
      <c r="AS21" s="21">
        <f>IF(OR(B3L814C19=0,B3L814C20=0),0,1+(B3L814C19/B3L814C20))</f>
        <v>1.9953719281093469</v>
      </c>
      <c r="AT21" s="16" t="s">
        <v>9033</v>
      </c>
      <c r="AU21" s="15">
        <f>A1L214C14</f>
        <v>40683</v>
      </c>
      <c r="AV21" s="16" t="s">
        <v>9034</v>
      </c>
      <c r="AW21" s="15">
        <f>A1L214C13</f>
        <v>37461</v>
      </c>
      <c r="AX21" s="16" t="s">
        <v>9035</v>
      </c>
      <c r="AY21" s="21">
        <f>IF(OR(B3L814C22=0,B3L814C23=0),0,1+(B3L814C22/B3L814C23))</f>
        <v>2.086009449827821</v>
      </c>
      <c r="AZ21" s="16" t="s">
        <v>9036</v>
      </c>
      <c r="BA21" s="15">
        <f>A1L214C26</f>
        <v>39494.199999999997</v>
      </c>
      <c r="BB21" s="16" t="s">
        <v>9037</v>
      </c>
      <c r="BC21" s="15">
        <f>A1L214C25</f>
        <v>38995.599999999999</v>
      </c>
      <c r="BD21" s="16" t="s">
        <v>9038</v>
      </c>
      <c r="BE21" s="21">
        <f>IF(OR(B3L814C25=0,B3L814C26=0),0,1+(B3L814C25/B3L814C26))</f>
        <v>2.0127860579142265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358</v>
      </c>
      <c r="F22" s="16" t="s">
        <v>9040</v>
      </c>
      <c r="G22" s="15">
        <f>A1L215C1</f>
        <v>242</v>
      </c>
      <c r="H22" s="16" t="s">
        <v>9041</v>
      </c>
      <c r="I22" s="21">
        <f>IF(OR(B3L815C1=0,B3L815C2=0),0,1+(B3L815C1/B3L815C2))</f>
        <v>2.4793388429752063</v>
      </c>
      <c r="J22" s="16" t="s">
        <v>9042</v>
      </c>
      <c r="K22" s="15">
        <f>A1L215C5</f>
        <v>404</v>
      </c>
      <c r="L22" s="16" t="s">
        <v>9043</v>
      </c>
      <c r="M22" s="15">
        <f>A1L215C4</f>
        <v>250</v>
      </c>
      <c r="N22" s="16" t="s">
        <v>9044</v>
      </c>
      <c r="O22" s="21">
        <f>IF(OR(B3L815C4=0,B3L815C5=0),0,1+(B3L815C4/B3L815C5))</f>
        <v>2.6160000000000001</v>
      </c>
      <c r="P22" s="16" t="s">
        <v>9045</v>
      </c>
      <c r="Q22" s="15">
        <f>A1L215C17</f>
        <v>381</v>
      </c>
      <c r="R22" s="16" t="s">
        <v>9046</v>
      </c>
      <c r="S22" s="15">
        <f>A1L215C16</f>
        <v>246</v>
      </c>
      <c r="T22" s="16" t="s">
        <v>9047</v>
      </c>
      <c r="U22" s="21">
        <f>IF(OR(B3L815C7=0,B3L815C8=0),0,1+(B3L815C7/B3L815C8))</f>
        <v>2.5487804878048781</v>
      </c>
      <c r="V22" s="16" t="s">
        <v>9048</v>
      </c>
      <c r="W22" s="15">
        <f>A1L215C8</f>
        <v>520</v>
      </c>
      <c r="X22" s="16" t="s">
        <v>9049</v>
      </c>
      <c r="Y22" s="15">
        <f>A1L215C7</f>
        <v>466</v>
      </c>
      <c r="Z22" s="16" t="s">
        <v>9050</v>
      </c>
      <c r="AA22" s="21">
        <f>IF(OR(B3L815C10=0,B3L815C11=0),0,1+(B3L815C10/B3L815C11))</f>
        <v>2.1158798283261802</v>
      </c>
      <c r="AB22" s="16" t="s">
        <v>9051</v>
      </c>
      <c r="AC22" s="21">
        <f>A1L215C20</f>
        <v>427.33333333333331</v>
      </c>
      <c r="AD22" s="16" t="s">
        <v>9052</v>
      </c>
      <c r="AE22" s="21">
        <f>A1L215C19</f>
        <v>319.33333333333331</v>
      </c>
      <c r="AF22" s="16" t="s">
        <v>9053</v>
      </c>
      <c r="AG22" s="21">
        <f>IF(OR(B3L815C13=0,B3L815C14=0),0,1+(B3L815C13/B3L815C14))</f>
        <v>2.3382045929018789</v>
      </c>
      <c r="AH22" s="16" t="s">
        <v>9054</v>
      </c>
      <c r="AI22" s="15">
        <f>A1L215C11</f>
        <v>286</v>
      </c>
      <c r="AJ22" s="16" t="s">
        <v>9055</v>
      </c>
      <c r="AK22" s="15">
        <f>A1L215C10</f>
        <v>416</v>
      </c>
      <c r="AL22" s="16" t="s">
        <v>9056</v>
      </c>
      <c r="AM22" s="21">
        <f>IF(OR(B3L815C16=0,B3L815C17=0),0,1+(B3L815C16/B3L815C17))</f>
        <v>1.6875</v>
      </c>
      <c r="AN22" s="16" t="s">
        <v>9057</v>
      </c>
      <c r="AO22" s="15">
        <f>A1L215C23</f>
        <v>392</v>
      </c>
      <c r="AP22" s="16" t="s">
        <v>9058</v>
      </c>
      <c r="AQ22" s="21">
        <f>A1L215C22</f>
        <v>343.5</v>
      </c>
      <c r="AR22" s="16" t="s">
        <v>9059</v>
      </c>
      <c r="AS22" s="21">
        <f>IF(OR(B3L815C19=0,B3L815C20=0),0,1+(B3L815C19/B3L815C20))</f>
        <v>2.1411935953420667</v>
      </c>
      <c r="AT22" s="16" t="s">
        <v>9060</v>
      </c>
      <c r="AU22" s="15">
        <f>A1L215C14</f>
        <v>367</v>
      </c>
      <c r="AV22" s="16" t="s">
        <v>9061</v>
      </c>
      <c r="AW22" s="15">
        <f>A1L215C13</f>
        <v>472</v>
      </c>
      <c r="AX22" s="16" t="s">
        <v>9062</v>
      </c>
      <c r="AY22" s="21">
        <f>IF(OR(B3L815C22=0,B3L815C23=0),0,1+(B3L815C22/B3L815C23))</f>
        <v>1.777542372881356</v>
      </c>
      <c r="AZ22" s="16" t="s">
        <v>9063</v>
      </c>
      <c r="BA22" s="15">
        <f>A1L215C26</f>
        <v>387</v>
      </c>
      <c r="BB22" s="16" t="s">
        <v>9064</v>
      </c>
      <c r="BC22" s="21">
        <f>A1L215C25</f>
        <v>369.2</v>
      </c>
      <c r="BD22" s="16" t="s">
        <v>9065</v>
      </c>
      <c r="BE22" s="21">
        <f>IF(OR(B3L815C25=0,B3L815C26=0),0,1+(B3L815C25/B3L815C26))</f>
        <v>2.0482123510292523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152050</v>
      </c>
      <c r="F23" s="16" t="s">
        <v>9067</v>
      </c>
      <c r="G23" s="15">
        <f>A1L216C1</f>
        <v>162824</v>
      </c>
      <c r="H23" s="16" t="s">
        <v>9068</v>
      </c>
      <c r="I23" s="21">
        <f>IF(OR(B3L816C1=0,B3L816C2=0),0,1+(B3L816C1/B3L816C2))</f>
        <v>1.9338303935537757</v>
      </c>
      <c r="J23" s="16" t="s">
        <v>9069</v>
      </c>
      <c r="K23" s="15">
        <f>A1L216C5</f>
        <v>166374</v>
      </c>
      <c r="L23" s="16" t="s">
        <v>9070</v>
      </c>
      <c r="M23" s="15">
        <f>A1L216C4</f>
        <v>179099</v>
      </c>
      <c r="N23" s="16" t="s">
        <v>9071</v>
      </c>
      <c r="O23" s="21">
        <f>IF(OR(B3L816C4=0,B3L816C5=0),0,1+(B3L816C4/B3L816C5))</f>
        <v>1.9289499103847594</v>
      </c>
      <c r="P23" s="16" t="s">
        <v>9072</v>
      </c>
      <c r="Q23" s="15">
        <f>A1L216C17</f>
        <v>159212</v>
      </c>
      <c r="R23" s="16" t="s">
        <v>9073</v>
      </c>
      <c r="S23" s="15">
        <f>A1L216C16</f>
        <v>170961.5</v>
      </c>
      <c r="T23" s="16" t="s">
        <v>9074</v>
      </c>
      <c r="U23" s="21">
        <f>IF(OR(B3L816C7=0,B3L816C8=0),0,1+(B3L816C7/B3L816C8))</f>
        <v>1.9312740002866142</v>
      </c>
      <c r="V23" s="16" t="s">
        <v>9075</v>
      </c>
      <c r="W23" s="15">
        <f>A1L216C8</f>
        <v>176227</v>
      </c>
      <c r="X23" s="16" t="s">
        <v>9076</v>
      </c>
      <c r="Y23" s="15">
        <f>A1L216C7</f>
        <v>197378</v>
      </c>
      <c r="Z23" s="16" t="s">
        <v>9077</v>
      </c>
      <c r="AA23" s="21">
        <f>IF(OR(B3L816C10=0,B3L816C11=0),0,1+(B3L816C10/B3L816C11))</f>
        <v>1.8928401341588221</v>
      </c>
      <c r="AB23" s="16" t="s">
        <v>9078</v>
      </c>
      <c r="AC23" s="15">
        <f>A1L216C20</f>
        <v>164883.66666666666</v>
      </c>
      <c r="AD23" s="16" t="s">
        <v>9079</v>
      </c>
      <c r="AE23" s="15">
        <f>A1L216C19</f>
        <v>179767</v>
      </c>
      <c r="AF23" s="16" t="s">
        <v>9080</v>
      </c>
      <c r="AG23" s="21">
        <f>IF(OR(B3L816C13=0,B3L816C14=0),0,1+(B3L816C13/B3L816C14))</f>
        <v>1.9172076447104678</v>
      </c>
      <c r="AH23" s="16" t="s">
        <v>9081</v>
      </c>
      <c r="AI23" s="15">
        <f>A1L216C11</f>
        <v>171480</v>
      </c>
      <c r="AJ23" s="16" t="s">
        <v>9082</v>
      </c>
      <c r="AK23" s="15">
        <f>A1L216C10</f>
        <v>186641</v>
      </c>
      <c r="AL23" s="16" t="s">
        <v>9083</v>
      </c>
      <c r="AM23" s="21">
        <f>IF(OR(B3L816C16=0,B3L816C17=0),0,1+(B3L816C16/B3L816C17))</f>
        <v>1.9187691879061943</v>
      </c>
      <c r="AN23" s="16" t="s">
        <v>9084</v>
      </c>
      <c r="AO23" s="15">
        <f>A1L216C23</f>
        <v>166532.75</v>
      </c>
      <c r="AP23" s="16" t="s">
        <v>9085</v>
      </c>
      <c r="AQ23" s="15">
        <f>A1L216C22</f>
        <v>181485.5</v>
      </c>
      <c r="AR23" s="16" t="s">
        <v>9086</v>
      </c>
      <c r="AS23" s="21">
        <f>IF(OR(B3L816C19=0,B3L816C20=0),0,1+(B3L816C19/B3L816C20))</f>
        <v>1.9176091202878467</v>
      </c>
      <c r="AT23" s="16" t="s">
        <v>9087</v>
      </c>
      <c r="AU23" s="15">
        <f>A1L216C14</f>
        <v>153083</v>
      </c>
      <c r="AV23" s="16" t="s">
        <v>9088</v>
      </c>
      <c r="AW23" s="15">
        <f>A1L216C13</f>
        <v>168976</v>
      </c>
      <c r="AX23" s="16" t="s">
        <v>9089</v>
      </c>
      <c r="AY23" s="21">
        <f>IF(OR(B3L816C22=0,B3L816C23=0),0,1+(B3L816C22/B3L816C23))</f>
        <v>1.9059452229902472</v>
      </c>
      <c r="AZ23" s="16" t="s">
        <v>9090</v>
      </c>
      <c r="BA23" s="15">
        <f>A1L216C26</f>
        <v>163842.79999999999</v>
      </c>
      <c r="BB23" s="16" t="s">
        <v>9091</v>
      </c>
      <c r="BC23" s="15">
        <f>A1L216C25</f>
        <v>178983.6</v>
      </c>
      <c r="BD23" s="16" t="s">
        <v>9092</v>
      </c>
      <c r="BE23" s="21">
        <f>IF(OR(B3L816C25=0,B3L816C26=0),0,1+(B3L816C25/B3L816C26))</f>
        <v>1.9154067746989107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838</v>
      </c>
      <c r="F25" s="16" t="s">
        <v>9121</v>
      </c>
      <c r="G25" s="15">
        <f>A1L218C1</f>
        <v>736</v>
      </c>
      <c r="H25" s="16" t="s">
        <v>9122</v>
      </c>
      <c r="I25" s="21">
        <f>IF(OR(B3L818C1=0,B3L818C2=0),0,1+(B3L818C1/B3L818C2))</f>
        <v>2.1385869565217392</v>
      </c>
      <c r="J25" s="16" t="s">
        <v>9123</v>
      </c>
      <c r="K25" s="15">
        <f>A1L218C5</f>
        <v>1205</v>
      </c>
      <c r="L25" s="16" t="s">
        <v>9124</v>
      </c>
      <c r="M25" s="15">
        <f>A1L218C4</f>
        <v>856</v>
      </c>
      <c r="N25" s="16" t="s">
        <v>9125</v>
      </c>
      <c r="O25" s="21">
        <f>IF(OR(B3L818C4=0,B3L818C5=0),0,1+(B3L818C4/B3L818C5))</f>
        <v>2.4077102803738315</v>
      </c>
      <c r="P25" s="16" t="s">
        <v>9126</v>
      </c>
      <c r="Q25" s="15">
        <f>A1L218C17</f>
        <v>1021.5</v>
      </c>
      <c r="R25" s="16" t="s">
        <v>9127</v>
      </c>
      <c r="S25" s="15">
        <f>A1L218C16</f>
        <v>796</v>
      </c>
      <c r="T25" s="16" t="s">
        <v>9128</v>
      </c>
      <c r="U25" s="21">
        <f>IF(OR(B3L818C7=0,B3L818C8=0),0,1+(B3L818C7/B3L818C8))</f>
        <v>2.283291457286432</v>
      </c>
      <c r="V25" s="16" t="s">
        <v>9129</v>
      </c>
      <c r="W25" s="15">
        <f>A1L218C8</f>
        <v>1308</v>
      </c>
      <c r="X25" s="16" t="s">
        <v>9130</v>
      </c>
      <c r="Y25" s="15">
        <f>A1L218C7</f>
        <v>1326</v>
      </c>
      <c r="Z25" s="16" t="s">
        <v>9131</v>
      </c>
      <c r="AA25" s="21">
        <f>IF(OR(B3L818C10=0,B3L818C11=0),0,1+(B3L818C10/B3L818C11))</f>
        <v>1.9864253393665159</v>
      </c>
      <c r="AB25" s="16" t="s">
        <v>9132</v>
      </c>
      <c r="AC25" s="15">
        <f>A1L218C20</f>
        <v>1117</v>
      </c>
      <c r="AD25" s="16" t="s">
        <v>9133</v>
      </c>
      <c r="AE25" s="21">
        <f>A1L218C19</f>
        <v>972.66666666666663</v>
      </c>
      <c r="AF25" s="16" t="s">
        <v>9134</v>
      </c>
      <c r="AG25" s="21">
        <f>IF(OR(B3L818C13=0,B3L818C14=0),0,1+(B3L818C13/B3L818C14))</f>
        <v>2.1483893077450311</v>
      </c>
      <c r="AH25" s="16" t="s">
        <v>9135</v>
      </c>
      <c r="AI25" s="15">
        <f>A1L218C11</f>
        <v>1552</v>
      </c>
      <c r="AJ25" s="16" t="s">
        <v>9136</v>
      </c>
      <c r="AK25" s="15">
        <f>A1L218C10</f>
        <v>1482</v>
      </c>
      <c r="AL25" s="16" t="s">
        <v>9137</v>
      </c>
      <c r="AM25" s="21">
        <f>IF(OR(B3L818C16=0,B3L818C17=0),0,1+(B3L818C16/B3L818C17))</f>
        <v>2.0472334682861</v>
      </c>
      <c r="AN25" s="16" t="s">
        <v>9138</v>
      </c>
      <c r="AO25" s="15">
        <f>A1L218C23</f>
        <v>1225.75</v>
      </c>
      <c r="AP25" s="16" t="s">
        <v>9139</v>
      </c>
      <c r="AQ25" s="15">
        <f>A1L218C22</f>
        <v>1100</v>
      </c>
      <c r="AR25" s="16" t="s">
        <v>9140</v>
      </c>
      <c r="AS25" s="21">
        <f>IF(OR(B3L818C19=0,B3L818C20=0),0,1+(B3L818C19/B3L818C20))</f>
        <v>2.1143181818181818</v>
      </c>
      <c r="AT25" s="16" t="s">
        <v>9141</v>
      </c>
      <c r="AU25" s="15">
        <f>A1L218C14</f>
        <v>1129</v>
      </c>
      <c r="AV25" s="16" t="s">
        <v>9142</v>
      </c>
      <c r="AW25" s="15">
        <f>A1L218C13</f>
        <v>1075</v>
      </c>
      <c r="AX25" s="16" t="s">
        <v>9143</v>
      </c>
      <c r="AY25" s="21">
        <f>IF(OR(B3L818C22=0,B3L818C23=0),0,1+(B3L818C22/B3L818C23))</f>
        <v>2.0502325581395349</v>
      </c>
      <c r="AZ25" s="16" t="s">
        <v>9144</v>
      </c>
      <c r="BA25" s="15">
        <f>A1L218C26</f>
        <v>1206.4000000000001</v>
      </c>
      <c r="BB25" s="16" t="s">
        <v>9145</v>
      </c>
      <c r="BC25" s="15">
        <f>A1L218C25</f>
        <v>1095</v>
      </c>
      <c r="BD25" s="16" t="s">
        <v>9146</v>
      </c>
      <c r="BE25" s="21">
        <f>IF(OR(B3L818C25=0,B3L818C26=0),0,1+(B3L818C25/B3L818C26))</f>
        <v>2.1017351598173519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10989</v>
      </c>
      <c r="F26" s="16" t="s">
        <v>9148</v>
      </c>
      <c r="G26" s="15">
        <f>A1L219C1</f>
        <v>12860</v>
      </c>
      <c r="H26" s="16" t="s">
        <v>9149</v>
      </c>
      <c r="I26" s="21">
        <f>IF(OR(B3L819C1=0,B3L819C2=0),0,1+(B3L819C1/B3L819C2))</f>
        <v>1.8545101088646967</v>
      </c>
      <c r="J26" s="16" t="s">
        <v>9150</v>
      </c>
      <c r="K26" s="15">
        <f>A1L219C5</f>
        <v>12348</v>
      </c>
      <c r="L26" s="16" t="s">
        <v>9151</v>
      </c>
      <c r="M26" s="15">
        <f>A1L219C4</f>
        <v>13996</v>
      </c>
      <c r="N26" s="16" t="s">
        <v>9152</v>
      </c>
      <c r="O26" s="21">
        <f>IF(OR(B3L819C4=0,B3L819C5=0),0,1+(B3L819C4/B3L819C5))</f>
        <v>1.8822520720205773</v>
      </c>
      <c r="P26" s="16" t="s">
        <v>9153</v>
      </c>
      <c r="Q26" s="15">
        <f>A1L219C17</f>
        <v>11668.5</v>
      </c>
      <c r="R26" s="16" t="s">
        <v>9154</v>
      </c>
      <c r="S26" s="15">
        <f>A1L219C16</f>
        <v>13428</v>
      </c>
      <c r="T26" s="16" t="s">
        <v>9155</v>
      </c>
      <c r="U26" s="21">
        <f>IF(OR(B3L819C7=0,B3L819C8=0),0,1+(B3L819C7/B3L819C8))</f>
        <v>1.8689678284182305</v>
      </c>
      <c r="V26" s="16" t="s">
        <v>9156</v>
      </c>
      <c r="W26" s="15">
        <f>A1L219C8</f>
        <v>12978</v>
      </c>
      <c r="X26" s="16" t="s">
        <v>9157</v>
      </c>
      <c r="Y26" s="15">
        <f>A1L219C7</f>
        <v>15962</v>
      </c>
      <c r="Z26" s="16" t="s">
        <v>9158</v>
      </c>
      <c r="AA26" s="21">
        <f>IF(OR(B3L819C10=0,B3L819C11=0),0,1+(B3L819C10/B3L819C11))</f>
        <v>1.8130560080190452</v>
      </c>
      <c r="AB26" s="16" t="s">
        <v>9159</v>
      </c>
      <c r="AC26" s="15">
        <f>A1L219C20</f>
        <v>12105</v>
      </c>
      <c r="AD26" s="16" t="s">
        <v>9160</v>
      </c>
      <c r="AE26" s="15">
        <f>A1L219C19</f>
        <v>14272.666666666666</v>
      </c>
      <c r="AF26" s="16" t="s">
        <v>9161</v>
      </c>
      <c r="AG26" s="21">
        <f>IF(OR(B3L819C13=0,B3L819C14=0),0,1+(B3L819C13/B3L819C14))</f>
        <v>1.8481246204867112</v>
      </c>
      <c r="AH26" s="16" t="s">
        <v>9162</v>
      </c>
      <c r="AI26" s="15">
        <f>A1L219C11</f>
        <v>10923</v>
      </c>
      <c r="AJ26" s="16" t="s">
        <v>9163</v>
      </c>
      <c r="AK26" s="15">
        <f>A1L219C10</f>
        <v>13555</v>
      </c>
      <c r="AL26" s="16" t="s">
        <v>9164</v>
      </c>
      <c r="AM26" s="21">
        <f>IF(OR(B3L819C16=0,B3L819C17=0),0,1+(B3L819C16/B3L819C17))</f>
        <v>1.8058281077093323</v>
      </c>
      <c r="AN26" s="16" t="s">
        <v>9165</v>
      </c>
      <c r="AO26" s="15">
        <f>A1L219C23</f>
        <v>11809.5</v>
      </c>
      <c r="AP26" s="16" t="s">
        <v>9166</v>
      </c>
      <c r="AQ26" s="15">
        <f>A1L219C22</f>
        <v>14093.25</v>
      </c>
      <c r="AR26" s="16" t="s">
        <v>9167</v>
      </c>
      <c r="AS26" s="21">
        <f>IF(OR(B3L819C19=0,B3L819C20=0),0,1+(B3L819C19/B3L819C20))</f>
        <v>1.8379543398435421</v>
      </c>
      <c r="AT26" s="16" t="s">
        <v>9168</v>
      </c>
      <c r="AU26" s="15">
        <f>A1L219C14</f>
        <v>9036</v>
      </c>
      <c r="AV26" s="16" t="s">
        <v>9169</v>
      </c>
      <c r="AW26" s="15">
        <f>A1L219C13</f>
        <v>11563</v>
      </c>
      <c r="AX26" s="16" t="s">
        <v>9170</v>
      </c>
      <c r="AY26" s="21">
        <f>IF(OR(B3L819C22=0,B3L819C23=0),0,1+(B3L819C22/B3L819C23))</f>
        <v>1.7814580991092277</v>
      </c>
      <c r="AZ26" s="16" t="s">
        <v>9171</v>
      </c>
      <c r="BA26" s="15">
        <f>A1L219C26</f>
        <v>11254.8</v>
      </c>
      <c r="BB26" s="16" t="s">
        <v>9172</v>
      </c>
      <c r="BC26" s="15">
        <f>A1L219C25</f>
        <v>13587.2</v>
      </c>
      <c r="BD26" s="16" t="s">
        <v>9173</v>
      </c>
      <c r="BE26" s="21">
        <f>IF(OR(B3L819C25=0,B3L819C26=0),0,1+(B3L819C25/B3L819C26))</f>
        <v>1.8283384361752235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8982</v>
      </c>
      <c r="F27" s="16" t="s">
        <v>9175</v>
      </c>
      <c r="G27" s="15">
        <f>A1L220C1</f>
        <v>8537</v>
      </c>
      <c r="H27" s="16" t="s">
        <v>9176</v>
      </c>
      <c r="I27" s="21">
        <f>IF(OR(B3L820C1=0,B3L820C2=0),0,1+(B3L820C1/B3L820C2))</f>
        <v>2.0521260395923626</v>
      </c>
      <c r="J27" s="16" t="s">
        <v>9177</v>
      </c>
      <c r="K27" s="15">
        <f>A1L220C5</f>
        <v>9057</v>
      </c>
      <c r="L27" s="16" t="s">
        <v>9178</v>
      </c>
      <c r="M27" s="15">
        <f>A1L220C4</f>
        <v>8494</v>
      </c>
      <c r="N27" s="16" t="s">
        <v>9179</v>
      </c>
      <c r="O27" s="21">
        <f>IF(OR(B3L820C4=0,B3L820C5=0),0,1+(B3L820C4/B3L820C5))</f>
        <v>2.0662820814692724</v>
      </c>
      <c r="P27" s="16" t="s">
        <v>9180</v>
      </c>
      <c r="Q27" s="15">
        <f>A1L220C17</f>
        <v>9019.5</v>
      </c>
      <c r="R27" s="16" t="s">
        <v>9181</v>
      </c>
      <c r="S27" s="15">
        <f>A1L220C16</f>
        <v>8515.5</v>
      </c>
      <c r="T27" s="16" t="s">
        <v>9182</v>
      </c>
      <c r="U27" s="21">
        <f>IF(OR(B3L820C7=0,B3L820C8=0),0,1+(B3L820C7/B3L820C8))</f>
        <v>2.0591861898890258</v>
      </c>
      <c r="V27" s="16" t="s">
        <v>9183</v>
      </c>
      <c r="W27" s="15">
        <f>A1L220C8</f>
        <v>8800</v>
      </c>
      <c r="X27" s="16" t="s">
        <v>9184</v>
      </c>
      <c r="Y27" s="15">
        <f>A1L220C7</f>
        <v>7943</v>
      </c>
      <c r="Z27" s="16" t="s">
        <v>9185</v>
      </c>
      <c r="AA27" s="21">
        <f>IF(OR(B3L820C10=0,B3L820C11=0),0,1+(B3L820C10/B3L820C11))</f>
        <v>2.1078937429182929</v>
      </c>
      <c r="AB27" s="16" t="s">
        <v>9186</v>
      </c>
      <c r="AC27" s="15">
        <f>A1L220C20</f>
        <v>8946.3333333333339</v>
      </c>
      <c r="AD27" s="16" t="s">
        <v>9187</v>
      </c>
      <c r="AE27" s="15">
        <f>A1L220C19</f>
        <v>8324.6666666666661</v>
      </c>
      <c r="AF27" s="16" t="s">
        <v>9188</v>
      </c>
      <c r="AG27" s="21">
        <f>IF(OR(B3L820C13=0,B3L820C14=0),0,1+(B3L820C13/B3L820C14))</f>
        <v>2.0746776647713623</v>
      </c>
      <c r="AH27" s="16" t="s">
        <v>9189</v>
      </c>
      <c r="AI27" s="15">
        <f>A1L220C11</f>
        <v>7427</v>
      </c>
      <c r="AJ27" s="16" t="s">
        <v>9190</v>
      </c>
      <c r="AK27" s="15">
        <f>A1L220C10</f>
        <v>7073</v>
      </c>
      <c r="AL27" s="16" t="s">
        <v>9191</v>
      </c>
      <c r="AM27" s="21">
        <f>IF(OR(B3L820C16=0,B3L820C17=0),0,1+(B3L820C16/B3L820C17))</f>
        <v>2.0500494839530612</v>
      </c>
      <c r="AN27" s="16" t="s">
        <v>9192</v>
      </c>
      <c r="AO27" s="15">
        <f>A1L220C23</f>
        <v>8566.5</v>
      </c>
      <c r="AP27" s="16" t="s">
        <v>9193</v>
      </c>
      <c r="AQ27" s="15">
        <f>A1L220C22</f>
        <v>8011.75</v>
      </c>
      <c r="AR27" s="16" t="s">
        <v>9194</v>
      </c>
      <c r="AS27" s="21">
        <f>IF(OR(B3L820C19=0,B3L820C20=0),0,1+(B3L820C19/B3L820C20))</f>
        <v>2.0692420507379783</v>
      </c>
      <c r="AT27" s="16" t="s">
        <v>9195</v>
      </c>
      <c r="AU27" s="15">
        <f>A1L220C14</f>
        <v>7907</v>
      </c>
      <c r="AV27" s="16" t="s">
        <v>9196</v>
      </c>
      <c r="AW27" s="15">
        <f>A1L220C13</f>
        <v>7125</v>
      </c>
      <c r="AX27" s="16" t="s">
        <v>9197</v>
      </c>
      <c r="AY27" s="21">
        <f>IF(OR(B3L820C22=0,B3L820C23=0),0,1+(B3L820C22/B3L820C23))</f>
        <v>2.1097543859649122</v>
      </c>
      <c r="AZ27" s="16" t="s">
        <v>9198</v>
      </c>
      <c r="BA27" s="15">
        <f>A1L220C26</f>
        <v>8434.6</v>
      </c>
      <c r="BB27" s="16" t="s">
        <v>9199</v>
      </c>
      <c r="BC27" s="15">
        <f>A1L220C25</f>
        <v>7834.4</v>
      </c>
      <c r="BD27" s="16" t="s">
        <v>9200</v>
      </c>
      <c r="BE27" s="21">
        <f>IF(OR(B3L820C25=0,B3L820C26=0),0,1+(B3L820C25/B3L820C26))</f>
        <v>2.0766108444807516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7104</v>
      </c>
      <c r="F28" s="16" t="s">
        <v>9202</v>
      </c>
      <c r="G28" s="15">
        <f>A1L221C1</f>
        <v>6354</v>
      </c>
      <c r="H28" s="16" t="s">
        <v>9203</v>
      </c>
      <c r="I28" s="21">
        <f>IF(OR(B3L821C1=0,B3L821C2=0),0,1+(B3L821C1/B3L821C2))</f>
        <v>2.1180358829084041</v>
      </c>
      <c r="J28" s="16" t="s">
        <v>9204</v>
      </c>
      <c r="K28" s="15">
        <f>A1L221C5</f>
        <v>9040</v>
      </c>
      <c r="L28" s="16" t="s">
        <v>9205</v>
      </c>
      <c r="M28" s="15">
        <f>A1L221C4</f>
        <v>8396</v>
      </c>
      <c r="N28" s="16" t="s">
        <v>9206</v>
      </c>
      <c r="O28" s="21">
        <f>IF(OR(B3L821C4=0,B3L821C5=0),0,1+(B3L821C4/B3L821C5))</f>
        <v>2.0767031919961889</v>
      </c>
      <c r="P28" s="16" t="s">
        <v>9207</v>
      </c>
      <c r="Q28" s="15">
        <f>A1L221C17</f>
        <v>8072</v>
      </c>
      <c r="R28" s="16" t="s">
        <v>9208</v>
      </c>
      <c r="S28" s="15">
        <f>A1L221C16</f>
        <v>7375</v>
      </c>
      <c r="T28" s="16" t="s">
        <v>9209</v>
      </c>
      <c r="U28" s="21">
        <f>IF(OR(B3L821C7=0,B3L821C8=0),0,1+(B3L821C7/B3L821C8))</f>
        <v>2.094508474576271</v>
      </c>
      <c r="V28" s="16" t="s">
        <v>9210</v>
      </c>
      <c r="W28" s="15">
        <f>A1L221C8</f>
        <v>7711</v>
      </c>
      <c r="X28" s="16" t="s">
        <v>9211</v>
      </c>
      <c r="Y28" s="15">
        <f>A1L221C7</f>
        <v>7207</v>
      </c>
      <c r="Z28" s="16" t="s">
        <v>9212</v>
      </c>
      <c r="AA28" s="21">
        <f>IF(OR(B3L821C10=0,B3L821C11=0),0,1+(B3L821C10/B3L821C11))</f>
        <v>2.069932010545303</v>
      </c>
      <c r="AB28" s="16" t="s">
        <v>9213</v>
      </c>
      <c r="AC28" s="15">
        <f>A1L221C20</f>
        <v>7951.666666666667</v>
      </c>
      <c r="AD28" s="16" t="s">
        <v>9214</v>
      </c>
      <c r="AE28" s="15">
        <f>A1L221C19</f>
        <v>7319</v>
      </c>
      <c r="AF28" s="16" t="s">
        <v>9215</v>
      </c>
      <c r="AG28" s="21">
        <f>IF(OR(B3L821C13=0,B3L821C14=0),0,1+(B3L821C13/B3L821C14))</f>
        <v>2.0864416814683242</v>
      </c>
      <c r="AH28" s="16" t="s">
        <v>9216</v>
      </c>
      <c r="AI28" s="15">
        <f>A1L221C11</f>
        <v>8799</v>
      </c>
      <c r="AJ28" s="16" t="s">
        <v>9217</v>
      </c>
      <c r="AK28" s="15">
        <f>A1L221C10</f>
        <v>8260</v>
      </c>
      <c r="AL28" s="16" t="s">
        <v>9218</v>
      </c>
      <c r="AM28" s="21">
        <f>IF(OR(B3L821C16=0,B3L821C17=0),0,1+(B3L821C16/B3L821C17))</f>
        <v>2.0652542372881353</v>
      </c>
      <c r="AN28" s="16" t="s">
        <v>9219</v>
      </c>
      <c r="AO28" s="15">
        <f>A1L221C23</f>
        <v>8163.5</v>
      </c>
      <c r="AP28" s="16" t="s">
        <v>9220</v>
      </c>
      <c r="AQ28" s="15">
        <f>A1L221C22</f>
        <v>7554.25</v>
      </c>
      <c r="AR28" s="16" t="s">
        <v>9221</v>
      </c>
      <c r="AS28" s="21">
        <f>IF(OR(B3L821C19=0,B3L821C20=0),0,1+(B3L821C19/B3L821C20))</f>
        <v>2.0806499652513484</v>
      </c>
      <c r="AT28" s="16" t="s">
        <v>9222</v>
      </c>
      <c r="AU28" s="15">
        <f>A1L221C14</f>
        <v>7733</v>
      </c>
      <c r="AV28" s="16" t="s">
        <v>9223</v>
      </c>
      <c r="AW28" s="15">
        <f>A1L221C13</f>
        <v>7352</v>
      </c>
      <c r="AX28" s="16" t="s">
        <v>9224</v>
      </c>
      <c r="AY28" s="21">
        <f>IF(OR(B3L821C22=0,B3L821C23=0),0,1+(B3L821C22/B3L821C23))</f>
        <v>2.0518226332970619</v>
      </c>
      <c r="AZ28" s="16" t="s">
        <v>9225</v>
      </c>
      <c r="BA28" s="15">
        <f>A1L221C26</f>
        <v>8077.4</v>
      </c>
      <c r="BB28" s="16" t="s">
        <v>9226</v>
      </c>
      <c r="BC28" s="15">
        <f>A1L221C25</f>
        <v>7513.8</v>
      </c>
      <c r="BD28" s="16" t="s">
        <v>9227</v>
      </c>
      <c r="BE28" s="21">
        <f>IF(OR(B3L821C25=0,B3L821C26=0),0,1+(B3L821C25/B3L821C26))</f>
        <v>2.0750086507492878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207999</v>
      </c>
      <c r="F29" s="16" t="s">
        <v>9229</v>
      </c>
      <c r="G29" s="15">
        <f>A1L222C1</f>
        <v>185877</v>
      </c>
      <c r="H29" s="16" t="s">
        <v>9230</v>
      </c>
      <c r="I29" s="21">
        <f>IF(OR(B3L822C1=0,B3L822C2=0),0,1+(B3L822C1/B3L822C2))</f>
        <v>2.1190141868009489</v>
      </c>
      <c r="J29" s="16" t="s">
        <v>9231</v>
      </c>
      <c r="K29" s="15">
        <f>A1L222C5</f>
        <v>206553</v>
      </c>
      <c r="L29" s="16" t="s">
        <v>9232</v>
      </c>
      <c r="M29" s="15">
        <f>A1L222C4</f>
        <v>172643</v>
      </c>
      <c r="N29" s="16" t="s">
        <v>9233</v>
      </c>
      <c r="O29" s="21">
        <f>IF(OR(B3L822C4=0,B3L822C5=0),0,1+(B3L822C4/B3L822C5))</f>
        <v>2.1964168833952145</v>
      </c>
      <c r="P29" s="16" t="s">
        <v>9234</v>
      </c>
      <c r="Q29" s="15">
        <f>A1L222C17</f>
        <v>207276</v>
      </c>
      <c r="R29" s="16" t="s">
        <v>9235</v>
      </c>
      <c r="S29" s="15">
        <f>A1L222C16</f>
        <v>179260</v>
      </c>
      <c r="T29" s="16" t="s">
        <v>9236</v>
      </c>
      <c r="U29" s="21">
        <f>IF(OR(B3L822C7=0,B3L822C8=0),0,1+(B3L822C7/B3L822C8))</f>
        <v>2.1562869574919112</v>
      </c>
      <c r="V29" s="16" t="s">
        <v>9237</v>
      </c>
      <c r="W29" s="15">
        <f>A1L222C8</f>
        <v>202117</v>
      </c>
      <c r="X29" s="16" t="s">
        <v>9238</v>
      </c>
      <c r="Y29" s="15">
        <f>A1L222C7</f>
        <v>174124</v>
      </c>
      <c r="Z29" s="16" t="s">
        <v>9239</v>
      </c>
      <c r="AA29" s="21">
        <f>IF(OR(B3L822C10=0,B3L822C11=0),0,1+(B3L822C10/B3L822C11))</f>
        <v>2.1607647423675083</v>
      </c>
      <c r="AB29" s="16" t="s">
        <v>9240</v>
      </c>
      <c r="AC29" s="15">
        <f>A1L222C20</f>
        <v>205556.33333333334</v>
      </c>
      <c r="AD29" s="16" t="s">
        <v>9241</v>
      </c>
      <c r="AE29" s="15">
        <f>A1L222C19</f>
        <v>177548</v>
      </c>
      <c r="AF29" s="16" t="s">
        <v>9242</v>
      </c>
      <c r="AG29" s="21">
        <f>IF(OR(B3L822C13=0,B3L822C14=0),0,1+(B3L822C13/B3L822C14))</f>
        <v>2.1577507678674688</v>
      </c>
      <c r="AH29" s="16" t="s">
        <v>9243</v>
      </c>
      <c r="AI29" s="15">
        <f>A1L222C11</f>
        <v>183506</v>
      </c>
      <c r="AJ29" s="16" t="s">
        <v>9244</v>
      </c>
      <c r="AK29" s="15">
        <f>A1L222C10</f>
        <v>163308</v>
      </c>
      <c r="AL29" s="16" t="s">
        <v>9245</v>
      </c>
      <c r="AM29" s="21">
        <f>IF(OR(B3L822C16=0,B3L822C17=0),0,1+(B3L822C16/B3L822C17))</f>
        <v>2.1236804075734197</v>
      </c>
      <c r="AN29" s="16" t="s">
        <v>9246</v>
      </c>
      <c r="AO29" s="15">
        <f>A1L222C23</f>
        <v>200043.75</v>
      </c>
      <c r="AP29" s="16" t="s">
        <v>9247</v>
      </c>
      <c r="AQ29" s="15">
        <f>A1L222C22</f>
        <v>173988</v>
      </c>
      <c r="AR29" s="16" t="s">
        <v>9248</v>
      </c>
      <c r="AS29" s="21">
        <f>IF(OR(B3L822C19=0,B3L822C20=0),0,1+(B3L822C19/B3L822C20))</f>
        <v>2.1497560176563901</v>
      </c>
      <c r="AT29" s="16" t="s">
        <v>9249</v>
      </c>
      <c r="AU29" s="15">
        <f>A1L222C14</f>
        <v>156855</v>
      </c>
      <c r="AV29" s="16" t="s">
        <v>9250</v>
      </c>
      <c r="AW29" s="15">
        <f>A1L222C13</f>
        <v>149142</v>
      </c>
      <c r="AX29" s="16" t="s">
        <v>9251</v>
      </c>
      <c r="AY29" s="21">
        <f>IF(OR(B3L822C22=0,B3L822C23=0),0,1+(B3L822C22/B3L822C23))</f>
        <v>2.0517158144587038</v>
      </c>
      <c r="AZ29" s="16" t="s">
        <v>9252</v>
      </c>
      <c r="BA29" s="15">
        <f>A1L222C26</f>
        <v>191406</v>
      </c>
      <c r="BB29" s="16" t="s">
        <v>9253</v>
      </c>
      <c r="BC29" s="15">
        <f>A1L222C25</f>
        <v>169018.8</v>
      </c>
      <c r="BD29" s="16" t="s">
        <v>9254</v>
      </c>
      <c r="BE29" s="21">
        <f>IF(OR(B3L822C25=0,B3L822C26=0),0,1+(B3L822C25/B3L822C26))</f>
        <v>2.1324539045360638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11254</v>
      </c>
      <c r="F30" s="16" t="s">
        <v>9256</v>
      </c>
      <c r="G30" s="15">
        <f>A1L223C1</f>
        <v>10882</v>
      </c>
      <c r="H30" s="16" t="s">
        <v>9257</v>
      </c>
      <c r="I30" s="21">
        <f>IF(OR(B3L823C1=0,B3L823C2=0),0,1+(B3L823C1/B3L823C2))</f>
        <v>2.0341848924829993</v>
      </c>
      <c r="J30" s="16" t="s">
        <v>9258</v>
      </c>
      <c r="K30" s="15">
        <f>A1L223C5</f>
        <v>13313</v>
      </c>
      <c r="L30" s="16" t="s">
        <v>9259</v>
      </c>
      <c r="M30" s="15">
        <f>A1L223C4</f>
        <v>13087</v>
      </c>
      <c r="N30" s="16" t="s">
        <v>9260</v>
      </c>
      <c r="O30" s="21">
        <f>IF(OR(B3L823C4=0,B3L823C5=0),0,1+(B3L823C4/B3L823C5))</f>
        <v>2.0172690456177884</v>
      </c>
      <c r="P30" s="16" t="s">
        <v>9261</v>
      </c>
      <c r="Q30" s="15">
        <f>A1L223C17</f>
        <v>12283.5</v>
      </c>
      <c r="R30" s="16" t="s">
        <v>9262</v>
      </c>
      <c r="S30" s="15">
        <f>A1L223C16</f>
        <v>11984.5</v>
      </c>
      <c r="T30" s="16" t="s">
        <v>9263</v>
      </c>
      <c r="U30" s="21">
        <f>IF(OR(B3L823C7=0,B3L823C8=0),0,1+(B3L823C7/B3L823C8))</f>
        <v>2.0249488923192458</v>
      </c>
      <c r="V30" s="16" t="s">
        <v>9264</v>
      </c>
      <c r="W30" s="15">
        <f>A1L223C8</f>
        <v>12483</v>
      </c>
      <c r="X30" s="16" t="s">
        <v>9265</v>
      </c>
      <c r="Y30" s="15">
        <f>A1L223C7</f>
        <v>12278</v>
      </c>
      <c r="Z30" s="16" t="s">
        <v>9266</v>
      </c>
      <c r="AA30" s="21">
        <f>IF(OR(B3L823C10=0,B3L823C11=0),0,1+(B3L823C10/B3L823C11))</f>
        <v>2.0166965303795408</v>
      </c>
      <c r="AB30" s="16" t="s">
        <v>9267</v>
      </c>
      <c r="AC30" s="15">
        <f>A1L223C20</f>
        <v>12350</v>
      </c>
      <c r="AD30" s="16" t="s">
        <v>9268</v>
      </c>
      <c r="AE30" s="15">
        <f>A1L223C19</f>
        <v>12082.333333333334</v>
      </c>
      <c r="AF30" s="16" t="s">
        <v>9269</v>
      </c>
      <c r="AG30" s="21">
        <f>IF(OR(B3L823C13=0,B3L823C14=0),0,1+(B3L823C13/B3L823C14))</f>
        <v>2.0221535575357961</v>
      </c>
      <c r="AH30" s="16" t="s">
        <v>9270</v>
      </c>
      <c r="AI30" s="15">
        <f>A1L223C11</f>
        <v>8635</v>
      </c>
      <c r="AJ30" s="16" t="s">
        <v>9271</v>
      </c>
      <c r="AK30" s="15">
        <f>A1L223C10</f>
        <v>8648</v>
      </c>
      <c r="AL30" s="16" t="s">
        <v>9272</v>
      </c>
      <c r="AM30" s="21">
        <f>IF(OR(B3L823C16=0,B3L823C17=0),0,1+(B3L823C16/B3L823C17))</f>
        <v>1.9984967622571692</v>
      </c>
      <c r="AN30" s="16" t="s">
        <v>9273</v>
      </c>
      <c r="AO30" s="15">
        <f>A1L223C23</f>
        <v>11421.25</v>
      </c>
      <c r="AP30" s="16" t="s">
        <v>9274</v>
      </c>
      <c r="AQ30" s="15">
        <f>A1L223C22</f>
        <v>11223.75</v>
      </c>
      <c r="AR30" s="16" t="s">
        <v>9275</v>
      </c>
      <c r="AS30" s="21">
        <f>IF(OR(B3L823C19=0,B3L823C20=0),0,1+(B3L823C19/B3L823C20))</f>
        <v>2.0175966143223079</v>
      </c>
      <c r="AT30" s="16" t="s">
        <v>9276</v>
      </c>
      <c r="AU30" s="15">
        <f>A1L223C14</f>
        <v>5007</v>
      </c>
      <c r="AV30" s="16" t="s">
        <v>9277</v>
      </c>
      <c r="AW30" s="15">
        <f>A1L223C13</f>
        <v>5078</v>
      </c>
      <c r="AX30" s="16" t="s">
        <v>9278</v>
      </c>
      <c r="AY30" s="21">
        <f>IF(OR(B3L823C22=0,B3L823C23=0),0,1+(B3L823C22/B3L823C23))</f>
        <v>1.986018117369043</v>
      </c>
      <c r="AZ30" s="16" t="s">
        <v>9279</v>
      </c>
      <c r="BA30" s="15">
        <f>A1L223C26</f>
        <v>10138.4</v>
      </c>
      <c r="BB30" s="16" t="s">
        <v>9280</v>
      </c>
      <c r="BC30" s="15">
        <f>A1L223C25</f>
        <v>9994.6</v>
      </c>
      <c r="BD30" s="16" t="s">
        <v>9281</v>
      </c>
      <c r="BE30" s="21">
        <f>IF(OR(B3L823C25=0,B3L823C26=0),0,1+(B3L823C25/B3L823C26))</f>
        <v>2.0143877693954737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47666</v>
      </c>
      <c r="F31" s="16" t="s">
        <v>9283</v>
      </c>
      <c r="G31" s="15">
        <f>A1L224C1</f>
        <v>46476</v>
      </c>
      <c r="H31" s="16" t="s">
        <v>9284</v>
      </c>
      <c r="I31" s="21">
        <f>IF(OR(B3L824C1=0,B3L824C2=0),0,1+(B3L824C1/B3L824C2))</f>
        <v>2.0256046131336607</v>
      </c>
      <c r="J31" s="16" t="s">
        <v>9285</v>
      </c>
      <c r="K31" s="15">
        <f>A1L224C5</f>
        <v>57398</v>
      </c>
      <c r="L31" s="16" t="s">
        <v>9286</v>
      </c>
      <c r="M31" s="15">
        <f>A1L224C4</f>
        <v>55886</v>
      </c>
      <c r="N31" s="16" t="s">
        <v>9287</v>
      </c>
      <c r="O31" s="21">
        <f>IF(OR(B3L824C4=0,B3L824C5=0),0,1+(B3L824C4/B3L824C5))</f>
        <v>2.0270550764055399</v>
      </c>
      <c r="P31" s="16" t="s">
        <v>9288</v>
      </c>
      <c r="Q31" s="15">
        <f>A1L224C17</f>
        <v>52532</v>
      </c>
      <c r="R31" s="16" t="s">
        <v>9289</v>
      </c>
      <c r="S31" s="15">
        <f>A1L224C16</f>
        <v>51181</v>
      </c>
      <c r="T31" s="16" t="s">
        <v>9290</v>
      </c>
      <c r="U31" s="21">
        <f>IF(OR(B3L824C7=0,B3L824C8=0),0,1+(B3L824C7/B3L824C8))</f>
        <v>2.0263965143314904</v>
      </c>
      <c r="V31" s="16" t="s">
        <v>9291</v>
      </c>
      <c r="W31" s="15">
        <f>A1L224C8</f>
        <v>63712</v>
      </c>
      <c r="X31" s="16" t="s">
        <v>9292</v>
      </c>
      <c r="Y31" s="15">
        <f>A1L224C7</f>
        <v>62401</v>
      </c>
      <c r="Z31" s="16" t="s">
        <v>9293</v>
      </c>
      <c r="AA31" s="21">
        <f>IF(OR(B3L824C10=0,B3L824C11=0),0,1+(B3L824C10/B3L824C11))</f>
        <v>2.0210092786974565</v>
      </c>
      <c r="AB31" s="16" t="s">
        <v>9294</v>
      </c>
      <c r="AC31" s="15">
        <f>A1L224C20</f>
        <v>56258.666666666664</v>
      </c>
      <c r="AD31" s="16" t="s">
        <v>9295</v>
      </c>
      <c r="AE31" s="15">
        <f>A1L224C19</f>
        <v>54921</v>
      </c>
      <c r="AF31" s="16" t="s">
        <v>9296</v>
      </c>
      <c r="AG31" s="21">
        <f>IF(OR(B3L824C13=0,B3L824C14=0),0,1+(B3L824C13/B3L824C14))</f>
        <v>2.0243561964761505</v>
      </c>
      <c r="AH31" s="16" t="s">
        <v>9297</v>
      </c>
      <c r="AI31" s="15">
        <f>A1L224C11</f>
        <v>61494</v>
      </c>
      <c r="AJ31" s="16" t="s">
        <v>9298</v>
      </c>
      <c r="AK31" s="15">
        <f>A1L224C10</f>
        <v>60844</v>
      </c>
      <c r="AL31" s="16" t="s">
        <v>9299</v>
      </c>
      <c r="AM31" s="21">
        <f>IF(OR(B3L824C16=0,B3L824C17=0),0,1+(B3L824C16/B3L824C17))</f>
        <v>2.010683058313063</v>
      </c>
      <c r="AN31" s="16" t="s">
        <v>9300</v>
      </c>
      <c r="AO31" s="15">
        <f>A1L224C23</f>
        <v>57567.5</v>
      </c>
      <c r="AP31" s="16" t="s">
        <v>9301</v>
      </c>
      <c r="AQ31" s="15">
        <f>A1L224C22</f>
        <v>56401.75</v>
      </c>
      <c r="AR31" s="16" t="s">
        <v>9302</v>
      </c>
      <c r="AS31" s="21">
        <f>IF(OR(B3L824C19=0,B3L824C20=0),0,1+(B3L824C19/B3L824C20))</f>
        <v>2.0206686849255564</v>
      </c>
      <c r="AT31" s="16" t="s">
        <v>9303</v>
      </c>
      <c r="AU31" s="15">
        <f>A1L224C14</f>
        <v>34527</v>
      </c>
      <c r="AV31" s="16" t="s">
        <v>9304</v>
      </c>
      <c r="AW31" s="15">
        <f>A1L224C13</f>
        <v>34114</v>
      </c>
      <c r="AX31" s="16" t="s">
        <v>9305</v>
      </c>
      <c r="AY31" s="21">
        <f>IF(OR(B3L824C22=0,B3L824C23=0),0,1+(B3L824C22/B3L824C23))</f>
        <v>2.0121064665533215</v>
      </c>
      <c r="AZ31" s="16" t="s">
        <v>9306</v>
      </c>
      <c r="BA31" s="15">
        <f>A1L224C26</f>
        <v>52959.4</v>
      </c>
      <c r="BB31" s="16" t="s">
        <v>9307</v>
      </c>
      <c r="BC31" s="15">
        <f>A1L224C25</f>
        <v>51944.2</v>
      </c>
      <c r="BD31" s="16" t="s">
        <v>9308</v>
      </c>
      <c r="BE31" s="21">
        <f>IF(OR(B3L824C25=0,B3L824C26=0),0,1+(B3L824C25/B3L824C26))</f>
        <v>2.0195440491912473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396</v>
      </c>
      <c r="F32" s="16" t="s">
        <v>9310</v>
      </c>
      <c r="G32" s="15">
        <f>A1L225C1</f>
        <v>426</v>
      </c>
      <c r="H32" s="16" t="s">
        <v>9311</v>
      </c>
      <c r="I32" s="21">
        <f>IF(OR(B3L825C1=0,B3L825C2=0),0,1+(B3L825C1/B3L825C2))</f>
        <v>1.9295774647887325</v>
      </c>
      <c r="J32" s="16" t="s">
        <v>9312</v>
      </c>
      <c r="K32" s="15">
        <f>A1L225C5</f>
        <v>422</v>
      </c>
      <c r="L32" s="16" t="s">
        <v>9313</v>
      </c>
      <c r="M32" s="15">
        <f>A1L225C4</f>
        <v>475</v>
      </c>
      <c r="N32" s="16" t="s">
        <v>9314</v>
      </c>
      <c r="O32" s="21">
        <f>IF(OR(B3L825C4=0,B3L825C5=0),0,1+(B3L825C4/B3L825C5))</f>
        <v>1.888421052631579</v>
      </c>
      <c r="P32" s="16" t="s">
        <v>9315</v>
      </c>
      <c r="Q32" s="15">
        <f>A1L225C17</f>
        <v>409</v>
      </c>
      <c r="R32" s="16" t="s">
        <v>9316</v>
      </c>
      <c r="S32" s="21">
        <f>A1L225C16</f>
        <v>450.5</v>
      </c>
      <c r="T32" s="16" t="s">
        <v>9317</v>
      </c>
      <c r="U32" s="21">
        <f>IF(OR(B3L825C7=0,B3L825C8=0),0,1+(B3L825C7/B3L825C8))</f>
        <v>1.9078801331853497</v>
      </c>
      <c r="V32" s="16" t="s">
        <v>9318</v>
      </c>
      <c r="W32" s="15">
        <f>A1L225C8</f>
        <v>415</v>
      </c>
      <c r="X32" s="16" t="s">
        <v>9319</v>
      </c>
      <c r="Y32" s="15">
        <f>A1L225C7</f>
        <v>481</v>
      </c>
      <c r="Z32" s="16" t="s">
        <v>9320</v>
      </c>
      <c r="AA32" s="21">
        <f>IF(OR(B3L825C10=0,B3L825C11=0),0,1+(B3L825C10/B3L825C11))</f>
        <v>1.8627858627858629</v>
      </c>
      <c r="AB32" s="16" t="s">
        <v>9321</v>
      </c>
      <c r="AC32" s="15">
        <f>A1L225C20</f>
        <v>411</v>
      </c>
      <c r="AD32" s="16" t="s">
        <v>9322</v>
      </c>
      <c r="AE32" s="21">
        <f>A1L225C19</f>
        <v>460.66666666666669</v>
      </c>
      <c r="AF32" s="16" t="s">
        <v>9323</v>
      </c>
      <c r="AG32" s="21">
        <f>IF(OR(B3L825C13=0,B3L825C14=0),0,1+(B3L825C13/B3L825C14))</f>
        <v>1.8921852387843705</v>
      </c>
      <c r="AH32" s="16" t="s">
        <v>9324</v>
      </c>
      <c r="AI32" s="15">
        <f>A1L225C11</f>
        <v>476</v>
      </c>
      <c r="AJ32" s="16" t="s">
        <v>9325</v>
      </c>
      <c r="AK32" s="15">
        <f>A1L225C10</f>
        <v>526</v>
      </c>
      <c r="AL32" s="16" t="s">
        <v>9326</v>
      </c>
      <c r="AM32" s="21">
        <f>IF(OR(B3L825C16=0,B3L825C17=0),0,1+(B3L825C16/B3L825C17))</f>
        <v>1.9049429657794676</v>
      </c>
      <c r="AN32" s="16" t="s">
        <v>9327</v>
      </c>
      <c r="AO32" s="21">
        <f>A1L225C23</f>
        <v>427.25</v>
      </c>
      <c r="AP32" s="16" t="s">
        <v>9328</v>
      </c>
      <c r="AQ32" s="15">
        <f>A1L225C22</f>
        <v>477</v>
      </c>
      <c r="AR32" s="16" t="s">
        <v>9329</v>
      </c>
      <c r="AS32" s="21">
        <f>IF(OR(B3L825C19=0,B3L825C20=0),0,1+(B3L825C19/B3L825C20))</f>
        <v>1.8957023060796647</v>
      </c>
      <c r="AT32" s="16" t="s">
        <v>9330</v>
      </c>
      <c r="AU32" s="15">
        <f>A1L225C14</f>
        <v>487</v>
      </c>
      <c r="AV32" s="16" t="s">
        <v>9331</v>
      </c>
      <c r="AW32" s="15">
        <f>A1L225C13</f>
        <v>545</v>
      </c>
      <c r="AX32" s="16" t="s">
        <v>9332</v>
      </c>
      <c r="AY32" s="21">
        <f>IF(OR(B3L825C22=0,B3L825C23=0),0,1+(B3L825C22/B3L825C23))</f>
        <v>1.8935779816513763</v>
      </c>
      <c r="AZ32" s="16" t="s">
        <v>9333</v>
      </c>
      <c r="BA32" s="21">
        <f>A1L225C26</f>
        <v>439.2</v>
      </c>
      <c r="BB32" s="16" t="s">
        <v>9334</v>
      </c>
      <c r="BC32" s="21">
        <f>A1L225C25</f>
        <v>490.6</v>
      </c>
      <c r="BD32" s="16" t="s">
        <v>9335</v>
      </c>
      <c r="BE32" s="21">
        <f>IF(OR(B3L825C25=0,B3L825C26=0),0,1+(B3L825C25/B3L825C26))</f>
        <v>1.8952303302079088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0</v>
      </c>
      <c r="F33" s="16" t="s">
        <v>9337</v>
      </c>
      <c r="G33" s="15">
        <f>A1L226C1</f>
        <v>0</v>
      </c>
      <c r="H33" s="16" t="s">
        <v>9338</v>
      </c>
      <c r="I33" s="15">
        <f>IF(OR(B3L826C1=0,B3L826C2=0),0,1+(B3L826C1/B3L826C2))</f>
        <v>0</v>
      </c>
      <c r="J33" s="16" t="s">
        <v>9339</v>
      </c>
      <c r="K33" s="15">
        <f>A1L226C5</f>
        <v>0</v>
      </c>
      <c r="L33" s="16" t="s">
        <v>9340</v>
      </c>
      <c r="M33" s="15">
        <f>A1L226C4</f>
        <v>0</v>
      </c>
      <c r="N33" s="16" t="s">
        <v>9341</v>
      </c>
      <c r="O33" s="15">
        <f>IF(OR(B3L826C4=0,B3L826C5=0),0,1+(B3L826C4/B3L826C5))</f>
        <v>0</v>
      </c>
      <c r="P33" s="16" t="s">
        <v>9342</v>
      </c>
      <c r="Q33" s="15">
        <f>A1L226C17</f>
        <v>0</v>
      </c>
      <c r="R33" s="16" t="s">
        <v>9343</v>
      </c>
      <c r="S33" s="15">
        <f>A1L226C16</f>
        <v>0</v>
      </c>
      <c r="T33" s="16" t="s">
        <v>9344</v>
      </c>
      <c r="U33" s="15">
        <f>IF(OR(B3L826C7=0,B3L826C8=0),0,1+(B3L826C7/B3L826C8))</f>
        <v>0</v>
      </c>
      <c r="V33" s="16" t="s">
        <v>9345</v>
      </c>
      <c r="W33" s="15">
        <f>A1L226C8</f>
        <v>0</v>
      </c>
      <c r="X33" s="16" t="s">
        <v>9346</v>
      </c>
      <c r="Y33" s="15">
        <f>A1L226C7</f>
        <v>0</v>
      </c>
      <c r="Z33" s="16" t="s">
        <v>9347</v>
      </c>
      <c r="AA33" s="15">
        <f>IF(OR(B3L826C10=0,B3L826C11=0),0,1+(B3L826C10/B3L826C11))</f>
        <v>0</v>
      </c>
      <c r="AB33" s="16" t="s">
        <v>9348</v>
      </c>
      <c r="AC33" s="15">
        <f>A1L226C20</f>
        <v>0</v>
      </c>
      <c r="AD33" s="16" t="s">
        <v>9349</v>
      </c>
      <c r="AE33" s="15">
        <f>A1L226C19</f>
        <v>0</v>
      </c>
      <c r="AF33" s="16" t="s">
        <v>9350</v>
      </c>
      <c r="AG33" s="15">
        <f>IF(OR(B3L826C13=0,B3L826C14=0),0,1+(B3L826C13/B3L826C14))</f>
        <v>0</v>
      </c>
      <c r="AH33" s="16" t="s">
        <v>9351</v>
      </c>
      <c r="AI33" s="15">
        <f>A1L226C11</f>
        <v>20</v>
      </c>
      <c r="AJ33" s="16" t="s">
        <v>9352</v>
      </c>
      <c r="AK33" s="15">
        <f>A1L226C10</f>
        <v>16</v>
      </c>
      <c r="AL33" s="16" t="s">
        <v>9353</v>
      </c>
      <c r="AM33" s="21">
        <f>IF(OR(B3L826C16=0,B3L826C17=0),0,1+(B3L826C16/B3L826C17))</f>
        <v>2.25</v>
      </c>
      <c r="AN33" s="16" t="s">
        <v>9354</v>
      </c>
      <c r="AO33" s="15">
        <f>A1L226C23</f>
        <v>5</v>
      </c>
      <c r="AP33" s="16" t="s">
        <v>9355</v>
      </c>
      <c r="AQ33" s="15">
        <f>A1L226C22</f>
        <v>4</v>
      </c>
      <c r="AR33" s="16" t="s">
        <v>9356</v>
      </c>
      <c r="AS33" s="21">
        <f>IF(OR(B3L826C19=0,B3L826C20=0),0,1+(B3L826C19/B3L826C20))</f>
        <v>2.25</v>
      </c>
      <c r="AT33" s="16" t="s">
        <v>9357</v>
      </c>
      <c r="AU33" s="15">
        <f>A1L226C14</f>
        <v>25</v>
      </c>
      <c r="AV33" s="16" t="s">
        <v>9358</v>
      </c>
      <c r="AW33" s="15">
        <f>A1L226C13</f>
        <v>26</v>
      </c>
      <c r="AX33" s="16" t="s">
        <v>9359</v>
      </c>
      <c r="AY33" s="21">
        <f>IF(OR(B3L826C22=0,B3L826C23=0),0,1+(B3L826C22/B3L826C23))</f>
        <v>1.9615384615384617</v>
      </c>
      <c r="AZ33" s="16" t="s">
        <v>9360</v>
      </c>
      <c r="BA33" s="15">
        <f>A1L226C26</f>
        <v>9</v>
      </c>
      <c r="BB33" s="16" t="s">
        <v>9361</v>
      </c>
      <c r="BC33" s="21">
        <f>A1L226C25</f>
        <v>8.4</v>
      </c>
      <c r="BD33" s="16" t="s">
        <v>9362</v>
      </c>
      <c r="BE33" s="21">
        <f>IF(OR(B3L826C25=0,B3L826C26=0),0,1+(B3L826C25/B3L826C26))</f>
        <v>2.0714285714285712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4303</v>
      </c>
      <c r="F34" s="16" t="s">
        <v>9364</v>
      </c>
      <c r="G34" s="15">
        <f>A1L227C1</f>
        <v>70307</v>
      </c>
      <c r="H34" s="16" t="s">
        <v>9365</v>
      </c>
      <c r="I34" s="21">
        <f>IF(OR(B3L827C1=0,B3L827C2=0),0,1+(B3L827C1/B3L827C2))</f>
        <v>1.0612030096576444</v>
      </c>
      <c r="J34" s="16" t="s">
        <v>9366</v>
      </c>
      <c r="K34" s="15">
        <f>A1L227C5</f>
        <v>4252</v>
      </c>
      <c r="L34" s="16" t="s">
        <v>9367</v>
      </c>
      <c r="M34" s="15">
        <f>A1L227C4</f>
        <v>71555</v>
      </c>
      <c r="N34" s="16" t="s">
        <v>9368</v>
      </c>
      <c r="O34" s="21">
        <f>IF(OR(B3L827C4=0,B3L827C5=0),0,1+(B3L827C4/B3L827C5))</f>
        <v>1.0594228216057577</v>
      </c>
      <c r="P34" s="16" t="s">
        <v>9369</v>
      </c>
      <c r="Q34" s="15">
        <f>A1L227C17</f>
        <v>4277.5</v>
      </c>
      <c r="R34" s="16" t="s">
        <v>9370</v>
      </c>
      <c r="S34" s="15">
        <f>A1L227C16</f>
        <v>70931</v>
      </c>
      <c r="T34" s="16" t="s">
        <v>9371</v>
      </c>
      <c r="U34" s="21">
        <f>IF(OR(B3L827C7=0,B3L827C8=0),0,1+(B3L827C7/B3L827C8))</f>
        <v>1.0603050852236682</v>
      </c>
      <c r="V34" s="16" t="s">
        <v>9372</v>
      </c>
      <c r="W34" s="15">
        <f>A1L227C8</f>
        <v>3382</v>
      </c>
      <c r="X34" s="16" t="s">
        <v>9373</v>
      </c>
      <c r="Y34" s="15">
        <f>A1L227C7</f>
        <v>86117</v>
      </c>
      <c r="Z34" s="16" t="s">
        <v>9374</v>
      </c>
      <c r="AA34" s="21">
        <f>IF(OR(B3L827C10=0,B3L827C11=0),0,1+(B3L827C10/B3L827C11))</f>
        <v>1.0392721530011495</v>
      </c>
      <c r="AB34" s="16" t="s">
        <v>9375</v>
      </c>
      <c r="AC34" s="15">
        <f>A1L227C20</f>
        <v>3979</v>
      </c>
      <c r="AD34" s="16" t="s">
        <v>9376</v>
      </c>
      <c r="AE34" s="15">
        <f>A1L227C19</f>
        <v>75993</v>
      </c>
      <c r="AF34" s="16" t="s">
        <v>9377</v>
      </c>
      <c r="AG34" s="21">
        <f>IF(OR(B3L827C13=0,B3L827C14=0),0,1+(B3L827C13/B3L827C14))</f>
        <v>1.0523600857973761</v>
      </c>
      <c r="AH34" s="16" t="s">
        <v>9378</v>
      </c>
      <c r="AI34" s="15">
        <f>A1L227C11</f>
        <v>3752</v>
      </c>
      <c r="AJ34" s="16" t="s">
        <v>9379</v>
      </c>
      <c r="AK34" s="15">
        <f>A1L227C10</f>
        <v>98006</v>
      </c>
      <c r="AL34" s="16" t="s">
        <v>9380</v>
      </c>
      <c r="AM34" s="21">
        <f>IF(OR(B3L827C16=0,B3L827C17=0),0,1+(B3L827C16/B3L827C17))</f>
        <v>1.0382833704058936</v>
      </c>
      <c r="AN34" s="16" t="s">
        <v>9381</v>
      </c>
      <c r="AO34" s="15">
        <f>A1L227C23</f>
        <v>3922.25</v>
      </c>
      <c r="AP34" s="16" t="s">
        <v>9382</v>
      </c>
      <c r="AQ34" s="15">
        <f>A1L227C22</f>
        <v>81496.25</v>
      </c>
      <c r="AR34" s="16" t="s">
        <v>9383</v>
      </c>
      <c r="AS34" s="21">
        <f>IF(OR(B3L827C19=0,B3L827C20=0),0,1+(B3L827C19/B3L827C20))</f>
        <v>1.0481279813488351</v>
      </c>
      <c r="AT34" s="16" t="s">
        <v>9384</v>
      </c>
      <c r="AU34" s="15">
        <f>A1L227C14</f>
        <v>6108</v>
      </c>
      <c r="AV34" s="16" t="s">
        <v>9385</v>
      </c>
      <c r="AW34" s="15">
        <f>A1L227C13</f>
        <v>117138</v>
      </c>
      <c r="AX34" s="16" t="s">
        <v>9386</v>
      </c>
      <c r="AY34" s="21">
        <f>IF(OR(B3L827C22=0,B3L827C23=0),0,1+(B3L827C22/B3L827C23))</f>
        <v>1.0521436254673975</v>
      </c>
      <c r="AZ34" s="16" t="s">
        <v>9387</v>
      </c>
      <c r="BA34" s="15">
        <f>A1L227C26</f>
        <v>4359.3999999999996</v>
      </c>
      <c r="BB34" s="16" t="s">
        <v>9388</v>
      </c>
      <c r="BC34" s="15">
        <f>A1L227C25</f>
        <v>88624.6</v>
      </c>
      <c r="BD34" s="16" t="s">
        <v>9389</v>
      </c>
      <c r="BE34" s="21">
        <f>IF(OR(B3L827C25=0,B3L827C26=0),0,1+(B3L827C25/B3L827C26))</f>
        <v>1.0491895026888696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20721</v>
      </c>
      <c r="F35" s="16" t="s">
        <v>9391</v>
      </c>
      <c r="G35" s="15">
        <f>A1L228C1</f>
        <v>60892</v>
      </c>
      <c r="H35" s="16" t="s">
        <v>9392</v>
      </c>
      <c r="I35" s="21">
        <f>IF(OR(B3L828C1=0,B3L828C2=0),0,1+(B3L828C1/B3L828C2))</f>
        <v>1.3402910070288381</v>
      </c>
      <c r="J35" s="16" t="s">
        <v>9393</v>
      </c>
      <c r="K35" s="15">
        <f>A1L228C5</f>
        <v>25727</v>
      </c>
      <c r="L35" s="16" t="s">
        <v>9394</v>
      </c>
      <c r="M35" s="15">
        <f>A1L228C4</f>
        <v>68020</v>
      </c>
      <c r="N35" s="16" t="s">
        <v>9395</v>
      </c>
      <c r="O35" s="21">
        <f>IF(OR(B3L828C4=0,B3L828C5=0),0,1+(B3L828C4/B3L828C5))</f>
        <v>1.3782269920611585</v>
      </c>
      <c r="P35" s="16" t="s">
        <v>9396</v>
      </c>
      <c r="Q35" s="15">
        <f>A1L228C17</f>
        <v>23224</v>
      </c>
      <c r="R35" s="16" t="s">
        <v>9397</v>
      </c>
      <c r="S35" s="15">
        <f>A1L228C16</f>
        <v>64456</v>
      </c>
      <c r="T35" s="16" t="s">
        <v>9398</v>
      </c>
      <c r="U35" s="21">
        <f>IF(OR(B3L828C7=0,B3L828C8=0),0,1+(B3L828C7/B3L828C8))</f>
        <v>1.3603078068760084</v>
      </c>
      <c r="V35" s="16" t="s">
        <v>9399</v>
      </c>
      <c r="W35" s="15">
        <f>A1L228C8</f>
        <v>28126</v>
      </c>
      <c r="X35" s="16" t="s">
        <v>9400</v>
      </c>
      <c r="Y35" s="15">
        <f>A1L228C7</f>
        <v>56743</v>
      </c>
      <c r="Z35" s="16" t="s">
        <v>9401</v>
      </c>
      <c r="AA35" s="21">
        <f>IF(OR(B3L828C10=0,B3L828C11=0),0,1+(B3L828C10/B3L828C11))</f>
        <v>1.4956734751423082</v>
      </c>
      <c r="AB35" s="16" t="s">
        <v>9402</v>
      </c>
      <c r="AC35" s="15">
        <f>A1L228C20</f>
        <v>24858</v>
      </c>
      <c r="AD35" s="16" t="s">
        <v>9403</v>
      </c>
      <c r="AE35" s="15">
        <f>A1L228C19</f>
        <v>61885</v>
      </c>
      <c r="AF35" s="16" t="s">
        <v>9404</v>
      </c>
      <c r="AG35" s="21">
        <f>IF(OR(B3L828C13=0,B3L828C14=0),0,1+(B3L828C13/B3L828C14))</f>
        <v>1.4016805364789529</v>
      </c>
      <c r="AH35" s="16" t="s">
        <v>9405</v>
      </c>
      <c r="AI35" s="15">
        <f>A1L228C11</f>
        <v>23003</v>
      </c>
      <c r="AJ35" s="16" t="s">
        <v>9406</v>
      </c>
      <c r="AK35" s="15">
        <f>A1L228C10</f>
        <v>49522</v>
      </c>
      <c r="AL35" s="16" t="s">
        <v>9407</v>
      </c>
      <c r="AM35" s="21">
        <f>IF(OR(B3L828C16=0,B3L828C17=0),0,1+(B3L828C16/B3L828C17))</f>
        <v>1.4645006259844109</v>
      </c>
      <c r="AN35" s="16" t="s">
        <v>9408</v>
      </c>
      <c r="AO35" s="15">
        <f>A1L228C23</f>
        <v>24394.25</v>
      </c>
      <c r="AP35" s="16" t="s">
        <v>9409</v>
      </c>
      <c r="AQ35" s="15">
        <f>A1L228C22</f>
        <v>58794.25</v>
      </c>
      <c r="AR35" s="16" t="s">
        <v>9410</v>
      </c>
      <c r="AS35" s="21">
        <f>IF(OR(B3L828C19=0,B3L828C20=0),0,1+(B3L828C19/B3L828C20))</f>
        <v>1.414908770840686</v>
      </c>
      <c r="AT35" s="16" t="s">
        <v>9411</v>
      </c>
      <c r="AU35" s="15">
        <f>A1L228C14</f>
        <v>19016</v>
      </c>
      <c r="AV35" s="16" t="s">
        <v>9412</v>
      </c>
      <c r="AW35" s="15">
        <f>A1L228C13</f>
        <v>50619</v>
      </c>
      <c r="AX35" s="16" t="s">
        <v>9413</v>
      </c>
      <c r="AY35" s="21">
        <f>IF(OR(B3L828C22=0,B3L828C23=0),0,1+(B3L828C22/B3L828C23))</f>
        <v>1.3756692151168535</v>
      </c>
      <c r="AZ35" s="16" t="s">
        <v>9414</v>
      </c>
      <c r="BA35" s="15">
        <f>A1L228C26</f>
        <v>23318.6</v>
      </c>
      <c r="BB35" s="16" t="s">
        <v>9415</v>
      </c>
      <c r="BC35" s="15">
        <f>A1L228C25</f>
        <v>57159.199999999997</v>
      </c>
      <c r="BD35" s="16" t="s">
        <v>9416</v>
      </c>
      <c r="BE35" s="21">
        <f>IF(OR(B3L828C25=0,B3L828C26=0),0,1+(B3L828C25/B3L828C26))</f>
        <v>1.4079588237764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10</v>
      </c>
      <c r="F36" s="16" t="s">
        <v>9418</v>
      </c>
      <c r="G36" s="15">
        <f>A1L229C1</f>
        <v>11</v>
      </c>
      <c r="H36" s="16" t="s">
        <v>9419</v>
      </c>
      <c r="I36" s="21">
        <f>IF(OR(B3L829C1=0,B3L829C2=0),0,1+(B3L829C1/B3L829C2))</f>
        <v>1.9090909090909092</v>
      </c>
      <c r="J36" s="16" t="s">
        <v>9420</v>
      </c>
      <c r="K36" s="15">
        <f>A1L229C5</f>
        <v>42</v>
      </c>
      <c r="L36" s="16" t="s">
        <v>9421</v>
      </c>
      <c r="M36" s="15">
        <f>A1L229C4</f>
        <v>23</v>
      </c>
      <c r="N36" s="16" t="s">
        <v>9422</v>
      </c>
      <c r="O36" s="21">
        <f>IF(OR(B3L829C4=0,B3L829C5=0),0,1+(B3L829C4/B3L829C5))</f>
        <v>2.8260869565217392</v>
      </c>
      <c r="P36" s="16" t="s">
        <v>9423</v>
      </c>
      <c r="Q36" s="15">
        <f>A1L229C17</f>
        <v>26</v>
      </c>
      <c r="R36" s="16" t="s">
        <v>9424</v>
      </c>
      <c r="S36" s="15">
        <f>A1L229C16</f>
        <v>17</v>
      </c>
      <c r="T36" s="16" t="s">
        <v>9425</v>
      </c>
      <c r="U36" s="21">
        <f>IF(OR(B3L829C7=0,B3L829C8=0),0,1+(B3L829C7/B3L829C8))</f>
        <v>2.5294117647058822</v>
      </c>
      <c r="V36" s="16" t="s">
        <v>9426</v>
      </c>
      <c r="W36" s="15">
        <f>A1L229C8</f>
        <v>195</v>
      </c>
      <c r="X36" s="16" t="s">
        <v>9427</v>
      </c>
      <c r="Y36" s="15">
        <f>A1L229C7</f>
        <v>91</v>
      </c>
      <c r="Z36" s="16" t="s">
        <v>9428</v>
      </c>
      <c r="AA36" s="21">
        <f>IF(OR(B3L829C10=0,B3L829C11=0),0,1+(B3L829C10/B3L829C11))</f>
        <v>3.1428571428571428</v>
      </c>
      <c r="AB36" s="16" t="s">
        <v>9429</v>
      </c>
      <c r="AC36" s="21">
        <f>A1L229C20</f>
        <v>82.333333333333329</v>
      </c>
      <c r="AD36" s="16" t="s">
        <v>9430</v>
      </c>
      <c r="AE36" s="21">
        <f>A1L229C19</f>
        <v>41.666666666666664</v>
      </c>
      <c r="AF36" s="16" t="s">
        <v>9431</v>
      </c>
      <c r="AG36" s="21">
        <f>IF(OR(B3L829C13=0,B3L829C14=0),0,1+(B3L829C13/B3L829C14))</f>
        <v>2.976</v>
      </c>
      <c r="AH36" s="16" t="s">
        <v>9432</v>
      </c>
      <c r="AI36" s="15">
        <f>A1L229C11</f>
        <v>442</v>
      </c>
      <c r="AJ36" s="16" t="s">
        <v>9433</v>
      </c>
      <c r="AK36" s="15">
        <f>A1L229C10</f>
        <v>227</v>
      </c>
      <c r="AL36" s="16" t="s">
        <v>9434</v>
      </c>
      <c r="AM36" s="21">
        <f>IF(OR(B3L829C16=0,B3L829C17=0),0,1+(B3L829C16/B3L829C17))</f>
        <v>2.947136563876652</v>
      </c>
      <c r="AN36" s="16" t="s">
        <v>9435</v>
      </c>
      <c r="AO36" s="21">
        <f>A1L229C23</f>
        <v>172.25</v>
      </c>
      <c r="AP36" s="16" t="s">
        <v>9436</v>
      </c>
      <c r="AQ36" s="15">
        <f>A1L229C22</f>
        <v>88</v>
      </c>
      <c r="AR36" s="16" t="s">
        <v>9437</v>
      </c>
      <c r="AS36" s="21">
        <f>IF(OR(B3L829C19=0,B3L829C20=0),0,1+(B3L829C19/B3L829C20))</f>
        <v>2.9573863636363633</v>
      </c>
      <c r="AT36" s="16" t="s">
        <v>9438</v>
      </c>
      <c r="AU36" s="15">
        <f>A1L229C14</f>
        <v>59</v>
      </c>
      <c r="AV36" s="16" t="s">
        <v>9439</v>
      </c>
      <c r="AW36" s="15">
        <f>A1L229C13</f>
        <v>48</v>
      </c>
      <c r="AX36" s="16" t="s">
        <v>9440</v>
      </c>
      <c r="AY36" s="21">
        <f>IF(OR(B3L829C22=0,B3L829C23=0),0,1+(B3L829C22/B3L829C23))</f>
        <v>2.229166666666667</v>
      </c>
      <c r="AZ36" s="16" t="s">
        <v>9441</v>
      </c>
      <c r="BA36" s="21">
        <f>A1L229C26</f>
        <v>149.6</v>
      </c>
      <c r="BB36" s="16" t="s">
        <v>9442</v>
      </c>
      <c r="BC36" s="15">
        <f>A1L229C25</f>
        <v>80</v>
      </c>
      <c r="BD36" s="16" t="s">
        <v>9443</v>
      </c>
      <c r="BE36" s="21">
        <f>IF(OR(B3L829C25=0,B3L829C26=0),0,1+(B3L829C25/B3L829C26))</f>
        <v>2.87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4667</v>
      </c>
      <c r="F37" s="16" t="s">
        <v>9445</v>
      </c>
      <c r="G37" s="15">
        <f>A1L230C1</f>
        <v>6110</v>
      </c>
      <c r="H37" s="16" t="s">
        <v>9446</v>
      </c>
      <c r="I37" s="21">
        <f>IF(OR(B3L830C1=0,B3L830C2=0),0,1+(B3L830C1/B3L830C2))</f>
        <v>1.7638297872340427</v>
      </c>
      <c r="J37" s="16" t="s">
        <v>9447</v>
      </c>
      <c r="K37" s="15">
        <f>A1L230C5</f>
        <v>5091</v>
      </c>
      <c r="L37" s="16" t="s">
        <v>9448</v>
      </c>
      <c r="M37" s="15">
        <f>A1L230C4</f>
        <v>5735</v>
      </c>
      <c r="N37" s="16" t="s">
        <v>9449</v>
      </c>
      <c r="O37" s="21">
        <f>IF(OR(B3L830C4=0,B3L830C5=0),0,1+(B3L830C4/B3L830C5))</f>
        <v>1.8877070619006102</v>
      </c>
      <c r="P37" s="16" t="s">
        <v>9450</v>
      </c>
      <c r="Q37" s="15">
        <f>A1L230C17</f>
        <v>4879</v>
      </c>
      <c r="R37" s="16" t="s">
        <v>9451</v>
      </c>
      <c r="S37" s="15">
        <f>A1L230C16</f>
        <v>5922.5</v>
      </c>
      <c r="T37" s="16" t="s">
        <v>9452</v>
      </c>
      <c r="U37" s="21">
        <f>IF(OR(B3L830C7=0,B3L830C8=0),0,1+(B3L830C7/B3L830C8))</f>
        <v>1.8238075137188687</v>
      </c>
      <c r="V37" s="16" t="s">
        <v>9453</v>
      </c>
      <c r="W37" s="15">
        <f>A1L230C8</f>
        <v>5957</v>
      </c>
      <c r="X37" s="16" t="s">
        <v>9454</v>
      </c>
      <c r="Y37" s="15">
        <f>A1L230C7</f>
        <v>6580</v>
      </c>
      <c r="Z37" s="16" t="s">
        <v>9455</v>
      </c>
      <c r="AA37" s="21">
        <f>IF(OR(B3L830C10=0,B3L830C11=0),0,1+(B3L830C10/B3L830C11))</f>
        <v>1.90531914893617</v>
      </c>
      <c r="AB37" s="16" t="s">
        <v>9456</v>
      </c>
      <c r="AC37" s="15">
        <f>A1L230C20</f>
        <v>5238.333333333333</v>
      </c>
      <c r="AD37" s="16" t="s">
        <v>9457</v>
      </c>
      <c r="AE37" s="15">
        <f>A1L230C19</f>
        <v>6141.666666666667</v>
      </c>
      <c r="AF37" s="16" t="s">
        <v>9458</v>
      </c>
      <c r="AG37" s="21">
        <f>IF(OR(B3L830C13=0,B3L830C14=0),0,1+(B3L830C13/B3L830C14))</f>
        <v>1.8529172320217095</v>
      </c>
      <c r="AH37" s="16" t="s">
        <v>9459</v>
      </c>
      <c r="AI37" s="15">
        <f>A1L230C11</f>
        <v>5511</v>
      </c>
      <c r="AJ37" s="16" t="s">
        <v>9460</v>
      </c>
      <c r="AK37" s="15">
        <f>A1L230C10</f>
        <v>6240</v>
      </c>
      <c r="AL37" s="16" t="s">
        <v>9461</v>
      </c>
      <c r="AM37" s="21">
        <f>IF(OR(B3L830C16=0,B3L830C17=0),0,1+(B3L830C16/B3L830C17))</f>
        <v>1.883173076923077</v>
      </c>
      <c r="AN37" s="16" t="s">
        <v>9462</v>
      </c>
      <c r="AO37" s="15">
        <f>A1L230C23</f>
        <v>5306.5</v>
      </c>
      <c r="AP37" s="16" t="s">
        <v>9463</v>
      </c>
      <c r="AQ37" s="15">
        <f>A1L230C22</f>
        <v>6166.25</v>
      </c>
      <c r="AR37" s="16" t="s">
        <v>9464</v>
      </c>
      <c r="AS37" s="21">
        <f>IF(OR(B3L830C19=0,B3L830C20=0),0,1+(B3L830C19/B3L830C20))</f>
        <v>1.8605716602473139</v>
      </c>
      <c r="AT37" s="16" t="s">
        <v>9465</v>
      </c>
      <c r="AU37" s="15">
        <f>A1L230C14</f>
        <v>5374</v>
      </c>
      <c r="AV37" s="16" t="s">
        <v>9466</v>
      </c>
      <c r="AW37" s="15">
        <f>A1L230C13</f>
        <v>5297</v>
      </c>
      <c r="AX37" s="16" t="s">
        <v>9467</v>
      </c>
      <c r="AY37" s="21">
        <f>IF(OR(B3L830C22=0,B3L830C23=0),0,1+(B3L830C22/B3L830C23))</f>
        <v>2.0145365301113838</v>
      </c>
      <c r="AZ37" s="16" t="s">
        <v>9468</v>
      </c>
      <c r="BA37" s="15">
        <f>A1L230C26</f>
        <v>5320</v>
      </c>
      <c r="BB37" s="16" t="s">
        <v>9469</v>
      </c>
      <c r="BC37" s="15">
        <f>A1L230C25</f>
        <v>5992.4</v>
      </c>
      <c r="BD37" s="16" t="s">
        <v>9470</v>
      </c>
      <c r="BE37" s="21">
        <f>IF(OR(B3L830C25=0,B3L830C26=0),0,1+(B3L830C25/B3L830C26))</f>
        <v>1.8877912021894399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39819</v>
      </c>
      <c r="F38" s="16" t="s">
        <v>9472</v>
      </c>
      <c r="G38" s="15">
        <f>A1L231C1</f>
        <v>37219</v>
      </c>
      <c r="H38" s="16" t="s">
        <v>9473</v>
      </c>
      <c r="I38" s="21">
        <f>IF(OR(B3L831C1=0,B3L831C2=0),0,1+(B3L831C1/B3L831C2))</f>
        <v>2.0698567935731749</v>
      </c>
      <c r="J38" s="16" t="s">
        <v>9474</v>
      </c>
      <c r="K38" s="15">
        <f>A1L231C5</f>
        <v>40465</v>
      </c>
      <c r="L38" s="16" t="s">
        <v>9475</v>
      </c>
      <c r="M38" s="15">
        <f>A1L231C4</f>
        <v>37441</v>
      </c>
      <c r="N38" s="16" t="s">
        <v>9476</v>
      </c>
      <c r="O38" s="21">
        <f>IF(OR(B3L831C4=0,B3L831C5=0),0,1+(B3L831C4/B3L831C5))</f>
        <v>2.0807670735290191</v>
      </c>
      <c r="P38" s="16" t="s">
        <v>9477</v>
      </c>
      <c r="Q38" s="15">
        <f>A1L231C17</f>
        <v>40142</v>
      </c>
      <c r="R38" s="16" t="s">
        <v>9478</v>
      </c>
      <c r="S38" s="15">
        <f>A1L231C16</f>
        <v>37330</v>
      </c>
      <c r="T38" s="16" t="s">
        <v>9479</v>
      </c>
      <c r="U38" s="21">
        <f>IF(OR(B3L831C7=0,B3L831C8=0),0,1+(B3L831C7/B3L831C8))</f>
        <v>2.0753281542994912</v>
      </c>
      <c r="V38" s="16" t="s">
        <v>9480</v>
      </c>
      <c r="W38" s="15">
        <f>A1L231C8</f>
        <v>43865</v>
      </c>
      <c r="X38" s="16" t="s">
        <v>9481</v>
      </c>
      <c r="Y38" s="15">
        <f>A1L231C7</f>
        <v>42633</v>
      </c>
      <c r="Z38" s="16" t="s">
        <v>9482</v>
      </c>
      <c r="AA38" s="21">
        <f>IF(OR(B3L831C10=0,B3L831C11=0),0,1+(B3L831C10/B3L831C11))</f>
        <v>2.0288978021720263</v>
      </c>
      <c r="AB38" s="16" t="s">
        <v>9483</v>
      </c>
      <c r="AC38" s="15">
        <f>A1L231C20</f>
        <v>41383</v>
      </c>
      <c r="AD38" s="16" t="s">
        <v>9484</v>
      </c>
      <c r="AE38" s="15">
        <f>A1L231C19</f>
        <v>39097.666666666664</v>
      </c>
      <c r="AF38" s="16" t="s">
        <v>9485</v>
      </c>
      <c r="AG38" s="21">
        <f>IF(OR(B3L831C13=0,B3L831C14=0),0,1+(B3L831C13/B3L831C14))</f>
        <v>2.0584519110262338</v>
      </c>
      <c r="AH38" s="16" t="s">
        <v>9486</v>
      </c>
      <c r="AI38" s="15">
        <f>A1L231C11</f>
        <v>45939</v>
      </c>
      <c r="AJ38" s="16" t="s">
        <v>9487</v>
      </c>
      <c r="AK38" s="15">
        <f>A1L231C10</f>
        <v>43841</v>
      </c>
      <c r="AL38" s="16" t="s">
        <v>9488</v>
      </c>
      <c r="AM38" s="21">
        <f>IF(OR(B3L831C16=0,B3L831C17=0),0,1+(B3L831C16/B3L831C17))</f>
        <v>2.0478547478387812</v>
      </c>
      <c r="AN38" s="16" t="s">
        <v>9489</v>
      </c>
      <c r="AO38" s="15">
        <f>A1L231C23</f>
        <v>42522</v>
      </c>
      <c r="AP38" s="16" t="s">
        <v>9490</v>
      </c>
      <c r="AQ38" s="15">
        <f>A1L231C22</f>
        <v>40283.5</v>
      </c>
      <c r="AR38" s="16" t="s">
        <v>9491</v>
      </c>
      <c r="AS38" s="21">
        <f>IF(OR(B3L831C19=0,B3L831C20=0),0,1+(B3L831C19/B3L831C20))</f>
        <v>2.0555686571425023</v>
      </c>
      <c r="AT38" s="16" t="s">
        <v>9492</v>
      </c>
      <c r="AU38" s="15">
        <f>A1L231C14</f>
        <v>45007</v>
      </c>
      <c r="AV38" s="16" t="s">
        <v>9493</v>
      </c>
      <c r="AW38" s="15">
        <f>A1L231C13</f>
        <v>42923</v>
      </c>
      <c r="AX38" s="16" t="s">
        <v>9494</v>
      </c>
      <c r="AY38" s="21">
        <f>IF(OR(B3L831C22=0,B3L831C23=0),0,1+(B3L831C22/B3L831C23))</f>
        <v>2.0485520583370223</v>
      </c>
      <c r="AZ38" s="16" t="s">
        <v>9495</v>
      </c>
      <c r="BA38" s="15">
        <f>A1L231C26</f>
        <v>43019</v>
      </c>
      <c r="BB38" s="16" t="s">
        <v>9496</v>
      </c>
      <c r="BC38" s="15">
        <f>A1L231C25</f>
        <v>40811.4</v>
      </c>
      <c r="BD38" s="16" t="s">
        <v>9497</v>
      </c>
      <c r="BE38" s="21">
        <f>IF(OR(B3L831C25=0,B3L831C26=0),0,1+(B3L831C25/B3L831C26))</f>
        <v>2.0540927289923894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174552</v>
      </c>
      <c r="F39" s="16" t="s">
        <v>9499</v>
      </c>
      <c r="G39" s="15">
        <f>A1L232C1</f>
        <v>159399</v>
      </c>
      <c r="H39" s="16" t="s">
        <v>9500</v>
      </c>
      <c r="I39" s="21">
        <f>IF(OR(B3L832C1=0,B3L832C2=0),0,1+(B3L832C1/B3L832C2))</f>
        <v>2.0950633316394707</v>
      </c>
      <c r="J39" s="16" t="s">
        <v>9501</v>
      </c>
      <c r="K39" s="15">
        <f>A1L232C5</f>
        <v>167011</v>
      </c>
      <c r="L39" s="16" t="s">
        <v>9502</v>
      </c>
      <c r="M39" s="15">
        <f>A1L232C4</f>
        <v>152683</v>
      </c>
      <c r="N39" s="16" t="s">
        <v>9503</v>
      </c>
      <c r="O39" s="21">
        <f>IF(OR(B3L832C4=0,B3L832C5=0),0,1+(B3L832C4/B3L832C5))</f>
        <v>2.0938414885743666</v>
      </c>
      <c r="P39" s="16" t="s">
        <v>9504</v>
      </c>
      <c r="Q39" s="15">
        <f>A1L232C17</f>
        <v>170781.5</v>
      </c>
      <c r="R39" s="16" t="s">
        <v>9505</v>
      </c>
      <c r="S39" s="15">
        <f>A1L232C16</f>
        <v>156041</v>
      </c>
      <c r="T39" s="16" t="s">
        <v>9506</v>
      </c>
      <c r="U39" s="21">
        <f>IF(OR(B3L832C7=0,B3L832C8=0),0,1+(B3L832C7/B3L832C8))</f>
        <v>2.0944655571292161</v>
      </c>
      <c r="V39" s="16" t="s">
        <v>9507</v>
      </c>
      <c r="W39" s="15">
        <f>A1L232C8</f>
        <v>178971</v>
      </c>
      <c r="X39" s="16" t="s">
        <v>9508</v>
      </c>
      <c r="Y39" s="15">
        <f>A1L232C7</f>
        <v>162398</v>
      </c>
      <c r="Z39" s="16" t="s">
        <v>9509</v>
      </c>
      <c r="AA39" s="21">
        <f>IF(OR(B3L832C10=0,B3L832C11=0),0,1+(B3L832C10/B3L832C11))</f>
        <v>2.1020517494057809</v>
      </c>
      <c r="AB39" s="16" t="s">
        <v>9510</v>
      </c>
      <c r="AC39" s="15">
        <f>A1L232C20</f>
        <v>173511.33333333334</v>
      </c>
      <c r="AD39" s="16" t="s">
        <v>9511</v>
      </c>
      <c r="AE39" s="15">
        <f>A1L232C19</f>
        <v>158160</v>
      </c>
      <c r="AF39" s="16" t="s">
        <v>9512</v>
      </c>
      <c r="AG39" s="21">
        <f>IF(OR(B3L832C13=0,B3L832C14=0),0,1+(B3L832C13/B3L832C14))</f>
        <v>2.0970620468723657</v>
      </c>
      <c r="AH39" s="16" t="s">
        <v>9513</v>
      </c>
      <c r="AI39" s="15">
        <f>A1L232C11</f>
        <v>143007</v>
      </c>
      <c r="AJ39" s="16" t="s">
        <v>9514</v>
      </c>
      <c r="AK39" s="15">
        <f>A1L232C10</f>
        <v>133668</v>
      </c>
      <c r="AL39" s="16" t="s">
        <v>9515</v>
      </c>
      <c r="AM39" s="21">
        <f>IF(OR(B3L832C16=0,B3L832C17=0),0,1+(B3L832C16/B3L832C17))</f>
        <v>2.0698671334949275</v>
      </c>
      <c r="AN39" s="16" t="s">
        <v>9516</v>
      </c>
      <c r="AO39" s="15">
        <f>A1L232C23</f>
        <v>165885.25</v>
      </c>
      <c r="AP39" s="16" t="s">
        <v>9517</v>
      </c>
      <c r="AQ39" s="15">
        <f>A1L232C22</f>
        <v>152037</v>
      </c>
      <c r="AR39" s="16" t="s">
        <v>9518</v>
      </c>
      <c r="AS39" s="21">
        <f>IF(OR(B3L832C19=0,B3L832C20=0),0,1+(B3L832C19/B3L832C20))</f>
        <v>2.0910847359524327</v>
      </c>
      <c r="AT39" s="16" t="s">
        <v>9519</v>
      </c>
      <c r="AU39" s="15">
        <f>A1L232C14</f>
        <v>146749</v>
      </c>
      <c r="AV39" s="16" t="s">
        <v>9520</v>
      </c>
      <c r="AW39" s="15">
        <f>A1L232C13</f>
        <v>135747</v>
      </c>
      <c r="AX39" s="16" t="s">
        <v>9521</v>
      </c>
      <c r="AY39" s="21">
        <f>IF(OR(B3L832C22=0,B3L832C23=0),0,1+(B3L832C22/B3L832C23))</f>
        <v>2.0810478316279548</v>
      </c>
      <c r="AZ39" s="16" t="s">
        <v>9522</v>
      </c>
      <c r="BA39" s="15">
        <f>A1L232C26</f>
        <v>162058</v>
      </c>
      <c r="BB39" s="16" t="s">
        <v>9523</v>
      </c>
      <c r="BC39" s="15">
        <f>A1L232C25</f>
        <v>148779</v>
      </c>
      <c r="BD39" s="16" t="s">
        <v>9524</v>
      </c>
      <c r="BE39" s="21">
        <f>IF(OR(B3L832C25=0,B3L832C26=0),0,1+(B3L832C25/B3L832C26))</f>
        <v>2.0892531876138434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3586</v>
      </c>
      <c r="F40" s="16" t="s">
        <v>9526</v>
      </c>
      <c r="G40" s="15">
        <f>A1L233C1</f>
        <v>3628</v>
      </c>
      <c r="H40" s="16" t="s">
        <v>9527</v>
      </c>
      <c r="I40" s="21">
        <f>IF(OR(B3L833C1=0,B3L833C2=0),0,1+(B3L833C1/B3L833C2))</f>
        <v>1.9884233737596473</v>
      </c>
      <c r="J40" s="16" t="s">
        <v>9528</v>
      </c>
      <c r="K40" s="15">
        <f>A1L233C5</f>
        <v>3131</v>
      </c>
      <c r="L40" s="16" t="s">
        <v>9529</v>
      </c>
      <c r="M40" s="15">
        <f>A1L233C4</f>
        <v>3217</v>
      </c>
      <c r="N40" s="16" t="s">
        <v>9530</v>
      </c>
      <c r="O40" s="21">
        <f>IF(OR(B3L833C4=0,B3L833C5=0),0,1+(B3L833C4/B3L833C5))</f>
        <v>1.9732670189617656</v>
      </c>
      <c r="P40" s="16" t="s">
        <v>9531</v>
      </c>
      <c r="Q40" s="15">
        <f>A1L233C17</f>
        <v>3358.5</v>
      </c>
      <c r="R40" s="16" t="s">
        <v>9532</v>
      </c>
      <c r="S40" s="15">
        <f>A1L233C16</f>
        <v>3422.5</v>
      </c>
      <c r="T40" s="16" t="s">
        <v>9533</v>
      </c>
      <c r="U40" s="21">
        <f>IF(OR(B3L833C7=0,B3L833C8=0),0,1+(B3L833C7/B3L833C8))</f>
        <v>1.9813002191380571</v>
      </c>
      <c r="V40" s="16" t="s">
        <v>9534</v>
      </c>
      <c r="W40" s="15">
        <f>A1L233C8</f>
        <v>3167</v>
      </c>
      <c r="X40" s="16" t="s">
        <v>9535</v>
      </c>
      <c r="Y40" s="15">
        <f>A1L233C7</f>
        <v>3139</v>
      </c>
      <c r="Z40" s="16" t="s">
        <v>9536</v>
      </c>
      <c r="AA40" s="21">
        <f>IF(OR(B3L833C10=0,B3L833C11=0),0,1+(B3L833C10/B3L833C11))</f>
        <v>2.0089200382287355</v>
      </c>
      <c r="AB40" s="16" t="s">
        <v>9537</v>
      </c>
      <c r="AC40" s="15">
        <f>A1L233C20</f>
        <v>3294.6666666666665</v>
      </c>
      <c r="AD40" s="16" t="s">
        <v>9538</v>
      </c>
      <c r="AE40" s="15">
        <f>A1L233C19</f>
        <v>3328</v>
      </c>
      <c r="AF40" s="16" t="s">
        <v>9539</v>
      </c>
      <c r="AG40" s="21">
        <f>IF(OR(B3L833C13=0,B3L833C14=0),0,1+(B3L833C13/B3L833C14))</f>
        <v>1.9899839743589745</v>
      </c>
      <c r="AH40" s="16" t="s">
        <v>9540</v>
      </c>
      <c r="AI40" s="15">
        <f>A1L233C11</f>
        <v>2752</v>
      </c>
      <c r="AJ40" s="16" t="s">
        <v>9541</v>
      </c>
      <c r="AK40" s="15">
        <f>A1L233C10</f>
        <v>2458</v>
      </c>
      <c r="AL40" s="16" t="s">
        <v>9542</v>
      </c>
      <c r="AM40" s="21">
        <f>IF(OR(B3L833C16=0,B3L833C17=0),0,1+(B3L833C16/B3L833C17))</f>
        <v>2.1196094385679416</v>
      </c>
      <c r="AN40" s="16" t="s">
        <v>9543</v>
      </c>
      <c r="AO40" s="15">
        <f>A1L233C23</f>
        <v>3159</v>
      </c>
      <c r="AP40" s="16" t="s">
        <v>9544</v>
      </c>
      <c r="AQ40" s="15">
        <f>A1L233C22</f>
        <v>3110.5</v>
      </c>
      <c r="AR40" s="16" t="s">
        <v>9545</v>
      </c>
      <c r="AS40" s="21">
        <f>IF(OR(B3L833C19=0,B3L833C20=0),0,1+(B3L833C19/B3L833C20))</f>
        <v>2.0155923484970262</v>
      </c>
      <c r="AT40" s="16" t="s">
        <v>9546</v>
      </c>
      <c r="AU40" s="15">
        <f>A1L233C14</f>
        <v>53</v>
      </c>
      <c r="AV40" s="16" t="s">
        <v>9547</v>
      </c>
      <c r="AW40" s="15">
        <f>A1L233C13</f>
        <v>337</v>
      </c>
      <c r="AX40" s="16" t="s">
        <v>9548</v>
      </c>
      <c r="AY40" s="21">
        <f>IF(OR(B3L833C22=0,B3L833C23=0),0,1+(B3L833C22/B3L833C23))</f>
        <v>1.1572700296735905</v>
      </c>
      <c r="AZ40" s="16" t="s">
        <v>9549</v>
      </c>
      <c r="BA40" s="15">
        <f>A1L233C26</f>
        <v>2537.8000000000002</v>
      </c>
      <c r="BB40" s="16" t="s">
        <v>9550</v>
      </c>
      <c r="BC40" s="15">
        <f>A1L233C25</f>
        <v>2555.8000000000002</v>
      </c>
      <c r="BD40" s="16" t="s">
        <v>9551</v>
      </c>
      <c r="BE40" s="21">
        <f>IF(OR(B3L833C25=0,B3L833C26=0),0,1+(B3L833C25/B3L833C26))</f>
        <v>1.9929571953987009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542886</v>
      </c>
      <c r="F41" s="16" t="s">
        <v>9553</v>
      </c>
      <c r="G41" s="15">
        <f>A1L235C1</f>
        <v>609714</v>
      </c>
      <c r="H41" s="16" t="s">
        <v>9554</v>
      </c>
      <c r="I41" s="21">
        <f>IF(OR(B3L834C1=0,B3L834C2=0),0,1+(B3L834C1/B3L834C2))</f>
        <v>1.8903945128371662</v>
      </c>
      <c r="J41" s="16" t="s">
        <v>9555</v>
      </c>
      <c r="K41" s="15">
        <f>A1L235C5</f>
        <v>555055</v>
      </c>
      <c r="L41" s="16" t="s">
        <v>9556</v>
      </c>
      <c r="M41" s="15">
        <f>A1L235C4</f>
        <v>612507</v>
      </c>
      <c r="N41" s="16" t="s">
        <v>9557</v>
      </c>
      <c r="O41" s="21">
        <f>IF(OR(B3L834C4=0,B3L834C5=0),0,1+(B3L834C4/B3L834C5))</f>
        <v>1.9062018883049499</v>
      </c>
      <c r="P41" s="16" t="s">
        <v>9558</v>
      </c>
      <c r="Q41" s="15">
        <f>A1L235C17</f>
        <v>548970.5</v>
      </c>
      <c r="R41" s="16" t="s">
        <v>9559</v>
      </c>
      <c r="S41" s="15">
        <f>A1L235C16</f>
        <v>611110.5</v>
      </c>
      <c r="T41" s="16" t="s">
        <v>9560</v>
      </c>
      <c r="U41" s="21">
        <f>IF(OR(B3L834C7=0,B3L834C8=0),0,1+(B3L834C7/B3L834C8))</f>
        <v>1.8983162619526257</v>
      </c>
      <c r="V41" s="16" t="s">
        <v>9561</v>
      </c>
      <c r="W41" s="15">
        <f>A1L235C8</f>
        <v>573187</v>
      </c>
      <c r="X41" s="16" t="s">
        <v>9562</v>
      </c>
      <c r="Y41" s="15">
        <f>A1L235C7</f>
        <v>639423</v>
      </c>
      <c r="Z41" s="16" t="s">
        <v>9563</v>
      </c>
      <c r="AA41" s="21">
        <f>IF(OR(B3L834C10=0,B3L834C11=0),0,1+(B3L834C10/B3L834C11))</f>
        <v>1.8964128597188403</v>
      </c>
      <c r="AB41" s="16" t="s">
        <v>9564</v>
      </c>
      <c r="AC41" s="15">
        <f>A1L235C20</f>
        <v>557042.66666666663</v>
      </c>
      <c r="AD41" s="16" t="s">
        <v>9565</v>
      </c>
      <c r="AE41" s="15">
        <f>A1L235C19</f>
        <v>620548</v>
      </c>
      <c r="AF41" s="16" t="s">
        <v>9566</v>
      </c>
      <c r="AG41" s="21">
        <f>IF(OR(B3L834C13=0,B3L834C14=0),0,1+(B3L834C13/B3L834C14))</f>
        <v>1.8976624961593087</v>
      </c>
      <c r="AH41" s="16" t="s">
        <v>9567</v>
      </c>
      <c r="AI41" s="15">
        <f>A1L235C11</f>
        <v>507238</v>
      </c>
      <c r="AJ41" s="16" t="s">
        <v>9568</v>
      </c>
      <c r="AK41" s="15">
        <f>A1L235C10</f>
        <v>597674</v>
      </c>
      <c r="AL41" s="16" t="s">
        <v>9569</v>
      </c>
      <c r="AM41" s="21">
        <f>IF(OR(B3L834C16=0,B3L834C17=0),0,1+(B3L834C16/B3L834C17))</f>
        <v>1.8486867422708699</v>
      </c>
      <c r="AN41" s="16" t="s">
        <v>9570</v>
      </c>
      <c r="AO41" s="15">
        <f>A1L235C23</f>
        <v>544591.5</v>
      </c>
      <c r="AP41" s="16" t="s">
        <v>9571</v>
      </c>
      <c r="AQ41" s="15">
        <f>A1L235C22</f>
        <v>614829.5</v>
      </c>
      <c r="AR41" s="16" t="s">
        <v>9572</v>
      </c>
      <c r="AS41" s="21">
        <f>IF(OR(B3L834C19=0,B3L834C20=0),0,1+(B3L834C19/B3L834C20))</f>
        <v>1.8857601985591126</v>
      </c>
      <c r="AT41" s="16" t="s">
        <v>9573</v>
      </c>
      <c r="AU41" s="15">
        <f>A1L235C14</f>
        <v>445072</v>
      </c>
      <c r="AV41" s="16" t="s">
        <v>9574</v>
      </c>
      <c r="AW41" s="15">
        <f>A1L235C13</f>
        <v>568129</v>
      </c>
      <c r="AX41" s="16" t="s">
        <v>9575</v>
      </c>
      <c r="AY41" s="21">
        <f>IF(OR(B3L834C22=0,B3L834C23=0),0,1+(B3L834C22/B3L834C23))</f>
        <v>1.7833995448216866</v>
      </c>
      <c r="AZ41" s="16" t="s">
        <v>9576</v>
      </c>
      <c r="BA41" s="15">
        <f>A1L235C26</f>
        <v>524687.6</v>
      </c>
      <c r="BB41" s="16" t="s">
        <v>9577</v>
      </c>
      <c r="BC41" s="15">
        <f>A1L235C25</f>
        <v>605489.4</v>
      </c>
      <c r="BD41" s="16" t="s">
        <v>9578</v>
      </c>
      <c r="BE41" s="21">
        <f>IF(OR(B3L834C25=0,B3L834C26=0),0,1+(B3L834C25/B3L834C26))</f>
        <v>1.8665512558931667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7209</v>
      </c>
      <c r="F43" s="16" t="s">
        <v>9607</v>
      </c>
      <c r="G43" s="15">
        <f>A1L237C1</f>
        <v>7207</v>
      </c>
      <c r="H43" s="16" t="s">
        <v>9608</v>
      </c>
      <c r="I43" s="21">
        <f>IF(OR(B3L836C1=0,B3L836C2=0),0,1+(B3L836C1/B3L836C2))</f>
        <v>2.0002775079783541</v>
      </c>
      <c r="J43" s="16" t="s">
        <v>9609</v>
      </c>
      <c r="K43" s="15">
        <f>A1L237C5</f>
        <v>6271</v>
      </c>
      <c r="L43" s="16" t="s">
        <v>9610</v>
      </c>
      <c r="M43" s="15">
        <f>A1L237C4</f>
        <v>5576</v>
      </c>
      <c r="N43" s="16" t="s">
        <v>9611</v>
      </c>
      <c r="O43" s="21">
        <f>IF(OR(B3L836C4=0,B3L836C5=0),0,1+(B3L836C4/B3L836C5))</f>
        <v>2.1246413199426115</v>
      </c>
      <c r="P43" s="16" t="s">
        <v>9612</v>
      </c>
      <c r="Q43" s="15">
        <f>A1L237C17</f>
        <v>6740</v>
      </c>
      <c r="R43" s="16" t="s">
        <v>9613</v>
      </c>
      <c r="S43" s="15">
        <f>A1L237C16</f>
        <v>6391.5</v>
      </c>
      <c r="T43" s="16" t="s">
        <v>9614</v>
      </c>
      <c r="U43" s="21">
        <f>IF(OR(B3L836C7=0,B3L836C8=0),0,1+(B3L836C7/B3L836C8))</f>
        <v>2.0545255417351171</v>
      </c>
      <c r="V43" s="16" t="s">
        <v>9615</v>
      </c>
      <c r="W43" s="15">
        <f>A1L237C8</f>
        <v>5874</v>
      </c>
      <c r="X43" s="16" t="s">
        <v>9616</v>
      </c>
      <c r="Y43" s="15">
        <f>A1L237C7</f>
        <v>6661</v>
      </c>
      <c r="Z43" s="16" t="s">
        <v>9617</v>
      </c>
      <c r="AA43" s="21">
        <f>IF(OR(B3L836C10=0,B3L836C11=0),0,1+(B3L836C10/B3L836C11))</f>
        <v>1.881849572136316</v>
      </c>
      <c r="AB43" s="16" t="s">
        <v>9618</v>
      </c>
      <c r="AC43" s="15">
        <f>A1L237C20</f>
        <v>6451.333333333333</v>
      </c>
      <c r="AD43" s="16" t="s">
        <v>9619</v>
      </c>
      <c r="AE43" s="15">
        <f>A1L237C19</f>
        <v>6481.333333333333</v>
      </c>
      <c r="AF43" s="16" t="s">
        <v>9620</v>
      </c>
      <c r="AG43" s="21">
        <f>IF(OR(B3L836C13=0,B3L836C14=0),0,1+(B3L836C13/B3L836C14))</f>
        <v>1.9953713227730918</v>
      </c>
      <c r="AH43" s="16" t="s">
        <v>9621</v>
      </c>
      <c r="AI43" s="15">
        <f>A1L237C11</f>
        <v>5854</v>
      </c>
      <c r="AJ43" s="16" t="s">
        <v>9622</v>
      </c>
      <c r="AK43" s="15">
        <f>A1L237C10</f>
        <v>6352</v>
      </c>
      <c r="AL43" s="16" t="s">
        <v>9623</v>
      </c>
      <c r="AM43" s="21">
        <f>IF(OR(B3L836C16=0,B3L836C17=0),0,1+(B3L836C16/B3L836C17))</f>
        <v>1.9215994962216625</v>
      </c>
      <c r="AN43" s="16" t="s">
        <v>9624</v>
      </c>
      <c r="AO43" s="15">
        <f>A1L237C23</f>
        <v>6302</v>
      </c>
      <c r="AP43" s="16" t="s">
        <v>9625</v>
      </c>
      <c r="AQ43" s="15">
        <f>A1L237C22</f>
        <v>6449</v>
      </c>
      <c r="AR43" s="16" t="s">
        <v>9626</v>
      </c>
      <c r="AS43" s="21">
        <f>IF(OR(B3L836C19=0,B3L836C20=0),0,1+(B3L836C19/B3L836C20))</f>
        <v>1.9772057683361761</v>
      </c>
      <c r="AT43" s="16" t="s">
        <v>9627</v>
      </c>
      <c r="AU43" s="15">
        <f>A1L237C14</f>
        <v>5272</v>
      </c>
      <c r="AV43" s="16" t="s">
        <v>9628</v>
      </c>
      <c r="AW43" s="15">
        <f>A1L237C13</f>
        <v>5785</v>
      </c>
      <c r="AX43" s="16" t="s">
        <v>9629</v>
      </c>
      <c r="AY43" s="21">
        <f>IF(OR(B3L836C22=0,B3L836C23=0),0,1+(B3L836C22/B3L836C23))</f>
        <v>1.9113223854796888</v>
      </c>
      <c r="AZ43" s="16" t="s">
        <v>9630</v>
      </c>
      <c r="BA43" s="15">
        <f>A1L237C26</f>
        <v>6096</v>
      </c>
      <c r="BB43" s="16" t="s">
        <v>9631</v>
      </c>
      <c r="BC43" s="15">
        <f>A1L237C25</f>
        <v>6316.2</v>
      </c>
      <c r="BD43" s="16" t="s">
        <v>9632</v>
      </c>
      <c r="BE43" s="21">
        <f>IF(OR(B3L836C25=0,B3L836C26=0),0,1+(B3L836C25/B3L836C26))</f>
        <v>1.9651372660777051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38539</v>
      </c>
      <c r="F44" s="16" t="s">
        <v>9634</v>
      </c>
      <c r="G44" s="15">
        <f>A1L238C1</f>
        <v>41375</v>
      </c>
      <c r="H44" s="16" t="s">
        <v>9635</v>
      </c>
      <c r="I44" s="21">
        <f>IF(OR(B3L837C1=0,B3L837C2=0),0,1+(B3L837C1/B3L837C2))</f>
        <v>1.9314561933534744</v>
      </c>
      <c r="J44" s="16" t="s">
        <v>9636</v>
      </c>
      <c r="K44" s="15">
        <f>A1L238C5</f>
        <v>41480</v>
      </c>
      <c r="L44" s="16" t="s">
        <v>9637</v>
      </c>
      <c r="M44" s="15">
        <f>A1L238C4</f>
        <v>46747</v>
      </c>
      <c r="N44" s="16" t="s">
        <v>9638</v>
      </c>
      <c r="O44" s="21">
        <f>IF(OR(B3L837C4=0,B3L837C5=0),0,1+(B3L837C4/B3L837C5))</f>
        <v>1.8873296682140031</v>
      </c>
      <c r="P44" s="16" t="s">
        <v>9639</v>
      </c>
      <c r="Q44" s="15">
        <f>A1L238C17</f>
        <v>40009.5</v>
      </c>
      <c r="R44" s="16" t="s">
        <v>9640</v>
      </c>
      <c r="S44" s="15">
        <f>A1L238C16</f>
        <v>44061</v>
      </c>
      <c r="T44" s="16" t="s">
        <v>9641</v>
      </c>
      <c r="U44" s="21">
        <f>IF(OR(B3L837C7=0,B3L837C8=0),0,1+(B3L837C7/B3L837C8))</f>
        <v>1.908047933546674</v>
      </c>
      <c r="V44" s="16" t="s">
        <v>9642</v>
      </c>
      <c r="W44" s="15">
        <f>A1L238C8</f>
        <v>40331</v>
      </c>
      <c r="X44" s="16" t="s">
        <v>9643</v>
      </c>
      <c r="Y44" s="15">
        <f>A1L238C7</f>
        <v>48378</v>
      </c>
      <c r="Z44" s="16" t="s">
        <v>9644</v>
      </c>
      <c r="AA44" s="21">
        <f>IF(OR(B3L837C10=0,B3L837C11=0),0,1+(B3L837C10/B3L837C11))</f>
        <v>1.8336640621770226</v>
      </c>
      <c r="AB44" s="16" t="s">
        <v>9645</v>
      </c>
      <c r="AC44" s="15">
        <f>A1L238C20</f>
        <v>40116.666666666664</v>
      </c>
      <c r="AD44" s="16" t="s">
        <v>9646</v>
      </c>
      <c r="AE44" s="15">
        <f>A1L238C19</f>
        <v>45500</v>
      </c>
      <c r="AF44" s="16" t="s">
        <v>9647</v>
      </c>
      <c r="AG44" s="21">
        <f>IF(OR(B3L837C13=0,B3L837C14=0),0,1+(B3L837C13/B3L837C14))</f>
        <v>1.8816849816849817</v>
      </c>
      <c r="AH44" s="16" t="s">
        <v>9648</v>
      </c>
      <c r="AI44" s="15">
        <f>A1L238C11</f>
        <v>40570</v>
      </c>
      <c r="AJ44" s="16" t="s">
        <v>9649</v>
      </c>
      <c r="AK44" s="15">
        <f>A1L238C10</f>
        <v>48751</v>
      </c>
      <c r="AL44" s="16" t="s">
        <v>9650</v>
      </c>
      <c r="AM44" s="21">
        <f>IF(OR(B3L837C16=0,B3L837C17=0),0,1+(B3L837C16/B3L837C17))</f>
        <v>1.832188057680868</v>
      </c>
      <c r="AN44" s="16" t="s">
        <v>9651</v>
      </c>
      <c r="AO44" s="15">
        <f>A1L238C23</f>
        <v>40230</v>
      </c>
      <c r="AP44" s="16" t="s">
        <v>9652</v>
      </c>
      <c r="AQ44" s="15">
        <f>A1L238C22</f>
        <v>46312.75</v>
      </c>
      <c r="AR44" s="16" t="s">
        <v>9653</v>
      </c>
      <c r="AS44" s="21">
        <f>IF(OR(B3L837C19=0,B3L837C20=0),0,1+(B3L837C19/B3L837C20))</f>
        <v>1.8686592784924239</v>
      </c>
      <c r="AT44" s="16" t="s">
        <v>9654</v>
      </c>
      <c r="AU44" s="15">
        <f>A1L238C14</f>
        <v>41999</v>
      </c>
      <c r="AV44" s="16" t="s">
        <v>9655</v>
      </c>
      <c r="AW44" s="15">
        <f>A1L238C13</f>
        <v>48076</v>
      </c>
      <c r="AX44" s="16" t="s">
        <v>9656</v>
      </c>
      <c r="AY44" s="21">
        <f>IF(OR(B3L837C22=0,B3L837C23=0),0,1+(B3L837C22/B3L837C23))</f>
        <v>1.8735959730426823</v>
      </c>
      <c r="AZ44" s="16" t="s">
        <v>9657</v>
      </c>
      <c r="BA44" s="15">
        <f>A1L238C26</f>
        <v>40583.800000000003</v>
      </c>
      <c r="BB44" s="16" t="s">
        <v>9658</v>
      </c>
      <c r="BC44" s="15">
        <f>A1L238C25</f>
        <v>46665.4</v>
      </c>
      <c r="BD44" s="16" t="s">
        <v>9659</v>
      </c>
      <c r="BE44" s="21">
        <f>IF(OR(B3L837C25=0,B3L837C26=0),0,1+(B3L837C25/B3L837C26))</f>
        <v>1.8696764626468432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15094</v>
      </c>
      <c r="F45" s="16" t="s">
        <v>9661</v>
      </c>
      <c r="G45" s="15">
        <f>A1L239C1</f>
        <v>14201</v>
      </c>
      <c r="H45" s="16" t="s">
        <v>9662</v>
      </c>
      <c r="I45" s="21">
        <f>IF(OR(B3L838C1=0,B3L838C2=0),0,1+(B3L838C1/B3L838C2))</f>
        <v>2.0628828955707346</v>
      </c>
      <c r="J45" s="16" t="s">
        <v>9663</v>
      </c>
      <c r="K45" s="15">
        <f>A1L239C5</f>
        <v>14896</v>
      </c>
      <c r="L45" s="16" t="s">
        <v>9664</v>
      </c>
      <c r="M45" s="15">
        <f>A1L239C4</f>
        <v>13723</v>
      </c>
      <c r="N45" s="16" t="s">
        <v>9665</v>
      </c>
      <c r="O45" s="21">
        <f>IF(OR(B3L838C4=0,B3L838C5=0),0,1+(B3L838C4/B3L838C5))</f>
        <v>2.0854769365299131</v>
      </c>
      <c r="P45" s="16" t="s">
        <v>9666</v>
      </c>
      <c r="Q45" s="15">
        <f>A1L239C17</f>
        <v>14995</v>
      </c>
      <c r="R45" s="16" t="s">
        <v>9667</v>
      </c>
      <c r="S45" s="15">
        <f>A1L239C16</f>
        <v>13962</v>
      </c>
      <c r="T45" s="16" t="s">
        <v>9668</v>
      </c>
      <c r="U45" s="21">
        <f>IF(OR(B3L838C7=0,B3L838C8=0),0,1+(B3L838C7/B3L838C8))</f>
        <v>2.0739865348803894</v>
      </c>
      <c r="V45" s="16" t="s">
        <v>9669</v>
      </c>
      <c r="W45" s="15">
        <f>A1L239C8</f>
        <v>14361</v>
      </c>
      <c r="X45" s="16" t="s">
        <v>9670</v>
      </c>
      <c r="Y45" s="15">
        <f>A1L239C7</f>
        <v>13150</v>
      </c>
      <c r="Z45" s="16" t="s">
        <v>9671</v>
      </c>
      <c r="AA45" s="21">
        <f>IF(OR(B3L838C10=0,B3L838C11=0),0,1+(B3L838C10/B3L838C11))</f>
        <v>2.0920912547528516</v>
      </c>
      <c r="AB45" s="16" t="s">
        <v>9672</v>
      </c>
      <c r="AC45" s="15">
        <f>A1L239C20</f>
        <v>14783.666666666666</v>
      </c>
      <c r="AD45" s="16" t="s">
        <v>9673</v>
      </c>
      <c r="AE45" s="15">
        <f>A1L239C19</f>
        <v>13691.333333333334</v>
      </c>
      <c r="AF45" s="16" t="s">
        <v>9674</v>
      </c>
      <c r="AG45" s="21">
        <f>IF(OR(B3L838C13=0,B3L838C14=0),0,1+(B3L838C13/B3L838C14))</f>
        <v>2.0797828309879729</v>
      </c>
      <c r="AH45" s="16" t="s">
        <v>9675</v>
      </c>
      <c r="AI45" s="15">
        <f>A1L239C11</f>
        <v>13307</v>
      </c>
      <c r="AJ45" s="16" t="s">
        <v>9676</v>
      </c>
      <c r="AK45" s="15">
        <f>A1L239C10</f>
        <v>12921</v>
      </c>
      <c r="AL45" s="16" t="s">
        <v>9677</v>
      </c>
      <c r="AM45" s="21">
        <f>IF(OR(B3L838C16=0,B3L838C17=0),0,1+(B3L838C16/B3L838C17))</f>
        <v>2.029873848773315</v>
      </c>
      <c r="AN45" s="16" t="s">
        <v>9678</v>
      </c>
      <c r="AO45" s="15">
        <f>A1L239C23</f>
        <v>14414.5</v>
      </c>
      <c r="AP45" s="16" t="s">
        <v>9679</v>
      </c>
      <c r="AQ45" s="15">
        <f>A1L239C22</f>
        <v>13498.75</v>
      </c>
      <c r="AR45" s="16" t="s">
        <v>9680</v>
      </c>
      <c r="AS45" s="21">
        <f>IF(OR(B3L838C19=0,B3L838C20=0),0,1+(B3L838C19/B3L838C20))</f>
        <v>2.067839614779146</v>
      </c>
      <c r="AT45" s="16" t="s">
        <v>9681</v>
      </c>
      <c r="AU45" s="15">
        <f>A1L239C14</f>
        <v>13126</v>
      </c>
      <c r="AV45" s="16" t="s">
        <v>9682</v>
      </c>
      <c r="AW45" s="15">
        <f>A1L239C13</f>
        <v>12233</v>
      </c>
      <c r="AX45" s="16" t="s">
        <v>9683</v>
      </c>
      <c r="AY45" s="21">
        <f>IF(OR(B3L838C22=0,B3L838C23=0),0,1+(B3L838C22/B3L838C23))</f>
        <v>2.0729992642851305</v>
      </c>
      <c r="AZ45" s="16" t="s">
        <v>9684</v>
      </c>
      <c r="BA45" s="15">
        <f>A1L239C26</f>
        <v>14156.8</v>
      </c>
      <c r="BB45" s="16" t="s">
        <v>9685</v>
      </c>
      <c r="BC45" s="15">
        <f>A1L239C25</f>
        <v>13245.6</v>
      </c>
      <c r="BD45" s="16" t="s">
        <v>9686</v>
      </c>
      <c r="BE45" s="21">
        <f>IF(OR(B3L838C25=0,B3L838C26=0),0,1+(B3L838C25/B3L838C26))</f>
        <v>2.0687926556743372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21050</v>
      </c>
      <c r="F46" s="16" t="s">
        <v>9688</v>
      </c>
      <c r="G46" s="15">
        <f>A1L240C1</f>
        <v>19311</v>
      </c>
      <c r="H46" s="16" t="s">
        <v>9689</v>
      </c>
      <c r="I46" s="21">
        <f>IF(OR(B3L839C1=0,B3L839C2=0),0,1+(B3L839C1/B3L839C2))</f>
        <v>2.090052301796903</v>
      </c>
      <c r="J46" s="16" t="s">
        <v>9690</v>
      </c>
      <c r="K46" s="15">
        <f>A1L240C5</f>
        <v>24193</v>
      </c>
      <c r="L46" s="16" t="s">
        <v>9691</v>
      </c>
      <c r="M46" s="15">
        <f>A1L240C4</f>
        <v>23440</v>
      </c>
      <c r="N46" s="16" t="s">
        <v>9692</v>
      </c>
      <c r="O46" s="21">
        <f>IF(OR(B3L839C4=0,B3L839C5=0),0,1+(B3L839C4/B3L839C5))</f>
        <v>2.0321245733788396</v>
      </c>
      <c r="P46" s="16" t="s">
        <v>9693</v>
      </c>
      <c r="Q46" s="15">
        <f>A1L240C17</f>
        <v>22621.5</v>
      </c>
      <c r="R46" s="16" t="s">
        <v>9694</v>
      </c>
      <c r="S46" s="15">
        <f>A1L240C16</f>
        <v>21375.5</v>
      </c>
      <c r="T46" s="16" t="s">
        <v>9695</v>
      </c>
      <c r="U46" s="21">
        <f>IF(OR(B3L839C7=0,B3L839C8=0),0,1+(B3L839C7/B3L839C8))</f>
        <v>2.0582910341278566</v>
      </c>
      <c r="V46" s="16" t="s">
        <v>9696</v>
      </c>
      <c r="W46" s="15">
        <f>A1L240C8</f>
        <v>22928</v>
      </c>
      <c r="X46" s="16" t="s">
        <v>9697</v>
      </c>
      <c r="Y46" s="15">
        <f>A1L240C7</f>
        <v>22585</v>
      </c>
      <c r="Z46" s="16" t="s">
        <v>9698</v>
      </c>
      <c r="AA46" s="21">
        <f>IF(OR(B3L839C10=0,B3L839C11=0),0,1+(B3L839C10/B3L839C11))</f>
        <v>2.0151870710648661</v>
      </c>
      <c r="AB46" s="16" t="s">
        <v>9699</v>
      </c>
      <c r="AC46" s="15">
        <f>A1L240C20</f>
        <v>22723.666666666668</v>
      </c>
      <c r="AD46" s="16" t="s">
        <v>9700</v>
      </c>
      <c r="AE46" s="15">
        <f>A1L240C19</f>
        <v>21778.666666666668</v>
      </c>
      <c r="AF46" s="16" t="s">
        <v>9701</v>
      </c>
      <c r="AG46" s="21">
        <f>IF(OR(B3L839C13=0,B3L839C14=0),0,1+(B3L839C13/B3L839C14))</f>
        <v>2.0433910860781195</v>
      </c>
      <c r="AH46" s="16" t="s">
        <v>9702</v>
      </c>
      <c r="AI46" s="15">
        <f>A1L240C11</f>
        <v>22487</v>
      </c>
      <c r="AJ46" s="16" t="s">
        <v>9703</v>
      </c>
      <c r="AK46" s="15">
        <f>A1L240C10</f>
        <v>20933</v>
      </c>
      <c r="AL46" s="16" t="s">
        <v>9704</v>
      </c>
      <c r="AM46" s="21">
        <f>IF(OR(B3L839C16=0,B3L839C17=0),0,1+(B3L839C16/B3L839C17))</f>
        <v>2.0742368509052689</v>
      </c>
      <c r="AN46" s="16" t="s">
        <v>9705</v>
      </c>
      <c r="AO46" s="15">
        <f>A1L240C23</f>
        <v>22664.5</v>
      </c>
      <c r="AP46" s="16" t="s">
        <v>9706</v>
      </c>
      <c r="AQ46" s="15">
        <f>A1L240C22</f>
        <v>21567.25</v>
      </c>
      <c r="AR46" s="16" t="s">
        <v>9707</v>
      </c>
      <c r="AS46" s="21">
        <f>IF(OR(B3L839C19=0,B3L839C20=0),0,1+(B3L839C19/B3L839C20))</f>
        <v>2.0508757491103409</v>
      </c>
      <c r="AT46" s="16" t="s">
        <v>9708</v>
      </c>
      <c r="AU46" s="15">
        <f>A1L240C14</f>
        <v>18522</v>
      </c>
      <c r="AV46" s="16" t="s">
        <v>9709</v>
      </c>
      <c r="AW46" s="15">
        <f>A1L240C13</f>
        <v>17221</v>
      </c>
      <c r="AX46" s="16" t="s">
        <v>9710</v>
      </c>
      <c r="AY46" s="21">
        <f>IF(OR(B3L839C22=0,B3L839C23=0),0,1+(B3L839C22/B3L839C23))</f>
        <v>2.0755472969049418</v>
      </c>
      <c r="AZ46" s="16" t="s">
        <v>9711</v>
      </c>
      <c r="BA46" s="15">
        <f>A1L240C26</f>
        <v>21836</v>
      </c>
      <c r="BB46" s="16" t="s">
        <v>9712</v>
      </c>
      <c r="BC46" s="15">
        <f>A1L240C25</f>
        <v>20698</v>
      </c>
      <c r="BD46" s="16" t="s">
        <v>9713</v>
      </c>
      <c r="BE46" s="21">
        <f>IF(OR(B3L839C25=0,B3L839C26=0),0,1+(B3L839C25/B3L839C26))</f>
        <v>2.0549811575997681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231901</v>
      </c>
      <c r="F47" s="16" t="s">
        <v>9715</v>
      </c>
      <c r="G47" s="15">
        <f>A1L241C1</f>
        <v>203180</v>
      </c>
      <c r="H47" s="16" t="s">
        <v>9716</v>
      </c>
      <c r="I47" s="21">
        <f>IF(OR(B3L840C1=0,B3L840C2=0),0,1+(B3L840C1/B3L840C2))</f>
        <v>2.1413574170686092</v>
      </c>
      <c r="J47" s="16" t="s">
        <v>9717</v>
      </c>
      <c r="K47" s="15">
        <f>A1L241C5</f>
        <v>235764</v>
      </c>
      <c r="L47" s="16" t="s">
        <v>9718</v>
      </c>
      <c r="M47" s="15">
        <f>A1L241C4</f>
        <v>194739</v>
      </c>
      <c r="N47" s="16" t="s">
        <v>9719</v>
      </c>
      <c r="O47" s="21">
        <f>IF(OR(B3L840C4=0,B3L840C5=0),0,1+(B3L840C4/B3L840C5))</f>
        <v>2.210666584505415</v>
      </c>
      <c r="P47" s="16" t="s">
        <v>9720</v>
      </c>
      <c r="Q47" s="15">
        <f>A1L241C17</f>
        <v>233832.5</v>
      </c>
      <c r="R47" s="16" t="s">
        <v>9721</v>
      </c>
      <c r="S47" s="15">
        <f>A1L241C16</f>
        <v>198959.5</v>
      </c>
      <c r="T47" s="16" t="s">
        <v>9722</v>
      </c>
      <c r="U47" s="21">
        <f>IF(OR(B3L840C7=0,B3L840C8=0),0,1+(B3L840C7/B3L840C8))</f>
        <v>2.1752768779575744</v>
      </c>
      <c r="V47" s="16" t="s">
        <v>9723</v>
      </c>
      <c r="W47" s="15">
        <f>A1L241C8</f>
        <v>236708</v>
      </c>
      <c r="X47" s="16" t="s">
        <v>9724</v>
      </c>
      <c r="Y47" s="15">
        <f>A1L241C7</f>
        <v>203231</v>
      </c>
      <c r="Z47" s="16" t="s">
        <v>9725</v>
      </c>
      <c r="AA47" s="21">
        <f>IF(OR(B3L840C10=0,B3L840C11=0),0,1+(B3L840C10/B3L840C11))</f>
        <v>2.1647238856276845</v>
      </c>
      <c r="AB47" s="16" t="s">
        <v>9726</v>
      </c>
      <c r="AC47" s="15">
        <f>A1L241C20</f>
        <v>234791</v>
      </c>
      <c r="AD47" s="16" t="s">
        <v>9727</v>
      </c>
      <c r="AE47" s="15">
        <f>A1L241C19</f>
        <v>200383.33333333334</v>
      </c>
      <c r="AF47" s="16" t="s">
        <v>9728</v>
      </c>
      <c r="AG47" s="21">
        <f>IF(OR(B3L840C13=0,B3L840C14=0),0,1+(B3L840C13/B3L840C14))</f>
        <v>2.1717092239873574</v>
      </c>
      <c r="AH47" s="16" t="s">
        <v>9729</v>
      </c>
      <c r="AI47" s="15">
        <f>A1L241C11</f>
        <v>209683</v>
      </c>
      <c r="AJ47" s="16" t="s">
        <v>9730</v>
      </c>
      <c r="AK47" s="15">
        <f>A1L241C10</f>
        <v>185607</v>
      </c>
      <c r="AL47" s="16" t="s">
        <v>9731</v>
      </c>
      <c r="AM47" s="21">
        <f>IF(OR(B3L840C16=0,B3L840C17=0),0,1+(B3L840C16/B3L840C17))</f>
        <v>2.1297149353203273</v>
      </c>
      <c r="AN47" s="16" t="s">
        <v>9732</v>
      </c>
      <c r="AO47" s="15">
        <f>A1L241C23</f>
        <v>228514</v>
      </c>
      <c r="AP47" s="16" t="s">
        <v>9733</v>
      </c>
      <c r="AQ47" s="15">
        <f>A1L241C22</f>
        <v>196689.25</v>
      </c>
      <c r="AR47" s="16" t="s">
        <v>9734</v>
      </c>
      <c r="AS47" s="21">
        <f>IF(OR(B3L840C19=0,B3L840C20=0),0,1+(B3L840C19/B3L840C20))</f>
        <v>2.1618021828849314</v>
      </c>
      <c r="AT47" s="16" t="s">
        <v>9735</v>
      </c>
      <c r="AU47" s="15">
        <f>A1L241C14</f>
        <v>180892</v>
      </c>
      <c r="AV47" s="16" t="s">
        <v>9736</v>
      </c>
      <c r="AW47" s="15">
        <f>A1L241C13</f>
        <v>171722</v>
      </c>
      <c r="AX47" s="16" t="s">
        <v>9737</v>
      </c>
      <c r="AY47" s="21">
        <f>IF(OR(B3L840C22=0,B3L840C23=0),0,1+(B3L840C22/B3L840C23))</f>
        <v>2.0534002632161283</v>
      </c>
      <c r="AZ47" s="16" t="s">
        <v>9738</v>
      </c>
      <c r="BA47" s="15">
        <f>A1L241C26</f>
        <v>218989.6</v>
      </c>
      <c r="BB47" s="16" t="s">
        <v>9739</v>
      </c>
      <c r="BC47" s="15">
        <f>A1L241C25</f>
        <v>191695.8</v>
      </c>
      <c r="BD47" s="16" t="s">
        <v>9740</v>
      </c>
      <c r="BE47" s="21">
        <f>IF(OR(B3L840C25=0,B3L840C26=0),0,1+(B3L840C25/B3L840C26))</f>
        <v>2.1423807929020877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26854</v>
      </c>
      <c r="F48" s="16" t="s">
        <v>9742</v>
      </c>
      <c r="G48" s="15">
        <f>A1L242C1</f>
        <v>26198</v>
      </c>
      <c r="H48" s="16" t="s">
        <v>9743</v>
      </c>
      <c r="I48" s="21">
        <f>IF(OR(B3L841C1=0,B3L841C2=0),0,1+(B3L841C1/B3L841C2))</f>
        <v>2.0250400793953736</v>
      </c>
      <c r="J48" s="16" t="s">
        <v>9744</v>
      </c>
      <c r="K48" s="15">
        <f>A1L242C5</f>
        <v>19138</v>
      </c>
      <c r="L48" s="16" t="s">
        <v>9745</v>
      </c>
      <c r="M48" s="15">
        <f>A1L242C4</f>
        <v>19382</v>
      </c>
      <c r="N48" s="16" t="s">
        <v>9746</v>
      </c>
      <c r="O48" s="21">
        <f>IF(OR(B3L841C4=0,B3L841C5=0),0,1+(B3L841C4/B3L841C5))</f>
        <v>1.9874109998968115</v>
      </c>
      <c r="P48" s="16" t="s">
        <v>9747</v>
      </c>
      <c r="Q48" s="15">
        <f>A1L242C17</f>
        <v>22996</v>
      </c>
      <c r="R48" s="16" t="s">
        <v>9748</v>
      </c>
      <c r="S48" s="15">
        <f>A1L242C16</f>
        <v>22790</v>
      </c>
      <c r="T48" s="16" t="s">
        <v>9749</v>
      </c>
      <c r="U48" s="21">
        <f>IF(OR(B3L841C7=0,B3L841C8=0),0,1+(B3L841C7/B3L841C8))</f>
        <v>2.0090390522158841</v>
      </c>
      <c r="V48" s="16" t="s">
        <v>9750</v>
      </c>
      <c r="W48" s="15">
        <f>A1L242C8</f>
        <v>21521</v>
      </c>
      <c r="X48" s="16" t="s">
        <v>9751</v>
      </c>
      <c r="Y48" s="15">
        <f>A1L242C7</f>
        <v>21980</v>
      </c>
      <c r="Z48" s="16" t="s">
        <v>9752</v>
      </c>
      <c r="AA48" s="21">
        <f>IF(OR(B3L841C10=0,B3L841C11=0),0,1+(B3L841C10/B3L841C11))</f>
        <v>1.9791173794358508</v>
      </c>
      <c r="AB48" s="16" t="s">
        <v>9753</v>
      </c>
      <c r="AC48" s="15">
        <f>A1L242C20</f>
        <v>22504.333333333332</v>
      </c>
      <c r="AD48" s="16" t="s">
        <v>9754</v>
      </c>
      <c r="AE48" s="15">
        <f>A1L242C19</f>
        <v>22520</v>
      </c>
      <c r="AF48" s="16" t="s">
        <v>9755</v>
      </c>
      <c r="AG48" s="21">
        <f>IF(OR(B3L841C13=0,B3L841C14=0),0,1+(B3L841C13/B3L841C14))</f>
        <v>1.9993043220840734</v>
      </c>
      <c r="AH48" s="16" t="s">
        <v>9756</v>
      </c>
      <c r="AI48" s="15">
        <f>A1L242C11</f>
        <v>18504</v>
      </c>
      <c r="AJ48" s="16" t="s">
        <v>9757</v>
      </c>
      <c r="AK48" s="15">
        <f>A1L242C10</f>
        <v>18603</v>
      </c>
      <c r="AL48" s="16" t="s">
        <v>9758</v>
      </c>
      <c r="AM48" s="21">
        <f>IF(OR(B3L841C16=0,B3L841C17=0),0,1+(B3L841C16/B3L841C17))</f>
        <v>1.9946782776971457</v>
      </c>
      <c r="AN48" s="16" t="s">
        <v>9759</v>
      </c>
      <c r="AO48" s="15">
        <f>A1L242C23</f>
        <v>21504.25</v>
      </c>
      <c r="AP48" s="16" t="s">
        <v>9760</v>
      </c>
      <c r="AQ48" s="15">
        <f>A1L242C22</f>
        <v>21540.75</v>
      </c>
      <c r="AR48" s="16" t="s">
        <v>9761</v>
      </c>
      <c r="AS48" s="21">
        <f>IF(OR(B3L841C19=0,B3L841C20=0),0,1+(B3L841C19/B3L841C20))</f>
        <v>1.9983055371795317</v>
      </c>
      <c r="AT48" s="16" t="s">
        <v>9762</v>
      </c>
      <c r="AU48" s="15">
        <f>A1L242C14</f>
        <v>9774</v>
      </c>
      <c r="AV48" s="16" t="s">
        <v>9763</v>
      </c>
      <c r="AW48" s="15">
        <f>A1L242C13</f>
        <v>10131</v>
      </c>
      <c r="AX48" s="16" t="s">
        <v>9764</v>
      </c>
      <c r="AY48" s="21">
        <f>IF(OR(B3L841C22=0,B3L841C23=0),0,1+(B3L841C22/B3L841C23))</f>
        <v>1.9647616227420788</v>
      </c>
      <c r="AZ48" s="16" t="s">
        <v>9765</v>
      </c>
      <c r="BA48" s="15">
        <f>A1L242C26</f>
        <v>19158.2</v>
      </c>
      <c r="BB48" s="16" t="s">
        <v>9766</v>
      </c>
      <c r="BC48" s="15">
        <f>A1L242C25</f>
        <v>19258.8</v>
      </c>
      <c r="BD48" s="16" t="s">
        <v>9767</v>
      </c>
      <c r="BE48" s="21">
        <f>IF(OR(B3L841C25=0,B3L841C26=0),0,1+(B3L841C25/B3L841C26))</f>
        <v>1.9947764138991007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68755</v>
      </c>
      <c r="F49" s="16" t="s">
        <v>9769</v>
      </c>
      <c r="G49" s="15">
        <f>A1L243C1</f>
        <v>67636</v>
      </c>
      <c r="H49" s="16" t="s">
        <v>9770</v>
      </c>
      <c r="I49" s="21">
        <f>IF(OR(B3L842C1=0,B3L842C2=0),0,1+(B3L842C1/B3L842C2))</f>
        <v>2.0165444437873319</v>
      </c>
      <c r="J49" s="16" t="s">
        <v>9771</v>
      </c>
      <c r="K49" s="15">
        <f>A1L243C5</f>
        <v>89125</v>
      </c>
      <c r="L49" s="16" t="s">
        <v>9772</v>
      </c>
      <c r="M49" s="15">
        <f>A1L243C4</f>
        <v>87204</v>
      </c>
      <c r="N49" s="16" t="s">
        <v>9773</v>
      </c>
      <c r="O49" s="21">
        <f>IF(OR(B3L842C4=0,B3L842C5=0),0,1+(B3L842C4/B3L842C5))</f>
        <v>2.0220288060180724</v>
      </c>
      <c r="P49" s="16" t="s">
        <v>9774</v>
      </c>
      <c r="Q49" s="15">
        <f>A1L243C17</f>
        <v>78940</v>
      </c>
      <c r="R49" s="16" t="s">
        <v>9775</v>
      </c>
      <c r="S49" s="15">
        <f>A1L243C16</f>
        <v>77420</v>
      </c>
      <c r="T49" s="16" t="s">
        <v>9776</v>
      </c>
      <c r="U49" s="21">
        <f>IF(OR(B3L842C7=0,B3L842C8=0),0,1+(B3L842C7/B3L842C8))</f>
        <v>2.0196331697235856</v>
      </c>
      <c r="V49" s="16" t="s">
        <v>9777</v>
      </c>
      <c r="W49" s="15">
        <f>A1L243C8</f>
        <v>94796</v>
      </c>
      <c r="X49" s="16" t="s">
        <v>9778</v>
      </c>
      <c r="Y49" s="15">
        <f>A1L243C7</f>
        <v>93153</v>
      </c>
      <c r="Z49" s="16" t="s">
        <v>9779</v>
      </c>
      <c r="AA49" s="21">
        <f>IF(OR(B3L842C10=0,B3L842C11=0),0,1+(B3L842C10/B3L842C11))</f>
        <v>2.0176376498878188</v>
      </c>
      <c r="AB49" s="16" t="s">
        <v>9780</v>
      </c>
      <c r="AC49" s="15">
        <f>A1L243C20</f>
        <v>84225.333333333328</v>
      </c>
      <c r="AD49" s="16" t="s">
        <v>9781</v>
      </c>
      <c r="AE49" s="15">
        <f>A1L243C19</f>
        <v>82664.333333333328</v>
      </c>
      <c r="AF49" s="16" t="s">
        <v>9782</v>
      </c>
      <c r="AG49" s="21">
        <f>IF(OR(B3L842C13=0,B3L842C14=0),0,1+(B3L842C13/B3L842C14))</f>
        <v>2.0188835975208979</v>
      </c>
      <c r="AH49" s="16" t="s">
        <v>9783</v>
      </c>
      <c r="AI49" s="15">
        <f>A1L243C11</f>
        <v>93386</v>
      </c>
      <c r="AJ49" s="16" t="s">
        <v>9784</v>
      </c>
      <c r="AK49" s="15">
        <f>A1L243C10</f>
        <v>92786</v>
      </c>
      <c r="AL49" s="16" t="s">
        <v>9785</v>
      </c>
      <c r="AM49" s="21">
        <f>IF(OR(B3L842C16=0,B3L842C17=0),0,1+(B3L842C16/B3L842C17))</f>
        <v>2.0064664927898606</v>
      </c>
      <c r="AN49" s="16" t="s">
        <v>9786</v>
      </c>
      <c r="AO49" s="15">
        <f>A1L243C23</f>
        <v>86515.5</v>
      </c>
      <c r="AP49" s="16" t="s">
        <v>9787</v>
      </c>
      <c r="AQ49" s="15">
        <f>A1L243C22</f>
        <v>85194.75</v>
      </c>
      <c r="AR49" s="16" t="s">
        <v>9788</v>
      </c>
      <c r="AS49" s="21">
        <f>IF(OR(B3L842C19=0,B3L842C20=0),0,1+(B3L842C19/B3L842C20))</f>
        <v>2.0155027158363632</v>
      </c>
      <c r="AT49" s="16" t="s">
        <v>9789</v>
      </c>
      <c r="AU49" s="15">
        <f>A1L243C14</f>
        <v>59695</v>
      </c>
      <c r="AV49" s="16" t="s">
        <v>9790</v>
      </c>
      <c r="AW49" s="15">
        <f>A1L243C13</f>
        <v>58837</v>
      </c>
      <c r="AX49" s="16" t="s">
        <v>9791</v>
      </c>
      <c r="AY49" s="21">
        <f>IF(OR(B3L842C22=0,B3L842C23=0),0,1+(B3L842C22/B3L842C23))</f>
        <v>2.0145826605707295</v>
      </c>
      <c r="AZ49" s="16" t="s">
        <v>9792</v>
      </c>
      <c r="BA49" s="15">
        <f>A1L243C26</f>
        <v>81151.399999999994</v>
      </c>
      <c r="BB49" s="16" t="s">
        <v>9793</v>
      </c>
      <c r="BC49" s="15">
        <f>A1L243C25</f>
        <v>79923.199999999997</v>
      </c>
      <c r="BD49" s="16" t="s">
        <v>9794</v>
      </c>
      <c r="BE49" s="21">
        <f>IF(OR(B3L842C25=0,B3L842C26=0),0,1+(B3L842C25/B3L842C26))</f>
        <v>2.0153672525624602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435</v>
      </c>
      <c r="F50" s="16" t="s">
        <v>9796</v>
      </c>
      <c r="G50" s="15">
        <f>A1L244C1</f>
        <v>469</v>
      </c>
      <c r="H50" s="16" t="s">
        <v>9797</v>
      </c>
      <c r="I50" s="21">
        <f>IF(OR(B3L843C1=0,B3L843C2=0),0,1+(B3L843C1/B3L843C2))</f>
        <v>1.9275053304904051</v>
      </c>
      <c r="J50" s="16" t="s">
        <v>9798</v>
      </c>
      <c r="K50" s="15">
        <f>A1L244C5</f>
        <v>464</v>
      </c>
      <c r="L50" s="16" t="s">
        <v>9799</v>
      </c>
      <c r="M50" s="15">
        <f>A1L244C4</f>
        <v>526</v>
      </c>
      <c r="N50" s="16" t="s">
        <v>9800</v>
      </c>
      <c r="O50" s="21">
        <f>IF(OR(B3L843C4=0,B3L843C5=0),0,1+(B3L843C4/B3L843C5))</f>
        <v>1.8821292775665399</v>
      </c>
      <c r="P50" s="16" t="s">
        <v>9801</v>
      </c>
      <c r="Q50" s="21">
        <f>A1L244C17</f>
        <v>449.5</v>
      </c>
      <c r="R50" s="16" t="s">
        <v>9802</v>
      </c>
      <c r="S50" s="21">
        <f>A1L244C16</f>
        <v>497.5</v>
      </c>
      <c r="T50" s="16" t="s">
        <v>9803</v>
      </c>
      <c r="U50" s="21">
        <f>IF(OR(B3L843C7=0,B3L843C8=0),0,1+(B3L843C7/B3L843C8))</f>
        <v>1.9035175879396986</v>
      </c>
      <c r="V50" s="16" t="s">
        <v>9804</v>
      </c>
      <c r="W50" s="15">
        <f>A1L244C8</f>
        <v>458</v>
      </c>
      <c r="X50" s="16" t="s">
        <v>9805</v>
      </c>
      <c r="Y50" s="15">
        <f>A1L244C7</f>
        <v>539</v>
      </c>
      <c r="Z50" s="16" t="s">
        <v>9806</v>
      </c>
      <c r="AA50" s="21">
        <f>IF(OR(B3L843C10=0,B3L843C11=0),0,1+(B3L843C10/B3L843C11))</f>
        <v>1.8497217068645639</v>
      </c>
      <c r="AB50" s="16" t="s">
        <v>9807</v>
      </c>
      <c r="AC50" s="21">
        <f>A1L244C20</f>
        <v>452.33333333333331</v>
      </c>
      <c r="AD50" s="16" t="s">
        <v>9808</v>
      </c>
      <c r="AE50" s="21">
        <f>A1L244C19</f>
        <v>511.33333333333331</v>
      </c>
      <c r="AF50" s="16" t="s">
        <v>9809</v>
      </c>
      <c r="AG50" s="21">
        <f>IF(OR(B3L843C13=0,B3L843C14=0),0,1+(B3L843C13/B3L843C14))</f>
        <v>1.8846153846153846</v>
      </c>
      <c r="AH50" s="16" t="s">
        <v>9810</v>
      </c>
      <c r="AI50" s="15">
        <f>A1L244C11</f>
        <v>521</v>
      </c>
      <c r="AJ50" s="16" t="s">
        <v>9811</v>
      </c>
      <c r="AK50" s="15">
        <f>A1L244C10</f>
        <v>597</v>
      </c>
      <c r="AL50" s="16" t="s">
        <v>9812</v>
      </c>
      <c r="AM50" s="21">
        <f>IF(OR(B3L843C16=0,B3L843C17=0),0,1+(B3L843C16/B3L843C17))</f>
        <v>1.8726968174204355</v>
      </c>
      <c r="AN50" s="16" t="s">
        <v>9813</v>
      </c>
      <c r="AO50" s="21">
        <f>A1L244C23</f>
        <v>469.5</v>
      </c>
      <c r="AP50" s="16" t="s">
        <v>9814</v>
      </c>
      <c r="AQ50" s="21">
        <f>A1L244C22</f>
        <v>532.75</v>
      </c>
      <c r="AR50" s="16" t="s">
        <v>9815</v>
      </c>
      <c r="AS50" s="21">
        <f>IF(OR(B3L843C19=0,B3L843C20=0),0,1+(B3L843C19/B3L843C20))</f>
        <v>1.8812763960581886</v>
      </c>
      <c r="AT50" s="16" t="s">
        <v>9816</v>
      </c>
      <c r="AU50" s="15">
        <f>A1L244C14</f>
        <v>525</v>
      </c>
      <c r="AV50" s="16" t="s">
        <v>9817</v>
      </c>
      <c r="AW50" s="15">
        <f>A1L244C13</f>
        <v>588</v>
      </c>
      <c r="AX50" s="16" t="s">
        <v>9818</v>
      </c>
      <c r="AY50" s="21">
        <f>IF(OR(B3L843C22=0,B3L843C23=0),0,1+(B3L843C22/B3L843C23))</f>
        <v>1.8928571428571428</v>
      </c>
      <c r="AZ50" s="16" t="s">
        <v>9819</v>
      </c>
      <c r="BA50" s="21">
        <f>A1L244C26</f>
        <v>480.6</v>
      </c>
      <c r="BB50" s="16" t="s">
        <v>9820</v>
      </c>
      <c r="BC50" s="21">
        <f>A1L244C25</f>
        <v>543.79999999999995</v>
      </c>
      <c r="BD50" s="16" t="s">
        <v>9821</v>
      </c>
      <c r="BE50" s="21">
        <f>IF(OR(B3L843C25=0,B3L843C26=0),0,1+(B3L843C25/B3L843C26))</f>
        <v>1.883780801765355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10</v>
      </c>
      <c r="F51" s="16" t="s">
        <v>9823</v>
      </c>
      <c r="G51" s="15">
        <f>A1L245C1</f>
        <v>9</v>
      </c>
      <c r="H51" s="16" t="s">
        <v>9824</v>
      </c>
      <c r="I51" s="21">
        <f>IF(OR(B3L844C1=0,B3L844C2=0),0,1+(B3L844C1/B3L844C2))</f>
        <v>2.1111111111111112</v>
      </c>
      <c r="J51" s="16" t="s">
        <v>9825</v>
      </c>
      <c r="K51" s="15">
        <f>A1L245C5</f>
        <v>14</v>
      </c>
      <c r="L51" s="16" t="s">
        <v>9826</v>
      </c>
      <c r="M51" s="15">
        <f>A1L245C4</f>
        <v>12</v>
      </c>
      <c r="N51" s="16" t="s">
        <v>9827</v>
      </c>
      <c r="O51" s="21">
        <f>IF(OR(B3L844C4=0,B3L844C5=0),0,1+(B3L844C4/B3L844C5))</f>
        <v>2.166666666666667</v>
      </c>
      <c r="P51" s="16" t="s">
        <v>9828</v>
      </c>
      <c r="Q51" s="15">
        <f>A1L245C17</f>
        <v>12</v>
      </c>
      <c r="R51" s="16" t="s">
        <v>9829</v>
      </c>
      <c r="S51" s="21">
        <f>A1L245C16</f>
        <v>10.5</v>
      </c>
      <c r="T51" s="16" t="s">
        <v>9830</v>
      </c>
      <c r="U51" s="21">
        <f>IF(OR(B3L844C7=0,B3L844C8=0),0,1+(B3L844C7/B3L844C8))</f>
        <v>2.1428571428571428</v>
      </c>
      <c r="V51" s="16" t="s">
        <v>9831</v>
      </c>
      <c r="W51" s="15">
        <f>A1L245C8</f>
        <v>28</v>
      </c>
      <c r="X51" s="16" t="s">
        <v>9832</v>
      </c>
      <c r="Y51" s="15">
        <f>A1L245C7</f>
        <v>26</v>
      </c>
      <c r="Z51" s="16" t="s">
        <v>9833</v>
      </c>
      <c r="AA51" s="21">
        <f>IF(OR(B3L844C10=0,B3L844C11=0),0,1+(B3L844C10/B3L844C11))</f>
        <v>2.0769230769230766</v>
      </c>
      <c r="AB51" s="16" t="s">
        <v>9834</v>
      </c>
      <c r="AC51" s="21">
        <f>A1L245C20</f>
        <v>17.333333333333332</v>
      </c>
      <c r="AD51" s="16" t="s">
        <v>9835</v>
      </c>
      <c r="AE51" s="21">
        <f>A1L245C19</f>
        <v>15.666666666666666</v>
      </c>
      <c r="AF51" s="16" t="s">
        <v>9836</v>
      </c>
      <c r="AG51" s="21">
        <f>IF(OR(B3L844C13=0,B3L844C14=0),0,1+(B3L844C13/B3L844C14))</f>
        <v>2.1063829787234045</v>
      </c>
      <c r="AH51" s="16" t="s">
        <v>9837</v>
      </c>
      <c r="AI51" s="15">
        <f>A1L245C11</f>
        <v>57</v>
      </c>
      <c r="AJ51" s="16" t="s">
        <v>9838</v>
      </c>
      <c r="AK51" s="15">
        <f>A1L245C10</f>
        <v>51</v>
      </c>
      <c r="AL51" s="16" t="s">
        <v>9839</v>
      </c>
      <c r="AM51" s="21">
        <f>IF(OR(B3L844C16=0,B3L844C17=0),0,1+(B3L844C16/B3L844C17))</f>
        <v>2.1176470588235294</v>
      </c>
      <c r="AN51" s="16" t="s">
        <v>9840</v>
      </c>
      <c r="AO51" s="21">
        <f>A1L245C23</f>
        <v>27.25</v>
      </c>
      <c r="AP51" s="16" t="s">
        <v>9841</v>
      </c>
      <c r="AQ51" s="21">
        <f>A1L245C22</f>
        <v>24.5</v>
      </c>
      <c r="AR51" s="16" t="s">
        <v>9842</v>
      </c>
      <c r="AS51" s="21">
        <f>IF(OR(B3L844C19=0,B3L844C20=0),0,1+(B3L844C19/B3L844C20))</f>
        <v>2.1122448979591839</v>
      </c>
      <c r="AT51" s="16" t="s">
        <v>9843</v>
      </c>
      <c r="AU51" s="15">
        <f>A1L245C14</f>
        <v>43</v>
      </c>
      <c r="AV51" s="16" t="s">
        <v>9844</v>
      </c>
      <c r="AW51" s="15">
        <f>A1L245C13</f>
        <v>45</v>
      </c>
      <c r="AX51" s="16" t="s">
        <v>9845</v>
      </c>
      <c r="AY51" s="21">
        <f>IF(OR(B3L844C22=0,B3L844C23=0),0,1+(B3L844C22/B3L844C23))</f>
        <v>1.9555555555555557</v>
      </c>
      <c r="AZ51" s="16" t="s">
        <v>9846</v>
      </c>
      <c r="BA51" s="21">
        <f>A1L245C26</f>
        <v>30.4</v>
      </c>
      <c r="BB51" s="16" t="s">
        <v>9847</v>
      </c>
      <c r="BC51" s="21">
        <f>A1L245C25</f>
        <v>28.6</v>
      </c>
      <c r="BD51" s="16" t="s">
        <v>9848</v>
      </c>
      <c r="BE51" s="21">
        <f>IF(OR(B3L844C25=0,B3L844C26=0),0,1+(B3L844C25/B3L844C26))</f>
        <v>2.0629370629370629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5300</v>
      </c>
      <c r="F52" s="16" t="s">
        <v>9850</v>
      </c>
      <c r="G52" s="15">
        <f>A1L246C1</f>
        <v>79947</v>
      </c>
      <c r="H52" s="16" t="s">
        <v>9851</v>
      </c>
      <c r="I52" s="21">
        <f>IF(OR(B3L845C1=0,B3L845C2=0),0,1+(B3L845C1/B3L845C2))</f>
        <v>1.0662939197218158</v>
      </c>
      <c r="J52" s="16" t="s">
        <v>9852</v>
      </c>
      <c r="K52" s="15">
        <f>A1L246C5</f>
        <v>5024</v>
      </c>
      <c r="L52" s="16" t="s">
        <v>9853</v>
      </c>
      <c r="M52" s="15">
        <f>A1L246C4</f>
        <v>82009</v>
      </c>
      <c r="N52" s="16" t="s">
        <v>9854</v>
      </c>
      <c r="O52" s="21">
        <f>IF(OR(B3L845C4=0,B3L845C5=0),0,1+(B3L845C4/B3L845C5))</f>
        <v>1.0612615688521991</v>
      </c>
      <c r="P52" s="16" t="s">
        <v>9855</v>
      </c>
      <c r="Q52" s="15">
        <f>A1L246C17</f>
        <v>5162</v>
      </c>
      <c r="R52" s="16" t="s">
        <v>9856</v>
      </c>
      <c r="S52" s="15">
        <f>A1L246C16</f>
        <v>80978</v>
      </c>
      <c r="T52" s="16" t="s">
        <v>9857</v>
      </c>
      <c r="U52" s="21">
        <f>IF(OR(B3L845C7=0,B3L845C8=0),0,1+(B3L845C7/B3L845C8))</f>
        <v>1.063745708711008</v>
      </c>
      <c r="V52" s="16" t="s">
        <v>9858</v>
      </c>
      <c r="W52" s="15">
        <f>A1L246C8</f>
        <v>4106</v>
      </c>
      <c r="X52" s="16" t="s">
        <v>9859</v>
      </c>
      <c r="Y52" s="15">
        <f>A1L246C7</f>
        <v>101202</v>
      </c>
      <c r="Z52" s="16" t="s">
        <v>9860</v>
      </c>
      <c r="AA52" s="21">
        <f>IF(OR(B3L845C10=0,B3L845C11=0),0,1+(B3L845C10/B3L845C11))</f>
        <v>1.0405723207051245</v>
      </c>
      <c r="AB52" s="16" t="s">
        <v>9861</v>
      </c>
      <c r="AC52" s="15">
        <f>A1L246C20</f>
        <v>4810</v>
      </c>
      <c r="AD52" s="16" t="s">
        <v>9862</v>
      </c>
      <c r="AE52" s="15">
        <f>A1L246C19</f>
        <v>87719.333333333328</v>
      </c>
      <c r="AF52" s="16" t="s">
        <v>9863</v>
      </c>
      <c r="AG52" s="21">
        <f>IF(OR(B3L845C13=0,B3L845C14=0),0,1+(B3L845C13/B3L845C14))</f>
        <v>1.0548339780664089</v>
      </c>
      <c r="AH52" s="16" t="s">
        <v>9864</v>
      </c>
      <c r="AI52" s="15">
        <f>A1L246C11</f>
        <v>4412</v>
      </c>
      <c r="AJ52" s="16" t="s">
        <v>9865</v>
      </c>
      <c r="AK52" s="15">
        <f>A1L246C10</f>
        <v>112616</v>
      </c>
      <c r="AL52" s="16" t="s">
        <v>9866</v>
      </c>
      <c r="AM52" s="21">
        <f>IF(OR(B3L845C16=0,B3L845C17=0),0,1+(B3L845C16/B3L845C17))</f>
        <v>1.0391773815443632</v>
      </c>
      <c r="AN52" s="16" t="s">
        <v>9867</v>
      </c>
      <c r="AO52" s="15">
        <f>A1L246C23</f>
        <v>4710.5</v>
      </c>
      <c r="AP52" s="16" t="s">
        <v>9868</v>
      </c>
      <c r="AQ52" s="15">
        <f>A1L246C22</f>
        <v>93943.5</v>
      </c>
      <c r="AR52" s="16" t="s">
        <v>9869</v>
      </c>
      <c r="AS52" s="21">
        <f>IF(OR(B3L845C19=0,B3L845C20=0),0,1+(B3L845C19/B3L845C20))</f>
        <v>1.0501418405743879</v>
      </c>
      <c r="AT52" s="16" t="s">
        <v>9870</v>
      </c>
      <c r="AU52" s="15">
        <f>A1L246C14</f>
        <v>7019</v>
      </c>
      <c r="AV52" s="16" t="s">
        <v>9871</v>
      </c>
      <c r="AW52" s="15">
        <f>A1L246C13</f>
        <v>130655</v>
      </c>
      <c r="AX52" s="16" t="s">
        <v>9872</v>
      </c>
      <c r="AY52" s="21">
        <f>IF(OR(B3L845C22=0,B3L845C23=0),0,1+(B3L845C22/B3L845C23))</f>
        <v>1.0537216333090964</v>
      </c>
      <c r="AZ52" s="16" t="s">
        <v>9873</v>
      </c>
      <c r="BA52" s="15">
        <f>A1L246C26</f>
        <v>5172.2</v>
      </c>
      <c r="BB52" s="16" t="s">
        <v>9874</v>
      </c>
      <c r="BC52" s="15">
        <f>A1L246C25</f>
        <v>101285.8</v>
      </c>
      <c r="BD52" s="16" t="s">
        <v>9875</v>
      </c>
      <c r="BE52" s="21">
        <f>IF(OR(B3L845C25=0,B3L845C26=0),0,1+(B3L845C25/B3L845C26))</f>
        <v>1.0510654010730034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24910</v>
      </c>
      <c r="F53" s="16" t="s">
        <v>9877</v>
      </c>
      <c r="G53" s="15">
        <f>A1L247C1</f>
        <v>72303</v>
      </c>
      <c r="H53" s="16" t="s">
        <v>9878</v>
      </c>
      <c r="I53" s="21">
        <f>IF(OR(B3L846C1=0,B3L846C2=0),0,1+(B3L846C1/B3L846C2))</f>
        <v>1.3445223573019101</v>
      </c>
      <c r="J53" s="16" t="s">
        <v>9879</v>
      </c>
      <c r="K53" s="15">
        <f>A1L247C5</f>
        <v>30554</v>
      </c>
      <c r="L53" s="16" t="s">
        <v>9880</v>
      </c>
      <c r="M53" s="15">
        <f>A1L247C4</f>
        <v>79743</v>
      </c>
      <c r="N53" s="16" t="s">
        <v>9881</v>
      </c>
      <c r="O53" s="21">
        <f>IF(OR(B3L846C4=0,B3L846C5=0),0,1+(B3L846C4/B3L846C5))</f>
        <v>1.3831558882911352</v>
      </c>
      <c r="P53" s="16" t="s">
        <v>9882</v>
      </c>
      <c r="Q53" s="15">
        <f>A1L247C17</f>
        <v>27732</v>
      </c>
      <c r="R53" s="16" t="s">
        <v>9883</v>
      </c>
      <c r="S53" s="15">
        <f>A1L247C16</f>
        <v>76023</v>
      </c>
      <c r="T53" s="16" t="s">
        <v>9884</v>
      </c>
      <c r="U53" s="21">
        <f>IF(OR(B3L846C7=0,B3L846C8=0),0,1+(B3L846C7/B3L846C8))</f>
        <v>1.3647843415808374</v>
      </c>
      <c r="V53" s="16" t="s">
        <v>9885</v>
      </c>
      <c r="W53" s="15">
        <f>A1L247C8</f>
        <v>33567</v>
      </c>
      <c r="X53" s="16" t="s">
        <v>9886</v>
      </c>
      <c r="Y53" s="15">
        <f>A1L247C7</f>
        <v>66587</v>
      </c>
      <c r="Z53" s="16" t="s">
        <v>9887</v>
      </c>
      <c r="AA53" s="21">
        <f>IF(OR(B3L846C10=0,B3L846C11=0),0,1+(B3L846C10/B3L846C11))</f>
        <v>1.504107408352982</v>
      </c>
      <c r="AB53" s="16" t="s">
        <v>9888</v>
      </c>
      <c r="AC53" s="15">
        <f>A1L247C20</f>
        <v>29677</v>
      </c>
      <c r="AD53" s="16" t="s">
        <v>9889</v>
      </c>
      <c r="AE53" s="15">
        <f>A1L247C19</f>
        <v>72877.666666666672</v>
      </c>
      <c r="AF53" s="16" t="s">
        <v>9890</v>
      </c>
      <c r="AG53" s="21">
        <f>IF(OR(B3L846C13=0,B3L846C14=0),0,1+(B3L846C13/B3L846C14))</f>
        <v>1.4072166598820854</v>
      </c>
      <c r="AH53" s="16" t="s">
        <v>9891</v>
      </c>
      <c r="AI53" s="15">
        <f>A1L247C11</f>
        <v>27398</v>
      </c>
      <c r="AJ53" s="16" t="s">
        <v>9892</v>
      </c>
      <c r="AK53" s="15">
        <f>A1L247C10</f>
        <v>57875</v>
      </c>
      <c r="AL53" s="16" t="s">
        <v>9893</v>
      </c>
      <c r="AM53" s="21">
        <f>IF(OR(B3L846C16=0,B3L846C17=0),0,1+(B3L846C16/B3L846C17))</f>
        <v>1.4733995680345573</v>
      </c>
      <c r="AN53" s="16" t="s">
        <v>9894</v>
      </c>
      <c r="AO53" s="15">
        <f>A1L247C23</f>
        <v>29107.25</v>
      </c>
      <c r="AP53" s="16" t="s">
        <v>9895</v>
      </c>
      <c r="AQ53" s="15">
        <f>A1L247C22</f>
        <v>69127</v>
      </c>
      <c r="AR53" s="16" t="s">
        <v>9896</v>
      </c>
      <c r="AS53" s="21">
        <f>IF(OR(B3L846C19=0,B3L846C20=0),0,1+(B3L846C19/B3L846C20))</f>
        <v>1.4210691914881306</v>
      </c>
      <c r="AT53" s="16" t="s">
        <v>9897</v>
      </c>
      <c r="AU53" s="15">
        <f>A1L247C14</f>
        <v>22900</v>
      </c>
      <c r="AV53" s="16" t="s">
        <v>9898</v>
      </c>
      <c r="AW53" s="15">
        <f>A1L247C13</f>
        <v>59442</v>
      </c>
      <c r="AX53" s="16" t="s">
        <v>9899</v>
      </c>
      <c r="AY53" s="21">
        <f>IF(OR(B3L846C22=0,B3L846C23=0),0,1+(B3L846C22/B3L846C23))</f>
        <v>1.3852494868947882</v>
      </c>
      <c r="AZ53" s="16" t="s">
        <v>9900</v>
      </c>
      <c r="BA53" s="15">
        <f>A1L247C26</f>
        <v>27865.8</v>
      </c>
      <c r="BB53" s="16" t="s">
        <v>9901</v>
      </c>
      <c r="BC53" s="15">
        <f>A1L247C25</f>
        <v>67190</v>
      </c>
      <c r="BD53" s="16" t="s">
        <v>9902</v>
      </c>
      <c r="BE53" s="21">
        <f>IF(OR(B3L846C25=0,B3L846C26=0),0,1+(B3L846C25/B3L846C26))</f>
        <v>1.4147313588331598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27</v>
      </c>
      <c r="F54" s="16" t="s">
        <v>9904</v>
      </c>
      <c r="G54" s="15">
        <f>A1L248C1</f>
        <v>30</v>
      </c>
      <c r="H54" s="16" t="s">
        <v>9905</v>
      </c>
      <c r="I54" s="21">
        <f>IF(OR(B3L847C1=0,B3L847C2=0),0,1+(B3L847C1/B3L847C2))</f>
        <v>1.9</v>
      </c>
      <c r="J54" s="16" t="s">
        <v>9906</v>
      </c>
      <c r="K54" s="15">
        <f>A1L248C5</f>
        <v>63</v>
      </c>
      <c r="L54" s="16" t="s">
        <v>9907</v>
      </c>
      <c r="M54" s="15">
        <f>A1L248C4</f>
        <v>43</v>
      </c>
      <c r="N54" s="16" t="s">
        <v>9908</v>
      </c>
      <c r="O54" s="21">
        <f>IF(OR(B3L847C4=0,B3L847C5=0),0,1+(B3L847C4/B3L847C5))</f>
        <v>2.4651162790697674</v>
      </c>
      <c r="P54" s="16" t="s">
        <v>9909</v>
      </c>
      <c r="Q54" s="15">
        <f>A1L248C17</f>
        <v>45</v>
      </c>
      <c r="R54" s="16" t="s">
        <v>9910</v>
      </c>
      <c r="S54" s="21">
        <f>A1L248C16</f>
        <v>36.5</v>
      </c>
      <c r="T54" s="16" t="s">
        <v>9911</v>
      </c>
      <c r="U54" s="21">
        <f>IF(OR(B3L847C7=0,B3L847C8=0),0,1+(B3L847C7/B3L847C8))</f>
        <v>2.2328767123287672</v>
      </c>
      <c r="V54" s="16" t="s">
        <v>9912</v>
      </c>
      <c r="W54" s="15">
        <f>A1L248C8</f>
        <v>244</v>
      </c>
      <c r="X54" s="16" t="s">
        <v>9913</v>
      </c>
      <c r="Y54" s="15">
        <f>A1L248C7</f>
        <v>128</v>
      </c>
      <c r="Z54" s="16" t="s">
        <v>9914</v>
      </c>
      <c r="AA54" s="21">
        <f>IF(OR(B3L847C10=0,B3L847C11=0),0,1+(B3L847C10/B3L847C11))</f>
        <v>2.90625</v>
      </c>
      <c r="AB54" s="16" t="s">
        <v>9915</v>
      </c>
      <c r="AC54" s="21">
        <f>A1L248C20</f>
        <v>111.33333333333333</v>
      </c>
      <c r="AD54" s="16" t="s">
        <v>9916</v>
      </c>
      <c r="AE54" s="15">
        <f>A1L248C19</f>
        <v>67</v>
      </c>
      <c r="AF54" s="16" t="s">
        <v>9917</v>
      </c>
      <c r="AG54" s="21">
        <f>IF(OR(B3L847C13=0,B3L847C14=0),0,1+(B3L847C13/B3L847C14))</f>
        <v>2.6616915422885574</v>
      </c>
      <c r="AH54" s="16" t="s">
        <v>9918</v>
      </c>
      <c r="AI54" s="15">
        <f>A1L248C11</f>
        <v>479</v>
      </c>
      <c r="AJ54" s="16" t="s">
        <v>9919</v>
      </c>
      <c r="AK54" s="15">
        <f>A1L248C10</f>
        <v>258</v>
      </c>
      <c r="AL54" s="16" t="s">
        <v>9920</v>
      </c>
      <c r="AM54" s="21">
        <f>IF(OR(B3L847C16=0,B3L847C17=0),0,1+(B3L847C16/B3L847C17))</f>
        <v>2.8565891472868215</v>
      </c>
      <c r="AN54" s="16" t="s">
        <v>9921</v>
      </c>
      <c r="AO54" s="21">
        <f>A1L248C23</f>
        <v>203.25</v>
      </c>
      <c r="AP54" s="16" t="s">
        <v>9922</v>
      </c>
      <c r="AQ54" s="21">
        <f>A1L248C22</f>
        <v>114.75</v>
      </c>
      <c r="AR54" s="16" t="s">
        <v>9923</v>
      </c>
      <c r="AS54" s="21">
        <f>IF(OR(B3L847C19=0,B3L847C20=0),0,1+(B3L847C19/B3L847C20))</f>
        <v>2.7712418300653594</v>
      </c>
      <c r="AT54" s="16" t="s">
        <v>9924</v>
      </c>
      <c r="AU54" s="15">
        <f>A1L248C14</f>
        <v>155</v>
      </c>
      <c r="AV54" s="16" t="s">
        <v>9925</v>
      </c>
      <c r="AW54" s="15">
        <f>A1L248C13</f>
        <v>133</v>
      </c>
      <c r="AX54" s="16" t="s">
        <v>9926</v>
      </c>
      <c r="AY54" s="21">
        <f>IF(OR(B3L847C22=0,B3L847C23=0),0,1+(B3L847C22/B3L847C23))</f>
        <v>2.1654135338345863</v>
      </c>
      <c r="AZ54" s="16" t="s">
        <v>9927</v>
      </c>
      <c r="BA54" s="21">
        <f>A1L248C26</f>
        <v>193.6</v>
      </c>
      <c r="BB54" s="16" t="s">
        <v>9928</v>
      </c>
      <c r="BC54" s="21">
        <f>A1L248C25</f>
        <v>118.4</v>
      </c>
      <c r="BD54" s="16" t="s">
        <v>9929</v>
      </c>
      <c r="BE54" s="21">
        <f>IF(OR(B3L847C25=0,B3L847C26=0),0,1+(B3L847C25/B3L847C26))</f>
        <v>2.6351351351351351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36537</v>
      </c>
      <c r="F55" s="16" t="s">
        <v>9931</v>
      </c>
      <c r="G55" s="15">
        <f>A1L249C1</f>
        <v>40184</v>
      </c>
      <c r="H55" s="16" t="s">
        <v>9932</v>
      </c>
      <c r="I55" s="21">
        <f>IF(OR(B3L848C1=0,B3L848C2=0),0,1+(B3L848C1/B3L848C2))</f>
        <v>1.9092424845709735</v>
      </c>
      <c r="J55" s="16" t="s">
        <v>9933</v>
      </c>
      <c r="K55" s="15">
        <f>A1L249C5</f>
        <v>43432</v>
      </c>
      <c r="L55" s="16" t="s">
        <v>9934</v>
      </c>
      <c r="M55" s="15">
        <f>A1L249C4</f>
        <v>44871</v>
      </c>
      <c r="N55" s="16" t="s">
        <v>9935</v>
      </c>
      <c r="O55" s="21">
        <f>IF(OR(B3L848C4=0,B3L848C5=0),0,1+(B3L848C4/B3L848C5))</f>
        <v>1.9679302890508348</v>
      </c>
      <c r="P55" s="16" t="s">
        <v>9936</v>
      </c>
      <c r="Q55" s="15">
        <f>A1L249C17</f>
        <v>39984.5</v>
      </c>
      <c r="R55" s="16" t="s">
        <v>9937</v>
      </c>
      <c r="S55" s="15">
        <f>A1L249C16</f>
        <v>42527.5</v>
      </c>
      <c r="T55" s="16" t="s">
        <v>9938</v>
      </c>
      <c r="U55" s="21">
        <f>IF(OR(B3L848C7=0,B3L848C8=0),0,1+(B3L848C7/B3L848C8))</f>
        <v>1.9402033978014226</v>
      </c>
      <c r="V55" s="16" t="s">
        <v>9939</v>
      </c>
      <c r="W55" s="15">
        <f>A1L249C8</f>
        <v>47969</v>
      </c>
      <c r="X55" s="16" t="s">
        <v>9940</v>
      </c>
      <c r="Y55" s="15">
        <f>A1L249C7</f>
        <v>50545</v>
      </c>
      <c r="Z55" s="16" t="s">
        <v>9941</v>
      </c>
      <c r="AA55" s="21">
        <f>IF(OR(B3L848C10=0,B3L848C11=0),0,1+(B3L848C10/B3L848C11))</f>
        <v>1.9490355129092887</v>
      </c>
      <c r="AB55" s="16" t="s">
        <v>9942</v>
      </c>
      <c r="AC55" s="15">
        <f>A1L249C20</f>
        <v>42646</v>
      </c>
      <c r="AD55" s="16" t="s">
        <v>9943</v>
      </c>
      <c r="AE55" s="15">
        <f>A1L249C19</f>
        <v>45200</v>
      </c>
      <c r="AF55" s="16" t="s">
        <v>9944</v>
      </c>
      <c r="AG55" s="21">
        <f>IF(OR(B3L848C13=0,B3L848C14=0),0,1+(B3L848C13/B3L848C14))</f>
        <v>1.9434955752212391</v>
      </c>
      <c r="AH55" s="16" t="s">
        <v>9945</v>
      </c>
      <c r="AI55" s="15">
        <f>A1L249C11</f>
        <v>50076</v>
      </c>
      <c r="AJ55" s="16" t="s">
        <v>9946</v>
      </c>
      <c r="AK55" s="15">
        <f>A1L249C10</f>
        <v>46582</v>
      </c>
      <c r="AL55" s="16" t="s">
        <v>9947</v>
      </c>
      <c r="AM55" s="21">
        <f>IF(OR(B3L848C16=0,B3L848C17=0),0,1+(B3L848C16/B3L848C17))</f>
        <v>2.0750075136318751</v>
      </c>
      <c r="AN55" s="16" t="s">
        <v>9948</v>
      </c>
      <c r="AO55" s="15">
        <f>A1L249C23</f>
        <v>44503.5</v>
      </c>
      <c r="AP55" s="16" t="s">
        <v>9949</v>
      </c>
      <c r="AQ55" s="15">
        <f>A1L249C22</f>
        <v>45545.5</v>
      </c>
      <c r="AR55" s="16" t="s">
        <v>9950</v>
      </c>
      <c r="AS55" s="21">
        <f>IF(OR(B3L848C19=0,B3L848C20=0),0,1+(B3L848C19/B3L848C20))</f>
        <v>1.9771217793195817</v>
      </c>
      <c r="AT55" s="16" t="s">
        <v>9951</v>
      </c>
      <c r="AU55" s="15">
        <f>A1L249C14</f>
        <v>46057</v>
      </c>
      <c r="AV55" s="16" t="s">
        <v>9952</v>
      </c>
      <c r="AW55" s="15">
        <f>A1L249C13</f>
        <v>42758</v>
      </c>
      <c r="AX55" s="16" t="s">
        <v>9953</v>
      </c>
      <c r="AY55" s="21">
        <f>IF(OR(B3L848C22=0,B3L848C23=0),0,1+(B3L848C22/B3L848C23))</f>
        <v>2.0771551522522103</v>
      </c>
      <c r="AZ55" s="16" t="s">
        <v>9954</v>
      </c>
      <c r="BA55" s="15">
        <f>A1L249C26</f>
        <v>44814.2</v>
      </c>
      <c r="BB55" s="16" t="s">
        <v>9955</v>
      </c>
      <c r="BC55" s="15">
        <f>A1L249C25</f>
        <v>44988</v>
      </c>
      <c r="BD55" s="16" t="s">
        <v>9956</v>
      </c>
      <c r="BE55" s="21">
        <f>IF(OR(B3L848C25=0,B3L848C26=0),0,1+(B3L848C25/B3L848C26))</f>
        <v>1.9961367475771317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39819</v>
      </c>
      <c r="F56" s="16" t="s">
        <v>9958</v>
      </c>
      <c r="G56" s="15">
        <f>A1L250C1</f>
        <v>37219</v>
      </c>
      <c r="H56" s="16" t="s">
        <v>9959</v>
      </c>
      <c r="I56" s="21">
        <f>IF(OR(B3L849C1=0,B3L849C2=0),0,1+(B3L849C1/B3L849C2))</f>
        <v>2.0698567935731749</v>
      </c>
      <c r="J56" s="16" t="s">
        <v>9960</v>
      </c>
      <c r="K56" s="15">
        <f>A1L250C5</f>
        <v>40465</v>
      </c>
      <c r="L56" s="16" t="s">
        <v>9961</v>
      </c>
      <c r="M56" s="15">
        <f>A1L250C4</f>
        <v>37441</v>
      </c>
      <c r="N56" s="16" t="s">
        <v>9962</v>
      </c>
      <c r="O56" s="21">
        <f>IF(OR(B3L849C4=0,B3L849C5=0),0,1+(B3L849C4/B3L849C5))</f>
        <v>2.0807670735290191</v>
      </c>
      <c r="P56" s="16" t="s">
        <v>9963</v>
      </c>
      <c r="Q56" s="15">
        <f>A1L250C17</f>
        <v>40142</v>
      </c>
      <c r="R56" s="16" t="s">
        <v>9964</v>
      </c>
      <c r="S56" s="15">
        <f>A1L250C16</f>
        <v>37330</v>
      </c>
      <c r="T56" s="16" t="s">
        <v>9965</v>
      </c>
      <c r="U56" s="21">
        <f>IF(OR(B3L849C7=0,B3L849C8=0),0,1+(B3L849C7/B3L849C8))</f>
        <v>2.0753281542994912</v>
      </c>
      <c r="V56" s="16" t="s">
        <v>9966</v>
      </c>
      <c r="W56" s="15">
        <f>A1L250C8</f>
        <v>43865</v>
      </c>
      <c r="X56" s="16" t="s">
        <v>9967</v>
      </c>
      <c r="Y56" s="15">
        <f>A1L250C7</f>
        <v>42633</v>
      </c>
      <c r="Z56" s="16" t="s">
        <v>9968</v>
      </c>
      <c r="AA56" s="21">
        <f>IF(OR(B3L849C10=0,B3L849C11=0),0,1+(B3L849C10/B3L849C11))</f>
        <v>2.0288978021720263</v>
      </c>
      <c r="AB56" s="16" t="s">
        <v>9969</v>
      </c>
      <c r="AC56" s="15">
        <f>A1L250C20</f>
        <v>41383</v>
      </c>
      <c r="AD56" s="16" t="s">
        <v>9970</v>
      </c>
      <c r="AE56" s="15">
        <f>A1L250C19</f>
        <v>39097.666666666664</v>
      </c>
      <c r="AF56" s="16" t="s">
        <v>9971</v>
      </c>
      <c r="AG56" s="21">
        <f>IF(OR(B3L849C13=0,B3L849C14=0),0,1+(B3L849C13/B3L849C14))</f>
        <v>2.0584519110262338</v>
      </c>
      <c r="AH56" s="16" t="s">
        <v>9972</v>
      </c>
      <c r="AI56" s="15">
        <f>A1L250C11</f>
        <v>45939</v>
      </c>
      <c r="AJ56" s="16" t="s">
        <v>9973</v>
      </c>
      <c r="AK56" s="15">
        <f>A1L250C10</f>
        <v>43841</v>
      </c>
      <c r="AL56" s="16" t="s">
        <v>9974</v>
      </c>
      <c r="AM56" s="21">
        <f>IF(OR(B3L849C16=0,B3L849C17=0),0,1+(B3L849C16/B3L849C17))</f>
        <v>2.0478547478387812</v>
      </c>
      <c r="AN56" s="16" t="s">
        <v>9975</v>
      </c>
      <c r="AO56" s="15">
        <f>A1L250C23</f>
        <v>42522</v>
      </c>
      <c r="AP56" s="16" t="s">
        <v>9976</v>
      </c>
      <c r="AQ56" s="15">
        <f>A1L250C22</f>
        <v>40283.5</v>
      </c>
      <c r="AR56" s="16" t="s">
        <v>9977</v>
      </c>
      <c r="AS56" s="21">
        <f>IF(OR(B3L849C19=0,B3L849C20=0),0,1+(B3L849C19/B3L849C20))</f>
        <v>2.0555686571425023</v>
      </c>
      <c r="AT56" s="16" t="s">
        <v>9978</v>
      </c>
      <c r="AU56" s="15">
        <f>A1L250C14</f>
        <v>45007</v>
      </c>
      <c r="AV56" s="16" t="s">
        <v>9979</v>
      </c>
      <c r="AW56" s="15">
        <f>A1L250C13</f>
        <v>42923</v>
      </c>
      <c r="AX56" s="16" t="s">
        <v>9980</v>
      </c>
      <c r="AY56" s="21">
        <f>IF(OR(B3L849C22=0,B3L849C23=0),0,1+(B3L849C22/B3L849C23))</f>
        <v>2.0485520583370223</v>
      </c>
      <c r="AZ56" s="16" t="s">
        <v>9981</v>
      </c>
      <c r="BA56" s="15">
        <f>A1L250C26</f>
        <v>43019</v>
      </c>
      <c r="BB56" s="16" t="s">
        <v>9982</v>
      </c>
      <c r="BC56" s="15">
        <f>A1L250C25</f>
        <v>40811.4</v>
      </c>
      <c r="BD56" s="16" t="s">
        <v>9983</v>
      </c>
      <c r="BE56" s="21">
        <f>IF(OR(B3L849C25=0,B3L849C26=0),0,1+(B3L849C25/B3L849C26))</f>
        <v>2.0540927289923894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174552</v>
      </c>
      <c r="F57" s="16" t="s">
        <v>9985</v>
      </c>
      <c r="G57" s="15">
        <f>A1L251C1</f>
        <v>159399</v>
      </c>
      <c r="H57" s="16" t="s">
        <v>9986</v>
      </c>
      <c r="I57" s="21">
        <f>IF(OR(B3L850C1=0,B3L850C2=0),0,1+(B3L850C1/B3L850C2))</f>
        <v>2.0950633316394707</v>
      </c>
      <c r="J57" s="16" t="s">
        <v>9987</v>
      </c>
      <c r="K57" s="15">
        <f>A1L251C5</f>
        <v>167011</v>
      </c>
      <c r="L57" s="16" t="s">
        <v>9988</v>
      </c>
      <c r="M57" s="15">
        <f>A1L251C4</f>
        <v>152683</v>
      </c>
      <c r="N57" s="16" t="s">
        <v>9989</v>
      </c>
      <c r="O57" s="21">
        <f>IF(OR(B3L850C4=0,B3L850C5=0),0,1+(B3L850C4/B3L850C5))</f>
        <v>2.0938414885743666</v>
      </c>
      <c r="P57" s="16" t="s">
        <v>9990</v>
      </c>
      <c r="Q57" s="15">
        <f>A1L251C17</f>
        <v>170781.5</v>
      </c>
      <c r="R57" s="16" t="s">
        <v>9991</v>
      </c>
      <c r="S57" s="15">
        <f>A1L251C16</f>
        <v>156041</v>
      </c>
      <c r="T57" s="16" t="s">
        <v>9992</v>
      </c>
      <c r="U57" s="21">
        <f>IF(OR(B3L850C7=0,B3L850C8=0),0,1+(B3L850C7/B3L850C8))</f>
        <v>2.0944655571292161</v>
      </c>
      <c r="V57" s="16" t="s">
        <v>9993</v>
      </c>
      <c r="W57" s="15">
        <f>A1L251C8</f>
        <v>178971</v>
      </c>
      <c r="X57" s="16" t="s">
        <v>9994</v>
      </c>
      <c r="Y57" s="15">
        <f>A1L251C7</f>
        <v>162398</v>
      </c>
      <c r="Z57" s="16" t="s">
        <v>9995</v>
      </c>
      <c r="AA57" s="21">
        <f>IF(OR(B3L850C10=0,B3L850C11=0),0,1+(B3L850C10/B3L850C11))</f>
        <v>2.1020517494057809</v>
      </c>
      <c r="AB57" s="16" t="s">
        <v>9996</v>
      </c>
      <c r="AC57" s="15">
        <f>A1L251C20</f>
        <v>173511.33333333334</v>
      </c>
      <c r="AD57" s="16" t="s">
        <v>9997</v>
      </c>
      <c r="AE57" s="15">
        <f>A1L251C19</f>
        <v>158160</v>
      </c>
      <c r="AF57" s="16" t="s">
        <v>9998</v>
      </c>
      <c r="AG57" s="21">
        <f>IF(OR(B3L850C13=0,B3L850C14=0),0,1+(B3L850C13/B3L850C14))</f>
        <v>2.0970620468723657</v>
      </c>
      <c r="AH57" s="16" t="s">
        <v>9999</v>
      </c>
      <c r="AI57" s="15">
        <f>A1L251C11</f>
        <v>143007</v>
      </c>
      <c r="AJ57" s="16" t="s">
        <v>10000</v>
      </c>
      <c r="AK57" s="15">
        <f>A1L251C10</f>
        <v>133668</v>
      </c>
      <c r="AL57" s="16" t="s">
        <v>10001</v>
      </c>
      <c r="AM57" s="21">
        <f>IF(OR(B3L850C16=0,B3L850C17=0),0,1+(B3L850C16/B3L850C17))</f>
        <v>2.0698671334949275</v>
      </c>
      <c r="AN57" s="16" t="s">
        <v>10002</v>
      </c>
      <c r="AO57" s="15">
        <f>A1L251C23</f>
        <v>165885.25</v>
      </c>
      <c r="AP57" s="16" t="s">
        <v>10003</v>
      </c>
      <c r="AQ57" s="15">
        <f>A1L251C22</f>
        <v>152037</v>
      </c>
      <c r="AR57" s="16" t="s">
        <v>10004</v>
      </c>
      <c r="AS57" s="21">
        <f>IF(OR(B3L850C19=0,B3L850C20=0),0,1+(B3L850C19/B3L850C20))</f>
        <v>2.0910847359524327</v>
      </c>
      <c r="AT57" s="16" t="s">
        <v>10005</v>
      </c>
      <c r="AU57" s="15">
        <f>A1L251C14</f>
        <v>146749</v>
      </c>
      <c r="AV57" s="16" t="s">
        <v>10006</v>
      </c>
      <c r="AW57" s="15">
        <f>A1L251C13</f>
        <v>135747</v>
      </c>
      <c r="AX57" s="16" t="s">
        <v>10007</v>
      </c>
      <c r="AY57" s="21">
        <f>IF(OR(B3L850C22=0,B3L850C23=0),0,1+(B3L850C22/B3L850C23))</f>
        <v>2.0810478316279548</v>
      </c>
      <c r="AZ57" s="16" t="s">
        <v>10008</v>
      </c>
      <c r="BA57" s="15">
        <f>A1L251C26</f>
        <v>162058</v>
      </c>
      <c r="BB57" s="16" t="s">
        <v>10009</v>
      </c>
      <c r="BC57" s="15">
        <f>A1L251C25</f>
        <v>148779</v>
      </c>
      <c r="BD57" s="16" t="s">
        <v>10010</v>
      </c>
      <c r="BE57" s="21">
        <f>IF(OR(B3L850C25=0,B3L850C26=0),0,1+(B3L850C25/B3L850C26))</f>
        <v>2.0892531876138434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3944</v>
      </c>
      <c r="F58" s="16" t="s">
        <v>10012</v>
      </c>
      <c r="G58" s="15">
        <f>A1L252C1</f>
        <v>3870</v>
      </c>
      <c r="H58" s="16" t="s">
        <v>10013</v>
      </c>
      <c r="I58" s="21">
        <f>IF(OR(B3L851C1=0,B3L851C2=0),0,1+(B3L851C1/B3L851C2))</f>
        <v>2.0191214470284238</v>
      </c>
      <c r="J58" s="16" t="s">
        <v>10014</v>
      </c>
      <c r="K58" s="15">
        <f>A1L252C5</f>
        <v>3535</v>
      </c>
      <c r="L58" s="16" t="s">
        <v>10015</v>
      </c>
      <c r="M58" s="15">
        <f>A1L252C4</f>
        <v>3467</v>
      </c>
      <c r="N58" s="16" t="s">
        <v>10016</v>
      </c>
      <c r="O58" s="21">
        <f>IF(OR(B3L851C4=0,B3L851C5=0),0,1+(B3L851C4/B3L851C5))</f>
        <v>2.0196134987020482</v>
      </c>
      <c r="P58" s="16" t="s">
        <v>10017</v>
      </c>
      <c r="Q58" s="15">
        <f>A1L252C17</f>
        <v>3739.5</v>
      </c>
      <c r="R58" s="16" t="s">
        <v>10018</v>
      </c>
      <c r="S58" s="15">
        <f>A1L252C16</f>
        <v>3668.5</v>
      </c>
      <c r="T58" s="16" t="s">
        <v>10019</v>
      </c>
      <c r="U58" s="21">
        <f>IF(OR(B3L851C7=0,B3L851C8=0),0,1+(B3L851C7/B3L851C8))</f>
        <v>2.0193539593839445</v>
      </c>
      <c r="V58" s="16" t="s">
        <v>10020</v>
      </c>
      <c r="W58" s="15">
        <f>A1L252C8</f>
        <v>3687</v>
      </c>
      <c r="X58" s="16" t="s">
        <v>10021</v>
      </c>
      <c r="Y58" s="15">
        <f>A1L252C7</f>
        <v>3605</v>
      </c>
      <c r="Z58" s="16" t="s">
        <v>10022</v>
      </c>
      <c r="AA58" s="21">
        <f>IF(OR(B3L851C10=0,B3L851C11=0),0,1+(B3L851C10/B3L851C11))</f>
        <v>2.022746185852982</v>
      </c>
      <c r="AB58" s="16" t="s">
        <v>10023</v>
      </c>
      <c r="AC58" s="15">
        <f>A1L252C20</f>
        <v>3722</v>
      </c>
      <c r="AD58" s="16" t="s">
        <v>10024</v>
      </c>
      <c r="AE58" s="15">
        <f>A1L252C19</f>
        <v>3647.3333333333335</v>
      </c>
      <c r="AF58" s="16" t="s">
        <v>10025</v>
      </c>
      <c r="AG58" s="21">
        <f>IF(OR(B3L851C13=0,B3L851C14=0),0,1+(B3L851C13/B3L851C14))</f>
        <v>2.0204715774081521</v>
      </c>
      <c r="AH58" s="16" t="s">
        <v>10026</v>
      </c>
      <c r="AI58" s="15">
        <f>A1L252C11</f>
        <v>3038</v>
      </c>
      <c r="AJ58" s="16" t="s">
        <v>10027</v>
      </c>
      <c r="AK58" s="15">
        <f>A1L252C10</f>
        <v>2874</v>
      </c>
      <c r="AL58" s="16" t="s">
        <v>10028</v>
      </c>
      <c r="AM58" s="21">
        <f>IF(OR(B3L851C16=0,B3L851C17=0),0,1+(B3L851C16/B3L851C17))</f>
        <v>2.0570633263743909</v>
      </c>
      <c r="AN58" s="16" t="s">
        <v>10029</v>
      </c>
      <c r="AO58" s="15">
        <f>A1L252C23</f>
        <v>3551</v>
      </c>
      <c r="AP58" s="16" t="s">
        <v>10030</v>
      </c>
      <c r="AQ58" s="15">
        <f>A1L252C22</f>
        <v>3454</v>
      </c>
      <c r="AR58" s="16" t="s">
        <v>10031</v>
      </c>
      <c r="AS58" s="21">
        <f>IF(OR(B3L851C19=0,B3L851C20=0),0,1+(B3L851C19/B3L851C20))</f>
        <v>2.0280833815865664</v>
      </c>
      <c r="AT58" s="16" t="s">
        <v>10032</v>
      </c>
      <c r="AU58" s="15">
        <f>A1L252C14</f>
        <v>420</v>
      </c>
      <c r="AV58" s="16" t="s">
        <v>10033</v>
      </c>
      <c r="AW58" s="15">
        <f>A1L252C13</f>
        <v>809</v>
      </c>
      <c r="AX58" s="16" t="s">
        <v>10034</v>
      </c>
      <c r="AY58" s="21">
        <f>IF(OR(B3L851C22=0,B3L851C23=0),0,1+(B3L851C22/B3L851C23))</f>
        <v>1.519159456118665</v>
      </c>
      <c r="AZ58" s="16" t="s">
        <v>10035</v>
      </c>
      <c r="BA58" s="15">
        <f>A1L252C26</f>
        <v>2924.8</v>
      </c>
      <c r="BB58" s="16" t="s">
        <v>10036</v>
      </c>
      <c r="BC58" s="15">
        <f>A1L252C25</f>
        <v>2925</v>
      </c>
      <c r="BD58" s="16" t="s">
        <v>10037</v>
      </c>
      <c r="BE58" s="21">
        <f>IF(OR(B3L851C25=0,B3L851C26=0),0,1+(B3L851C25/B3L851C26))</f>
        <v>1.999931623931624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218315</v>
      </c>
      <c r="F59" s="16" t="s">
        <v>10039</v>
      </c>
      <c r="G59" s="15">
        <f>A1L253C1</f>
        <v>200488</v>
      </c>
      <c r="H59" s="16" t="s">
        <v>10040</v>
      </c>
      <c r="I59" s="21">
        <f>IF(OR(B3L852C1=0,B3L852C2=0),0,1+(B3L852C1/B3L852C2))</f>
        <v>2.0889180399824427</v>
      </c>
      <c r="J59" s="16" t="s">
        <v>10041</v>
      </c>
      <c r="K59" s="15">
        <f>A1L253C5</f>
        <v>211011</v>
      </c>
      <c r="L59" s="16" t="s">
        <v>10042</v>
      </c>
      <c r="M59" s="15">
        <f>A1L253C4</f>
        <v>193591</v>
      </c>
      <c r="N59" s="16" t="s">
        <v>10043</v>
      </c>
      <c r="O59" s="21">
        <f>IF(OR(B3L852C4=0,B3L852C5=0),0,1+(B3L852C4/B3L852C5))</f>
        <v>2.0899835219612481</v>
      </c>
      <c r="P59" s="16" t="s">
        <v>10044</v>
      </c>
      <c r="Q59" s="15">
        <f>A1L253C17</f>
        <v>214663</v>
      </c>
      <c r="R59" s="16" t="s">
        <v>10045</v>
      </c>
      <c r="S59" s="15">
        <f>A1L253C16</f>
        <v>197039.5</v>
      </c>
      <c r="T59" s="16" t="s">
        <v>10046</v>
      </c>
      <c r="U59" s="21">
        <f>IF(OR(B3L852C7=0,B3L852C8=0),0,1+(B3L852C7/B3L852C8))</f>
        <v>2.0894414571697553</v>
      </c>
      <c r="V59" s="16" t="s">
        <v>10047</v>
      </c>
      <c r="W59" s="15">
        <f>A1L253C8</f>
        <v>226523</v>
      </c>
      <c r="X59" s="16" t="s">
        <v>10048</v>
      </c>
      <c r="Y59" s="15">
        <f>A1L253C7</f>
        <v>208636</v>
      </c>
      <c r="Z59" s="16" t="s">
        <v>10049</v>
      </c>
      <c r="AA59" s="21">
        <f>IF(OR(B3L852C10=0,B3L852C11=0),0,1+(B3L852C10/B3L852C11))</f>
        <v>2.0857330470292759</v>
      </c>
      <c r="AB59" s="16" t="s">
        <v>10050</v>
      </c>
      <c r="AC59" s="15">
        <f>A1L253C20</f>
        <v>218616.33333333334</v>
      </c>
      <c r="AD59" s="16" t="s">
        <v>10051</v>
      </c>
      <c r="AE59" s="15">
        <f>A1L253C19</f>
        <v>200905</v>
      </c>
      <c r="AF59" s="16" t="s">
        <v>10052</v>
      </c>
      <c r="AG59" s="21">
        <f>IF(OR(B3L852C13=0,B3L852C14=0),0,1+(B3L852C13/B3L852C14))</f>
        <v>2.0881577528350879</v>
      </c>
      <c r="AH59" s="16" t="s">
        <v>10053</v>
      </c>
      <c r="AI59" s="15">
        <f>A1L253C11</f>
        <v>191984</v>
      </c>
      <c r="AJ59" s="16" t="s">
        <v>10054</v>
      </c>
      <c r="AK59" s="15">
        <f>A1L253C10</f>
        <v>180383</v>
      </c>
      <c r="AL59" s="16" t="s">
        <v>10055</v>
      </c>
      <c r="AM59" s="21">
        <f>IF(OR(B3L852C16=0,B3L852C17=0),0,1+(B3L852C16/B3L852C17))</f>
        <v>2.0643131558960657</v>
      </c>
      <c r="AN59" s="16" t="s">
        <v>10056</v>
      </c>
      <c r="AO59" s="15">
        <f>A1L253C23</f>
        <v>211958.25</v>
      </c>
      <c r="AP59" s="16" t="s">
        <v>10057</v>
      </c>
      <c r="AQ59" s="15">
        <f>A1L253C22</f>
        <v>195774.5</v>
      </c>
      <c r="AR59" s="16" t="s">
        <v>10058</v>
      </c>
      <c r="AS59" s="21">
        <f>IF(OR(B3L852C19=0,B3L852C20=0),0,1+(B3L852C19/B3L852C20))</f>
        <v>2.0826652602867073</v>
      </c>
      <c r="AT59" s="16" t="s">
        <v>10059</v>
      </c>
      <c r="AU59" s="15">
        <f>A1L253C14</f>
        <v>192176</v>
      </c>
      <c r="AV59" s="16" t="s">
        <v>10060</v>
      </c>
      <c r="AW59" s="15">
        <f>A1L253C13</f>
        <v>179479</v>
      </c>
      <c r="AX59" s="16" t="s">
        <v>10061</v>
      </c>
      <c r="AY59" s="21">
        <f>IF(OR(B3L852C22=0,B3L852C23=0),0,1+(B3L852C22/B3L852C23))</f>
        <v>2.0707436524607337</v>
      </c>
      <c r="AZ59" s="16" t="s">
        <v>10062</v>
      </c>
      <c r="BA59" s="15">
        <f>A1L253C26</f>
        <v>208001.8</v>
      </c>
      <c r="BB59" s="16" t="s">
        <v>10063</v>
      </c>
      <c r="BC59" s="15">
        <f>A1L253C25</f>
        <v>192515.4</v>
      </c>
      <c r="BD59" s="16" t="s">
        <v>10064</v>
      </c>
      <c r="BE59" s="21">
        <f>IF(OR(B3L852C25=0,B3L852C26=0),0,1+(B3L852C25/B3L852C26))</f>
        <v>2.0804423957771689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694936</v>
      </c>
      <c r="F60" s="16" t="s">
        <v>10066</v>
      </c>
      <c r="G60" s="15">
        <f>A1L254C1</f>
        <v>772538</v>
      </c>
      <c r="H60" s="16" t="s">
        <v>10067</v>
      </c>
      <c r="I60" s="21">
        <f>IF(OR(B3L853C1=0,B3L853C2=0),0,1+(B3L853C1/B3L853C2))</f>
        <v>1.8995492778348768</v>
      </c>
      <c r="J60" s="16" t="s">
        <v>10068</v>
      </c>
      <c r="K60" s="15">
        <f>A1L254C5</f>
        <v>721429</v>
      </c>
      <c r="L60" s="16" t="s">
        <v>10069</v>
      </c>
      <c r="M60" s="15">
        <f>A1L254C4</f>
        <v>791606</v>
      </c>
      <c r="N60" s="16" t="s">
        <v>10070</v>
      </c>
      <c r="O60" s="21">
        <f>IF(OR(B3L853C4=0,B3L853C5=0),0,1+(B3L853C4/B3L853C5))</f>
        <v>1.9113485749223731</v>
      </c>
      <c r="P60" s="16" t="s">
        <v>10071</v>
      </c>
      <c r="Q60" s="15">
        <f>A1L254C17</f>
        <v>708182.5</v>
      </c>
      <c r="R60" s="16" t="s">
        <v>10072</v>
      </c>
      <c r="S60" s="15">
        <f>A1L254C16</f>
        <v>782072</v>
      </c>
      <c r="T60" s="16" t="s">
        <v>10073</v>
      </c>
      <c r="U60" s="21">
        <f>IF(OR(B3L853C7=0,B3L853C8=0),0,1+(B3L853C7/B3L853C8))</f>
        <v>1.9055208471854255</v>
      </c>
      <c r="V60" s="16" t="s">
        <v>10074</v>
      </c>
      <c r="W60" s="15">
        <f>A1L254C8</f>
        <v>749414</v>
      </c>
      <c r="X60" s="16" t="s">
        <v>10075</v>
      </c>
      <c r="Y60" s="15">
        <f>A1L254C7</f>
        <v>836801</v>
      </c>
      <c r="Z60" s="16" t="s">
        <v>10076</v>
      </c>
      <c r="AA60" s="21">
        <f>IF(OR(B3L853C10=0,B3L853C11=0),0,1+(B3L853C10/B3L853C11))</f>
        <v>1.8955701534773501</v>
      </c>
      <c r="AB60" s="16" t="s">
        <v>10077</v>
      </c>
      <c r="AC60" s="15">
        <f>A1L254C20</f>
        <v>721926.33333333337</v>
      </c>
      <c r="AD60" s="16" t="s">
        <v>10078</v>
      </c>
      <c r="AE60" s="15">
        <f>A1L254C19</f>
        <v>800315</v>
      </c>
      <c r="AF60" s="16" t="s">
        <v>10079</v>
      </c>
      <c r="AG60" s="21">
        <f>IF(OR(B3L853C13=0,B3L853C14=0),0,1+(B3L853C13/B3L853C14))</f>
        <v>1.9020527334028894</v>
      </c>
      <c r="AH60" s="16" t="s">
        <v>10080</v>
      </c>
      <c r="AI60" s="15">
        <f>A1L254C11</f>
        <v>678718</v>
      </c>
      <c r="AJ60" s="16" t="s">
        <v>10081</v>
      </c>
      <c r="AK60" s="15">
        <f>A1L254C10</f>
        <v>784315</v>
      </c>
      <c r="AL60" s="16" t="s">
        <v>10082</v>
      </c>
      <c r="AM60" s="21">
        <f>IF(OR(B3L853C16=0,B3L853C17=0),0,1+(B3L853C16/B3L853C17))</f>
        <v>1.8653640437834289</v>
      </c>
      <c r="AN60" s="16" t="s">
        <v>10083</v>
      </c>
      <c r="AO60" s="15">
        <f>A1L254C23</f>
        <v>711124.25</v>
      </c>
      <c r="AP60" s="16" t="s">
        <v>10084</v>
      </c>
      <c r="AQ60" s="15">
        <f>A1L254C22</f>
        <v>796315</v>
      </c>
      <c r="AR60" s="16" t="s">
        <v>10085</v>
      </c>
      <c r="AS60" s="21">
        <f>IF(OR(B3L853C19=0,B3L853C20=0),0,1+(B3L853C19/B3L853C20))</f>
        <v>1.8930187802565568</v>
      </c>
      <c r="AT60" s="16" t="s">
        <v>10086</v>
      </c>
      <c r="AU60" s="15">
        <f>A1L254C14</f>
        <v>598155</v>
      </c>
      <c r="AV60" s="16" t="s">
        <v>10087</v>
      </c>
      <c r="AW60" s="15">
        <f>A1L254C13</f>
        <v>737105</v>
      </c>
      <c r="AX60" s="16" t="s">
        <v>10088</v>
      </c>
      <c r="AY60" s="21">
        <f>IF(OR(B3L853C22=0,B3L853C23=0),0,1+(B3L853C22/B3L853C23))</f>
        <v>1.8114922568697811</v>
      </c>
      <c r="AZ60" s="16" t="s">
        <v>10089</v>
      </c>
      <c r="BA60" s="15">
        <f>A1L254C26</f>
        <v>688530.4</v>
      </c>
      <c r="BB60" s="16" t="s">
        <v>10090</v>
      </c>
      <c r="BC60" s="15">
        <f>A1L254C25</f>
        <v>784473</v>
      </c>
      <c r="BD60" s="16" t="s">
        <v>10091</v>
      </c>
      <c r="BE60" s="21">
        <f>IF(OR(B3L853C25=0,B3L853C26=0),0,1+(B3L853C25/B3L853C26))</f>
        <v>1.8776980214742891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0575-B4EE-4717-AE7F-C1CC4A08CAD8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187562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3309596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1548784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1548784</v>
      </c>
      <c r="J10" s="16" t="s">
        <v>10143</v>
      </c>
      <c r="K10" s="23">
        <f>IF(_xlfn.SINGLE(B5L372C1B)=0,0,B5L301C1B/_xlfn.SINGLE(B5L372C1B))</f>
        <v>0.1002688668037868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18806.62919545186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1567590.629195452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1605010</v>
      </c>
      <c r="F11" s="16" t="s">
        <v>10147</v>
      </c>
      <c r="G11" s="15">
        <f>A4L102C4</f>
        <v>394872</v>
      </c>
      <c r="H11" s="16" t="s">
        <v>10148</v>
      </c>
      <c r="I11" s="15">
        <f>IF(B5L302C1-B5L302C1A&lt;0,0,B5L302C1-B5L302C1A)</f>
        <v>1210138</v>
      </c>
      <c r="J11" s="16" t="s">
        <v>10149</v>
      </c>
      <c r="K11" s="23">
        <f>IF(_xlfn.SINGLE(B5L372C1B)=0,0,B5L302C1B/_xlfn.SINGLE(B5L372C1B))</f>
        <v>7.8344795617853069E-2</v>
      </c>
      <c r="L11" s="16" t="s">
        <v>10150</v>
      </c>
      <c r="M11" s="21">
        <f>IF(_xlfn.SINGLE(B5L373C1B)=0,0,B5L302C1B/_xlfn.SINGLE(B5L373C1B))</f>
        <v>8.7075786006804379E-2</v>
      </c>
      <c r="N11" s="16" t="s">
        <v>10151</v>
      </c>
      <c r="O11" s="15">
        <f>B5L101C1*B5L302C1C</f>
        <v>14694.506555675758</v>
      </c>
      <c r="P11" s="16" t="s">
        <v>10152</v>
      </c>
      <c r="Q11" s="15">
        <f>B5L102C1*B5L302C1D</f>
        <v>288185.67306497577</v>
      </c>
      <c r="R11" s="16" t="s">
        <v>10153</v>
      </c>
      <c r="S11" s="15">
        <f>B5L302C1-B5L302C1A+B5L302C1E-B5L302C1F</f>
        <v>936646.8334907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3540</v>
      </c>
      <c r="F12" s="16" t="s">
        <v>10155</v>
      </c>
      <c r="G12" s="15">
        <f>A4L103C4</f>
        <v>3429</v>
      </c>
      <c r="H12" s="16" t="s">
        <v>10156</v>
      </c>
      <c r="I12" s="15">
        <f>IF(B5L303C1-B5L303C1A&lt;0,0,B5L303C1-B5L303C1A)</f>
        <v>111</v>
      </c>
      <c r="J12" s="16" t="s">
        <v>10157</v>
      </c>
      <c r="K12" s="23">
        <f>IF(_xlfn.SINGLE(B5L372C1B)=0,0,B5L303C1B/_xlfn.SINGLE(B5L372C1B))</f>
        <v>7.1861823309256384E-6</v>
      </c>
      <c r="L12" s="16" t="s">
        <v>10158</v>
      </c>
      <c r="M12" s="21">
        <f>IF(_xlfn.SINGLE(B5L373C1B)=0,0,B5L303C1B/_xlfn.SINGLE(B5L373C1B))</f>
        <v>7.987033087759649E-6</v>
      </c>
      <c r="N12" s="16" t="s">
        <v>10159</v>
      </c>
      <c r="O12" s="15">
        <f>B5L101C1*B5L303C1C</f>
        <v>1.3478547303530746</v>
      </c>
      <c r="P12" s="16" t="s">
        <v>10160</v>
      </c>
      <c r="Q12" s="15">
        <f>B5L102C1*B5L303C1D</f>
        <v>26.433852759116984</v>
      </c>
      <c r="R12" s="16" t="s">
        <v>10161</v>
      </c>
      <c r="S12" s="15">
        <f>B5L303C1-B5L303C1A+B5L303C1E-B5L303C1F</f>
        <v>85.91400197123609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149664</v>
      </c>
      <c r="F13" s="16" t="s">
        <v>10163</v>
      </c>
      <c r="G13" s="15">
        <f>A4L104C4</f>
        <v>65143</v>
      </c>
      <c r="H13" s="16" t="s">
        <v>10164</v>
      </c>
      <c r="I13" s="15">
        <f>IF(B5L304C1-B5L304C1A&lt;0,0,B5L304C1-B5L304C1A)</f>
        <v>84521</v>
      </c>
      <c r="J13" s="16" t="s">
        <v>10165</v>
      </c>
      <c r="K13" s="23">
        <f>IF(_xlfn.SINGLE(B5L372C1B)=0,0,B5L304C1B/_xlfn.SINGLE(B5L372C1B))</f>
        <v>5.4719217729023951E-3</v>
      </c>
      <c r="L13" s="16" t="s">
        <v>10166</v>
      </c>
      <c r="M13" s="21">
        <f>IF(_xlfn.SINGLE(B5L373C1B)=0,0,B5L304C1B/_xlfn.SINGLE(B5L373C1B))</f>
        <v>6.0817299424372369E-3</v>
      </c>
      <c r="N13" s="16" t="s">
        <v>10167</v>
      </c>
      <c r="O13" s="15">
        <f>B5L101C1*B5L304C1C</f>
        <v>1026.3245915691191</v>
      </c>
      <c r="P13" s="16" t="s">
        <v>10168</v>
      </c>
      <c r="Q13" s="15">
        <f>B5L102C1*B5L304C1D</f>
        <v>20128.069090570509</v>
      </c>
      <c r="R13" s="16" t="s">
        <v>10169</v>
      </c>
      <c r="S13" s="15">
        <f>B5L304C1-B5L304C1A+B5L304C1E-B5L304C1F</f>
        <v>65419.25550099861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2347273</v>
      </c>
      <c r="F14" s="16" t="s">
        <v>10171</v>
      </c>
      <c r="G14" s="15">
        <f>A4L105C4</f>
        <v>611297</v>
      </c>
      <c r="H14" s="16" t="s">
        <v>10172</v>
      </c>
      <c r="I14" s="15">
        <f>IF(B5L305C1-B5L305C1A&lt;0,0,B5L305C1-B5L305C1A)</f>
        <v>1735976</v>
      </c>
      <c r="J14" s="16" t="s">
        <v>10173</v>
      </c>
      <c r="K14" s="23">
        <f>IF(_xlfn.SINGLE(B5L372C1B)=0,0,B5L305C1B/_xlfn.SINGLE(B5L372C1B))</f>
        <v>0.11238774827126996</v>
      </c>
      <c r="L14" s="16" t="s">
        <v>10174</v>
      </c>
      <c r="M14" s="21">
        <f>IF(_xlfn.SINGLE(B5L373C1B)=0,0,B5L305C1B/_xlfn.SINGLE(B5L373C1B))</f>
        <v>0.12491259235636616</v>
      </c>
      <c r="N14" s="16" t="s">
        <v>10175</v>
      </c>
      <c r="O14" s="15">
        <f>B5L101C1*B5L305C1C</f>
        <v>21079.670841255935</v>
      </c>
      <c r="P14" s="16" t="s">
        <v>10176</v>
      </c>
      <c r="Q14" s="15">
        <f>B5L102C1*B5L305C1D</f>
        <v>413410.21601226</v>
      </c>
      <c r="R14" s="16" t="s">
        <v>10177</v>
      </c>
      <c r="S14" s="15">
        <f>B5L305C1-B5L305C1A+B5L305C1E-B5L305C1F</f>
        <v>1343645.454828996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0</v>
      </c>
      <c r="F15" s="16" t="s">
        <v>10179</v>
      </c>
      <c r="G15" s="15">
        <f>A4L106C4</f>
        <v>0</v>
      </c>
      <c r="H15" s="16" t="s">
        <v>10180</v>
      </c>
      <c r="I15" s="15">
        <f>IF(B5L306C1-B5L306C1A&lt;0,0,B5L306C1-B5L306C1A)</f>
        <v>0</v>
      </c>
      <c r="J15" s="16" t="s">
        <v>10181</v>
      </c>
      <c r="K15" s="23">
        <f>IF(_xlfn.SINGLE(B5L372C1B)=0,0,B5L306C1B/_xlfn.SINGLE(B5L372C1B))</f>
        <v>0</v>
      </c>
      <c r="L15" s="16" t="s">
        <v>10182</v>
      </c>
      <c r="M15" s="21">
        <f>IF(_xlfn.SINGLE(B5L373C1B)=0,0,B5L306C1B/_xlfn.SINGLE(B5L373C1B))</f>
        <v>0</v>
      </c>
      <c r="N15" s="16" t="s">
        <v>10183</v>
      </c>
      <c r="O15" s="15">
        <f>B5L101C1*B5L306C1C</f>
        <v>0</v>
      </c>
      <c r="P15" s="16" t="s">
        <v>10184</v>
      </c>
      <c r="Q15" s="15">
        <f>B5L102C1*B5L306C1D</f>
        <v>0</v>
      </c>
      <c r="R15" s="16" t="s">
        <v>10185</v>
      </c>
      <c r="S15" s="15">
        <f>B5L306C1-B5L306C1A+B5L306C1E-B5L306C1F</f>
        <v>0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1904987</v>
      </c>
      <c r="F16" s="16" t="s">
        <v>10187</v>
      </c>
      <c r="G16" s="15">
        <f>A4L107C4</f>
        <v>339186</v>
      </c>
      <c r="H16" s="16" t="s">
        <v>10188</v>
      </c>
      <c r="I16" s="15">
        <f>IF(B5L307C1-B5L307C1A&lt;0,0,B5L307C1-B5L307C1A)</f>
        <v>1565801</v>
      </c>
      <c r="J16" s="16" t="s">
        <v>10189</v>
      </c>
      <c r="K16" s="23">
        <f>IF(_xlfn.SINGLE(B5L372C1B)=0,0,B5L307C1B/_xlfn.SINGLE(B5L372C1B))</f>
        <v>0.10137055387338464</v>
      </c>
      <c r="L16" s="16" t="s">
        <v>10190</v>
      </c>
      <c r="M16" s="21">
        <f>IF(_xlfn.SINGLE(B5L373C1B)=0,0,B5L307C1B/_xlfn.SINGLE(B5L373C1B))</f>
        <v>0.11266760716979411</v>
      </c>
      <c r="N16" s="16" t="s">
        <v>10191</v>
      </c>
      <c r="O16" s="15">
        <f>B5L101C1*B5L307C1C</f>
        <v>19013.26382559977</v>
      </c>
      <c r="P16" s="16" t="s">
        <v>10192</v>
      </c>
      <c r="Q16" s="15">
        <f>B5L102C1*B5L307C1D</f>
        <v>372884.2620187219</v>
      </c>
      <c r="R16" s="16" t="s">
        <v>10193</v>
      </c>
      <c r="S16" s="15">
        <f>B5L307C1-B5L307C1A+B5L307C1E-B5L307C1F</f>
        <v>1211930.001806878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4481411</v>
      </c>
      <c r="F17" s="16" t="s">
        <v>10195</v>
      </c>
      <c r="G17" s="15">
        <f>A4L108C4</f>
        <v>1235719</v>
      </c>
      <c r="H17" s="16" t="s">
        <v>10196</v>
      </c>
      <c r="I17" s="15">
        <f>IF(B5L308C1-B5L308C1A&lt;0,0,B5L308C1-B5L308C1A)</f>
        <v>3245692</v>
      </c>
      <c r="J17" s="16" t="s">
        <v>10197</v>
      </c>
      <c r="K17" s="23">
        <f>IF(_xlfn.SINGLE(B5L372C1B)=0,0,B5L308C1B/_xlfn.SINGLE(B5L372C1B))</f>
        <v>0.21012733785609639</v>
      </c>
      <c r="L17" s="16" t="s">
        <v>10198</v>
      </c>
      <c r="M17" s="21">
        <f>IF(_xlfn.SINGLE(B5L373C1B)=0,0,B5L308C1B/_xlfn.SINGLE(B5L373C1B))</f>
        <v>0.23354458915925036</v>
      </c>
      <c r="N17" s="16" t="s">
        <v>10199</v>
      </c>
      <c r="O17" s="15">
        <f>B5L101C1*B5L308C1C</f>
        <v>39411.903742965151</v>
      </c>
      <c r="P17" s="16" t="s">
        <v>10200</v>
      </c>
      <c r="Q17" s="15">
        <f>B5L102C1*B5L308C1D</f>
        <v>772938.23810309835</v>
      </c>
      <c r="R17" s="16" t="s">
        <v>10201</v>
      </c>
      <c r="S17" s="15">
        <f>B5L308C1-B5L308C1A+B5L308C1E-B5L308C1F</f>
        <v>2512165.6656398671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1049890</v>
      </c>
      <c r="F18" s="16" t="s">
        <v>10203</v>
      </c>
      <c r="G18" s="15">
        <f>A4L109C4</f>
        <v>319947</v>
      </c>
      <c r="H18" s="16" t="s">
        <v>10204</v>
      </c>
      <c r="I18" s="15">
        <f>IF(B5L309C1-B5L309C1A&lt;0,0,B5L309C1-B5L309C1A)</f>
        <v>729943</v>
      </c>
      <c r="J18" s="16" t="s">
        <v>10205</v>
      </c>
      <c r="K18" s="23">
        <f>IF(_xlfn.SINGLE(B5L372C1B)=0,0,B5L309C1B/_xlfn.SINGLE(B5L372C1B))</f>
        <v>4.7256788190836514E-2</v>
      </c>
      <c r="L18" s="16" t="s">
        <v>10206</v>
      </c>
      <c r="M18" s="21">
        <f>IF(_xlfn.SINGLE(B5L373C1B)=0,0,B5L309C1B/_xlfn.SINGLE(B5L373C1B))</f>
        <v>5.2523233271878751E-2</v>
      </c>
      <c r="N18" s="16" t="s">
        <v>10207</v>
      </c>
      <c r="O18" s="15">
        <f>B5L101C1*B5L309C1C</f>
        <v>8863.5777066496776</v>
      </c>
      <c r="P18" s="16" t="s">
        <v>10208</v>
      </c>
      <c r="Q18" s="15">
        <f>B5L102C1*B5L309C1D</f>
        <v>173830.68274367682</v>
      </c>
      <c r="R18" s="16" t="s">
        <v>10209</v>
      </c>
      <c r="S18" s="15">
        <f>B5L309C1-B5L309C1A+B5L309C1E-B5L309C1F</f>
        <v>564975.89496297284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1985</v>
      </c>
      <c r="F19" s="16" t="s">
        <v>10211</v>
      </c>
      <c r="G19" s="15">
        <f>A4L110C4</f>
        <v>869</v>
      </c>
      <c r="H19" s="16" t="s">
        <v>10212</v>
      </c>
      <c r="I19" s="15">
        <f>IF(B5L310C1-B5L310C1A&lt;0,0,B5L310C1-B5L310C1A)</f>
        <v>1116</v>
      </c>
      <c r="J19" s="16" t="s">
        <v>10213</v>
      </c>
      <c r="K19" s="23">
        <f>IF(_xlfn.SINGLE(B5L372C1B)=0,0,B5L310C1B/_xlfn.SINGLE(B5L372C1B))</f>
        <v>7.2250265597414526E-5</v>
      </c>
      <c r="L19" s="16" t="s">
        <v>10214</v>
      </c>
      <c r="M19" s="21">
        <f>IF(_xlfn.SINGLE(B5L373C1B)=0,0,B5L310C1B/_xlfn.SINGLE(B5L373C1B))</f>
        <v>8.0302062395853761E-5</v>
      </c>
      <c r="N19" s="16" t="s">
        <v>10215</v>
      </c>
      <c r="O19" s="15">
        <f>B5L101C1*B5L310C1C</f>
        <v>13.551404315982264</v>
      </c>
      <c r="P19" s="16" t="s">
        <v>10216</v>
      </c>
      <c r="Q19" s="15">
        <f>B5L102C1*B5L310C1D</f>
        <v>265.76738449706801</v>
      </c>
      <c r="R19" s="16" t="s">
        <v>10217</v>
      </c>
      <c r="S19" s="15">
        <f>B5L310C1-B5L310C1A+B5L310C1E-B5L310C1F</f>
        <v>863.7840198189142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178795</v>
      </c>
      <c r="F20" s="16" t="s">
        <v>10219</v>
      </c>
      <c r="G20" s="15">
        <f>A4L111C4</f>
        <v>91187</v>
      </c>
      <c r="H20" s="16" t="s">
        <v>10220</v>
      </c>
      <c r="I20" s="15">
        <f>IF(B5L311C1-B5L311C1A&lt;0,0,B5L311C1-B5L311C1A)</f>
        <v>87608</v>
      </c>
      <c r="J20" s="16" t="s">
        <v>10221</v>
      </c>
      <c r="K20" s="23">
        <f>IF(_xlfn.SINGLE(B5L372C1B)=0,0,B5L311C1B/_xlfn.SINGLE(B5L372C1B))</f>
        <v>5.6717753301597602E-3</v>
      </c>
      <c r="L20" s="16" t="s">
        <v>10222</v>
      </c>
      <c r="M20" s="21">
        <f>IF(_xlfn.SINGLE(B5L373C1B)=0,0,B5L311C1B/_xlfn.SINGLE(B5L373C1B))</f>
        <v>6.3038558085806067E-3</v>
      </c>
      <c r="N20" s="16" t="s">
        <v>10223</v>
      </c>
      <c r="O20" s="15">
        <f>B5L101C1*B5L311C1C</f>
        <v>1063.809524475425</v>
      </c>
      <c r="P20" s="16" t="s">
        <v>10224</v>
      </c>
      <c r="Q20" s="15">
        <f>B5L102C1*B5L311C1D</f>
        <v>20863.215968655142</v>
      </c>
      <c r="R20" s="16" t="s">
        <v>10225</v>
      </c>
      <c r="S20" s="15">
        <f>B5L311C1-B5L311C1A+B5L311C1E-B5L311C1F</f>
        <v>67808.593555820276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148381</v>
      </c>
      <c r="F21" s="16" t="s">
        <v>10227</v>
      </c>
      <c r="G21" s="15">
        <f>A4L112C4</f>
        <v>23802</v>
      </c>
      <c r="H21" s="16" t="s">
        <v>10228</v>
      </c>
      <c r="I21" s="15">
        <f>IF(B5L312C1-B5L312C1A&lt;0,0,B5L312C1-B5L312C1A)</f>
        <v>124579</v>
      </c>
      <c r="J21" s="16" t="s">
        <v>10229</v>
      </c>
      <c r="K21" s="23">
        <f>IF(_xlfn.SINGLE(B5L372C1B)=0,0,B5L312C1B/_xlfn.SINGLE(B5L372C1B))</f>
        <v>8.0652919694088748E-3</v>
      </c>
      <c r="L21" s="16" t="s">
        <v>10230</v>
      </c>
      <c r="M21" s="21">
        <f>IF(_xlfn.SINGLE(B5L373C1B)=0,0,B5L312C1B/_xlfn.SINGLE(B5L373C1B))</f>
        <v>8.9641134688289124E-3</v>
      </c>
      <c r="N21" s="16" t="s">
        <v>10231</v>
      </c>
      <c r="O21" s="15">
        <f>B5L101C1*B5L312C1C</f>
        <v>1512.7422923662673</v>
      </c>
      <c r="P21" s="16" t="s">
        <v>10232</v>
      </c>
      <c r="Q21" s="15">
        <f>B5L102C1*B5L312C1D</f>
        <v>29667.594079982293</v>
      </c>
      <c r="R21" s="16" t="s">
        <v>10233</v>
      </c>
      <c r="S21" s="15">
        <f>B5L312C1-B5L312C1A+B5L312C1E-B5L312C1F</f>
        <v>96424.148212383967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1854</v>
      </c>
      <c r="F22" s="16" t="s">
        <v>10235</v>
      </c>
      <c r="G22" s="15">
        <f>A4L113C4</f>
        <v>1557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69653</v>
      </c>
      <c r="F23" s="16" t="s">
        <v>10237</v>
      </c>
      <c r="G23" s="15">
        <f>A4L114C4</f>
        <v>34400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71507</v>
      </c>
      <c r="F24" s="16" t="s">
        <v>10239</v>
      </c>
      <c r="G24" s="15">
        <f>B5L313C1A+B5L314C1A</f>
        <v>35957</v>
      </c>
      <c r="H24" s="16" t="s">
        <v>10240</v>
      </c>
      <c r="I24" s="15">
        <f>IF(B5L315C1-B5L315C1A&lt;0,0,B5L315C1-B5L315C1A)</f>
        <v>35550</v>
      </c>
      <c r="J24" s="16" t="s">
        <v>10241</v>
      </c>
      <c r="K24" s="23">
        <f>IF(_xlfn.SINGLE(B5L372C1B)=0,0,B5L315C1B/_xlfn.SINGLE(B5L372C1B))</f>
        <v>2.3015205573369952E-3</v>
      </c>
      <c r="L24" s="16" t="s">
        <v>10242</v>
      </c>
      <c r="M24" s="21">
        <f>IF(_xlfn.SINGLE(B5L373C1B)=0,0,B5L315C1B/_xlfn.SINGLE(B5L373C1B))</f>
        <v>2.5580092456743741E-3</v>
      </c>
      <c r="N24" s="16" t="s">
        <v>10243</v>
      </c>
      <c r="O24" s="15">
        <f>B5L101C1*B5L315C1C</f>
        <v>431.67779877524151</v>
      </c>
      <c r="P24" s="16" t="s">
        <v>10244</v>
      </c>
      <c r="Q24" s="15">
        <f>B5L102C1*B5L315C1D</f>
        <v>8465.9771674469248</v>
      </c>
      <c r="R24" s="16" t="s">
        <v>10245</v>
      </c>
      <c r="S24" s="15">
        <f>B5L315C1-B5L315C1A+B5L315C1E-B5L315C1F</f>
        <v>27515.70063132832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134874</v>
      </c>
      <c r="F25" s="16" t="s">
        <v>10247</v>
      </c>
      <c r="G25" s="15">
        <f>A4L115C4</f>
        <v>51953</v>
      </c>
      <c r="H25" s="16" t="s">
        <v>10248</v>
      </c>
      <c r="I25" s="15">
        <f>IF(B5L316C1-B5L316C1A&lt;0,0,B5L316C1-B5L316C1A)</f>
        <v>82921</v>
      </c>
      <c r="J25" s="16" t="s">
        <v>10249</v>
      </c>
      <c r="K25" s="23">
        <f>IF(_xlfn.SINGLE(B5L372C1B)=0,0,B5L316C1B/_xlfn.SINGLE(B5L372C1B))</f>
        <v>5.3683371627268909E-3</v>
      </c>
      <c r="L25" s="16" t="s">
        <v>10250</v>
      </c>
      <c r="M25" s="21">
        <f>IF(_xlfn.SINGLE(B5L373C1B)=0,0,B5L316C1B/_xlfn.SINGLE(B5L373C1B))</f>
        <v>5.9666015375686287E-3</v>
      </c>
      <c r="N25" s="16" t="s">
        <v>10251</v>
      </c>
      <c r="O25" s="15">
        <f>B5L101C1*B5L316C1C</f>
        <v>1006.8960549153811</v>
      </c>
      <c r="P25" s="16" t="s">
        <v>10252</v>
      </c>
      <c r="Q25" s="15">
        <f>B5L102C1*B5L316C1D</f>
        <v>19747.040582330985</v>
      </c>
      <c r="R25" s="16" t="s">
        <v>10253</v>
      </c>
      <c r="S25" s="15">
        <f>B5L316C1-B5L316C1A+B5L316C1E-B5L316C1F</f>
        <v>64180.855472584401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2136</v>
      </c>
      <c r="F26" s="16" t="s">
        <v>10255</v>
      </c>
      <c r="G26" s="15">
        <f>A4L116C4</f>
        <v>1563</v>
      </c>
      <c r="H26" s="16" t="s">
        <v>10256</v>
      </c>
      <c r="I26" s="15">
        <f>IF(B5L317C1-B5L317C1A&lt;0,0,B5L317C1-B5L317C1A)</f>
        <v>573</v>
      </c>
      <c r="J26" s="16" t="s">
        <v>10257</v>
      </c>
      <c r="K26" s="23">
        <f>IF(_xlfn.SINGLE(B5L372C1B)=0,0,B5L317C1B/_xlfn.SINGLE(B5L372C1B))</f>
        <v>3.709623851910262E-5</v>
      </c>
      <c r="L26" s="16" t="s">
        <v>10258</v>
      </c>
      <c r="M26" s="21">
        <f>IF(_xlfn.SINGLE(B5L373C1B)=0,0,B5L317C1B/_xlfn.SINGLE(B5L373C1B))</f>
        <v>4.1230359993570079E-5</v>
      </c>
      <c r="N26" s="16" t="s">
        <v>10259</v>
      </c>
      <c r="O26" s="15">
        <f>B5L101C1*B5L317C1C</f>
        <v>6.9578446891199253</v>
      </c>
      <c r="P26" s="16" t="s">
        <v>10260</v>
      </c>
      <c r="Q26" s="15">
        <f>B5L102C1*B5L317C1D</f>
        <v>136.45583451327957</v>
      </c>
      <c r="R26" s="16" t="s">
        <v>10261</v>
      </c>
      <c r="S26" s="15">
        <f>B5L317C1-B5L317C1A+B5L317C1E-B5L317C1F</f>
        <v>443.50201017584038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889</v>
      </c>
      <c r="F27" s="16" t="s">
        <v>10263</v>
      </c>
      <c r="G27" s="15">
        <f>A4L117C4</f>
        <v>867</v>
      </c>
      <c r="H27" s="16" t="s">
        <v>10264</v>
      </c>
      <c r="I27" s="15">
        <f>IF(B5L318C1-B5L318C1A&lt;0,0,B5L318C1-B5L318C1A)</f>
        <v>22</v>
      </c>
      <c r="J27" s="16" t="s">
        <v>10265</v>
      </c>
      <c r="K27" s="23">
        <f>IF(_xlfn.SINGLE(B5L372C1B)=0,0,B5L318C1B/_xlfn.SINGLE(B5L372C1B))</f>
        <v>1.4242883899131896E-6</v>
      </c>
      <c r="L27" s="16" t="s">
        <v>10266</v>
      </c>
      <c r="M27" s="21">
        <f>IF(_xlfn.SINGLE(B5L373C1B)=0,0,B5L318C1B/_xlfn.SINGLE(B5L373C1B))</f>
        <v>1.5830155669433538E-6</v>
      </c>
      <c r="N27" s="16" t="s">
        <v>10267</v>
      </c>
      <c r="O27" s="15">
        <f>B5L101C1*B5L318C1C</f>
        <v>0.26714237898889764</v>
      </c>
      <c r="P27" s="16" t="s">
        <v>10268</v>
      </c>
      <c r="Q27" s="15">
        <f>B5L102C1*B5L318C1D</f>
        <v>5.239141988293456</v>
      </c>
      <c r="R27" s="16" t="s">
        <v>10269</v>
      </c>
      <c r="S27" s="15">
        <f>B5L318C1-B5L318C1A+B5L318C1E-B5L318C1F</f>
        <v>17.028000390695439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293046</v>
      </c>
      <c r="F28" s="16" t="s">
        <v>10271</v>
      </c>
      <c r="G28" s="15">
        <f>A4L118C4</f>
        <v>65478</v>
      </c>
      <c r="H28" s="16" t="s">
        <v>10272</v>
      </c>
      <c r="I28" s="15">
        <f>IF(B5L319C1-B5L319C1A&lt;0,0,B5L319C1-B5L319C1A)</f>
        <v>227568</v>
      </c>
      <c r="J28" s="16" t="s">
        <v>10273</v>
      </c>
      <c r="K28" s="23">
        <f>IF(_xlfn.SINGLE(B5L372C1B)=0,0,B5L319C1B/_xlfn.SINGLE(B5L372C1B))</f>
        <v>1.4732839105262033E-2</v>
      </c>
      <c r="L28" s="16" t="s">
        <v>10274</v>
      </c>
      <c r="M28" s="21">
        <f>IF(_xlfn.SINGLE(B5L373C1B)=0,0,B5L319C1B/_xlfn.SINGLE(B5L373C1B))</f>
        <v>1.6374713024462053E-2</v>
      </c>
      <c r="N28" s="16" t="s">
        <v>10275</v>
      </c>
      <c r="O28" s="15">
        <f>B5L101C1*B5L319C1C</f>
        <v>2763.3207682611574</v>
      </c>
      <c r="P28" s="16" t="s">
        <v>10276</v>
      </c>
      <c r="Q28" s="15">
        <f>B5L102C1*B5L319C1D</f>
        <v>54193.684726907515</v>
      </c>
      <c r="R28" s="16" t="s">
        <v>10277</v>
      </c>
      <c r="S28" s="15">
        <f>B5L319C1-B5L319C1A+B5L319C1E-B5L319C1F</f>
        <v>176137.63604135363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121563</v>
      </c>
      <c r="F29" s="16" t="s">
        <v>10279</v>
      </c>
      <c r="G29" s="15">
        <f>A4L119C4</f>
        <v>37726</v>
      </c>
      <c r="H29" s="16" t="s">
        <v>10280</v>
      </c>
      <c r="I29" s="15">
        <f>IF(B5L320C1-B5L320C1A&lt;0,0,B5L320C1-B5L320C1A)</f>
        <v>83837</v>
      </c>
      <c r="J29" s="16" t="s">
        <v>10281</v>
      </c>
      <c r="K29" s="23">
        <f>IF(_xlfn.SINGLE(B5L372C1B)=0,0,B5L320C1B/_xlfn.SINGLE(B5L372C1B))</f>
        <v>5.427639352052367E-3</v>
      </c>
      <c r="L29" s="16" t="s">
        <v>10282</v>
      </c>
      <c r="M29" s="21">
        <f>IF(_xlfn.SINGLE(B5L373C1B)=0,0,B5L320C1B/_xlfn.SINGLE(B5L373C1B))</f>
        <v>6.0325125493559065E-3</v>
      </c>
      <c r="N29" s="16" t="s">
        <v>10283</v>
      </c>
      <c r="O29" s="15">
        <f>B5L101C1*B5L320C1C</f>
        <v>1018.018892149646</v>
      </c>
      <c r="P29" s="16" t="s">
        <v>10284</v>
      </c>
      <c r="Q29" s="15">
        <f>B5L102C1*B5L320C1D</f>
        <v>19965.179403298112</v>
      </c>
      <c r="R29" s="16" t="s">
        <v>10285</v>
      </c>
      <c r="S29" s="15">
        <f>B5L320C1-B5L320C1A+B5L320C1E-B5L320C1F</f>
        <v>64889.839488851532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109855</v>
      </c>
      <c r="F30" s="16" t="s">
        <v>10287</v>
      </c>
      <c r="G30" s="15">
        <f>A4L120C4</f>
        <v>90068</v>
      </c>
      <c r="H30" s="16" t="s">
        <v>10288</v>
      </c>
      <c r="I30" s="15">
        <f>IF(B5L321C1-B5L321C1A&lt;0,0,B5L321C1-B5L321C1A)</f>
        <v>19787</v>
      </c>
      <c r="J30" s="16" t="s">
        <v>10289</v>
      </c>
      <c r="K30" s="23">
        <f>IF(_xlfn.SINGLE(B5L372C1B)=0,0,B5L321C1B/_xlfn.SINGLE(B5L372C1B))</f>
        <v>1.2810179259641946E-3</v>
      </c>
      <c r="L30" s="16" t="s">
        <v>10290</v>
      </c>
      <c r="M30" s="21">
        <f>IF(_xlfn.SINGLE(B5L373C1B)=0,0,B5L321C1B/_xlfn.SINGLE(B5L373C1B))</f>
        <v>1.4237785919594609E-3</v>
      </c>
      <c r="N30" s="16" t="s">
        <v>10291</v>
      </c>
      <c r="O30" s="15">
        <f>B5L101C1*B5L321C1C</f>
        <v>240.27028422969627</v>
      </c>
      <c r="P30" s="16" t="s">
        <v>10292</v>
      </c>
      <c r="Q30" s="15">
        <f>B5L102C1*B5L321C1D</f>
        <v>4712.1319328346644</v>
      </c>
      <c r="R30" s="16" t="s">
        <v>10293</v>
      </c>
      <c r="S30" s="15">
        <f>B5L321C1-B5L321C1A+B5L321C1E-B5L321C1F</f>
        <v>15315.138351395031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1307313</v>
      </c>
      <c r="F31" s="16" t="s">
        <v>10295</v>
      </c>
      <c r="G31" s="15">
        <f>A4L121C4</f>
        <v>282303</v>
      </c>
      <c r="H31" s="16" t="s">
        <v>10296</v>
      </c>
      <c r="I31" s="15">
        <f>IF(B5L322C1-B5L322C1A&lt;0,0,B5L322C1-B5L322C1A)</f>
        <v>1025010</v>
      </c>
      <c r="J31" s="16" t="s">
        <v>10297</v>
      </c>
      <c r="K31" s="23">
        <f>IF(_xlfn.SINGLE(B5L372C1B)=0,0,B5L322C1B/_xlfn.SINGLE(B5L372C1B))</f>
        <v>6.6359538297496301E-2</v>
      </c>
      <c r="L31" s="16" t="s">
        <v>10298</v>
      </c>
      <c r="M31" s="21">
        <f>IF(_xlfn.SINGLE(B5L373C1B)=0,0,B5L322C1B/_xlfn.SINGLE(B5L373C1B))</f>
        <v>7.3754853921482136E-2</v>
      </c>
      <c r="N31" s="16" t="s">
        <v>10299</v>
      </c>
      <c r="O31" s="15">
        <f>B5L101C1*B5L322C1C</f>
        <v>12446.527722155</v>
      </c>
      <c r="P31" s="16" t="s">
        <v>10300</v>
      </c>
      <c r="Q31" s="15">
        <f>B5L102C1*B5L322C1D</f>
        <v>244098.76951912159</v>
      </c>
      <c r="R31" s="16" t="s">
        <v>10301</v>
      </c>
      <c r="S31" s="15">
        <f>B5L322C1-B5L322C1A+B5L322C1E-B5L322C1F</f>
        <v>793357.75820303336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143</v>
      </c>
      <c r="F32" s="16" t="s">
        <v>10303</v>
      </c>
      <c r="G32" s="15">
        <f>A4L122C4</f>
        <v>144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1929</v>
      </c>
      <c r="F33" s="16" t="s">
        <v>10305</v>
      </c>
      <c r="G33" s="15">
        <f>A4L123C4</f>
        <v>1686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36088</v>
      </c>
      <c r="F34" s="16" t="s">
        <v>10307</v>
      </c>
      <c r="G34" s="15">
        <f>A4L124C4</f>
        <v>7546</v>
      </c>
      <c r="H34" s="16" t="s">
        <v>10308</v>
      </c>
      <c r="I34" s="15">
        <f>IF(B5L325C1-B5L325C1A&lt;0,0,B5L325C1-B5L325C1A)</f>
        <v>28542</v>
      </c>
      <c r="J34" s="16" t="s">
        <v>10309</v>
      </c>
      <c r="K34" s="23">
        <f>IF(_xlfn.SINGLE(B5L372C1B)=0,0,B5L325C1B/_xlfn.SINGLE(B5L372C1B))</f>
        <v>1.8478199647682845E-3</v>
      </c>
      <c r="L34" s="16" t="s">
        <v>10310</v>
      </c>
      <c r="M34" s="21">
        <f>IF(_xlfn.SINGLE(B5L373C1B)=0,0,B5L325C1B/_xlfn.SINGLE(B5L373C1B))</f>
        <v>2.053746832349873E-3</v>
      </c>
      <c r="N34" s="16" t="s">
        <v>10311</v>
      </c>
      <c r="O34" s="15">
        <f>B5L101C1*B5L325C1C</f>
        <v>346.58080823186896</v>
      </c>
      <c r="P34" s="16" t="s">
        <v>10312</v>
      </c>
      <c r="Q34" s="15">
        <f>B5L102C1*B5L325C1D</f>
        <v>6797.0723013578099</v>
      </c>
      <c r="R34" s="16" t="s">
        <v>10313</v>
      </c>
      <c r="S34" s="15">
        <f>B5L325C1-B5L325C1A+B5L325C1E-B5L325C1F</f>
        <v>22091.508506874059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141054</v>
      </c>
      <c r="F35" s="16" t="s">
        <v>10315</v>
      </c>
      <c r="G35" s="15">
        <f>A4L125C4</f>
        <v>69557</v>
      </c>
      <c r="H35" s="16" t="s">
        <v>10316</v>
      </c>
      <c r="I35" s="15">
        <f>IF(B5L326C1-B5L326C1A&lt;0,0,B5L326C1-B5L326C1A)</f>
        <v>71497</v>
      </c>
      <c r="J35" s="16" t="s">
        <v>10317</v>
      </c>
      <c r="K35" s="23">
        <f>IF(_xlfn.SINGLE(B5L372C1B)=0,0,B5L326C1B/_xlfn.SINGLE(B5L372C1B))</f>
        <v>4.6287430460737874E-3</v>
      </c>
      <c r="L35" s="16" t="s">
        <v>10318</v>
      </c>
      <c r="M35" s="21">
        <f>IF(_xlfn.SINGLE(B5L373C1B)=0,0,B5L326C1B/_xlfn.SINGLE(B5L373C1B))</f>
        <v>5.1445847268067708E-3</v>
      </c>
      <c r="N35" s="16" t="s">
        <v>10319</v>
      </c>
      <c r="O35" s="15">
        <f>B5L101C1*B5L326C1C</f>
        <v>868.17630320769172</v>
      </c>
      <c r="P35" s="16" t="s">
        <v>10320</v>
      </c>
      <c r="Q35" s="15">
        <f>B5L102C1*B5L326C1D</f>
        <v>17026.497033500782</v>
      </c>
      <c r="R35" s="16" t="s">
        <v>10321</v>
      </c>
      <c r="S35" s="15">
        <f>B5L326C1-B5L326C1A+B5L326C1E-B5L326C1F</f>
        <v>55338.679269706903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354046</v>
      </c>
      <c r="F36" s="16" t="s">
        <v>10323</v>
      </c>
      <c r="G36" s="15">
        <f>A4L126C4</f>
        <v>43767</v>
      </c>
      <c r="H36" s="16" t="s">
        <v>10324</v>
      </c>
      <c r="I36" s="15">
        <f>IF(B5L327C1-B5L327C1A&lt;0,0,B5L327C1-B5L327C1A)</f>
        <v>310279</v>
      </c>
      <c r="J36" s="16" t="s">
        <v>10325</v>
      </c>
      <c r="K36" s="23">
        <f>IF(_xlfn.SINGLE(B5L372C1B)=0,0,B5L327C1B/_xlfn.SINGLE(B5L372C1B))</f>
        <v>2.0087580787903389E-2</v>
      </c>
      <c r="L36" s="16" t="s">
        <v>10326</v>
      </c>
      <c r="M36" s="21">
        <f>IF(_xlfn.SINGLE(B5L373C1B)=0,0,B5L327C1B/_xlfn.SINGLE(B5L373C1B))</f>
        <v>2.2326203958891677E-2</v>
      </c>
      <c r="N36" s="16" t="s">
        <v>10327</v>
      </c>
      <c r="O36" s="15">
        <f>B5L101C1*B5L327C1C</f>
        <v>3767.6668277407352</v>
      </c>
      <c r="P36" s="16" t="s">
        <v>10328</v>
      </c>
      <c r="Q36" s="15">
        <f>B5L102C1*B5L327C1D</f>
        <v>73890.715317532056</v>
      </c>
      <c r="R36" s="16" t="s">
        <v>10329</v>
      </c>
      <c r="S36" s="15">
        <f>B5L327C1-B5L327C1A+B5L327C1E-B5L327C1F</f>
        <v>240155.95151020866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0</v>
      </c>
      <c r="F37" s="16" t="s">
        <v>10331</v>
      </c>
      <c r="G37" s="15">
        <f>B2L461C2</f>
        <v>0</v>
      </c>
      <c r="H37" s="16" t="s">
        <v>10332</v>
      </c>
      <c r="I37" s="15">
        <f>IF(B5L328C1-B5L328C1A&lt;0,0,B5L328C1-B5L328C1A)</f>
        <v>0</v>
      </c>
      <c r="J37" s="16" t="s">
        <v>10333</v>
      </c>
      <c r="K37" s="23">
        <f>IF(_xlfn.SINGLE(B5L372C1B)=0,0,B5L328C1B/_xlfn.SINGLE(B5L372C1B))</f>
        <v>0</v>
      </c>
      <c r="L37" s="16" t="s">
        <v>10334</v>
      </c>
      <c r="M37" s="21">
        <f>IF(_xlfn.SINGLE(B5L373C1B)=0,0,B5L328C1B/_xlfn.SINGLE(B5L373C1B))</f>
        <v>0</v>
      </c>
      <c r="N37" s="16" t="s">
        <v>10335</v>
      </c>
      <c r="O37" s="15">
        <f>B5L101C1*B5L328C1C</f>
        <v>0</v>
      </c>
      <c r="P37" s="16" t="s">
        <v>10336</v>
      </c>
      <c r="Q37" s="15">
        <f>B5L102C1*B5L328C1D</f>
        <v>0</v>
      </c>
      <c r="R37" s="16" t="s">
        <v>10337</v>
      </c>
      <c r="S37" s="15">
        <f>B5L328C1-B5L328C1A+B5L328C1E-B5L328C1F</f>
        <v>0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0</v>
      </c>
      <c r="F38" s="16" t="s">
        <v>10339</v>
      </c>
      <c r="G38" s="15">
        <f>B2L462C2</f>
        <v>0</v>
      </c>
      <c r="H38" s="16" t="s">
        <v>10340</v>
      </c>
      <c r="I38" s="15">
        <f>IF(B5L329C1-B5L329C1A&lt;0,0,B5L329C1-B5L329C1A)</f>
        <v>0</v>
      </c>
      <c r="J38" s="16" t="s">
        <v>10341</v>
      </c>
      <c r="K38" s="23">
        <f>IF(_xlfn.SINGLE(B5L372C1B)=0,0,B5L329C1B/_xlfn.SINGLE(B5L372C1B))</f>
        <v>0</v>
      </c>
      <c r="L38" s="16" t="s">
        <v>10342</v>
      </c>
      <c r="M38" s="21">
        <f>IF(_xlfn.SINGLE(B5L373C1B)=0,0,B5L329C1B/_xlfn.SINGLE(B5L373C1B))</f>
        <v>0</v>
      </c>
      <c r="N38" s="16" t="s">
        <v>10343</v>
      </c>
      <c r="O38" s="15">
        <f>B5L101C1*B5L329C1C</f>
        <v>0</v>
      </c>
      <c r="P38" s="16" t="s">
        <v>10344</v>
      </c>
      <c r="Q38" s="15">
        <f>B5L102C1*B5L329C1D</f>
        <v>0</v>
      </c>
      <c r="R38" s="16" t="s">
        <v>10345</v>
      </c>
      <c r="S38" s="15">
        <f>B5L329C1-B5L329C1A+B5L329C1E-B5L329C1F</f>
        <v>0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39428</v>
      </c>
      <c r="F39" s="16" t="s">
        <v>10347</v>
      </c>
      <c r="G39" s="15">
        <f>B2L463C2</f>
        <v>28790</v>
      </c>
      <c r="H39" s="16" t="s">
        <v>10348</v>
      </c>
      <c r="I39" s="15">
        <f>IF(B5L330C1-B5L330C1A&lt;0,0,B5L330C1-B5L330C1A)</f>
        <v>10638</v>
      </c>
      <c r="J39" s="16" t="s">
        <v>10349</v>
      </c>
      <c r="K39" s="23">
        <f>IF(_xlfn.SINGLE(B5L372C1B)=0,0,B5L330C1B/_xlfn.SINGLE(B5L372C1B))</f>
        <v>6.8870817690438687E-4</v>
      </c>
      <c r="L39" s="16" t="s">
        <v>10350</v>
      </c>
      <c r="M39" s="21">
        <f>IF(_xlfn.SINGLE(B5L373C1B)=0,0,B5L330C1B/_xlfn.SINGLE(B5L373C1B))</f>
        <v>7.6545998187015443E-4</v>
      </c>
      <c r="N39" s="16" t="s">
        <v>10351</v>
      </c>
      <c r="O39" s="15">
        <f>B5L101C1*B5L330C1C</f>
        <v>129.17548307654062</v>
      </c>
      <c r="P39" s="16" t="s">
        <v>10352</v>
      </c>
      <c r="Q39" s="15">
        <f>B5L102C1*B5L330C1D</f>
        <v>2533.3632941575356</v>
      </c>
      <c r="R39" s="16" t="s">
        <v>10353</v>
      </c>
      <c r="S39" s="15">
        <f>B5L330C1-B5L330C1A+B5L330C1E-B5L330C1F</f>
        <v>8233.8121889190043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699</v>
      </c>
      <c r="F40" s="16" t="s">
        <v>10355</v>
      </c>
      <c r="G40" s="15">
        <f>A4L128C4</f>
        <v>424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2771</v>
      </c>
      <c r="F41" s="16" t="s">
        <v>10357</v>
      </c>
      <c r="G41" s="15">
        <f>B5L323C1A+B5L324C1A+B5L331C1A</f>
        <v>2254</v>
      </c>
      <c r="H41" s="16" t="s">
        <v>10358</v>
      </c>
      <c r="I41" s="15">
        <f>IF(B5L332C1-B5L332C1A&lt;0,0,B5L332C1-B5L332C1A)</f>
        <v>517</v>
      </c>
      <c r="J41" s="16" t="s">
        <v>10359</v>
      </c>
      <c r="K41" s="23">
        <f>IF(_xlfn.SINGLE(B5L372C1B)=0,0,B5L332C1B/_xlfn.SINGLE(B5L372C1B))</f>
        <v>3.3470777162959959E-5</v>
      </c>
      <c r="L41" s="16" t="s">
        <v>10360</v>
      </c>
      <c r="M41" s="21">
        <f>IF(_xlfn.SINGLE(B5L373C1B)=0,0,B5L332C1B/_xlfn.SINGLE(B5L373C1B))</f>
        <v>3.7200865823168813E-5</v>
      </c>
      <c r="N41" s="16" t="s">
        <v>10361</v>
      </c>
      <c r="O41" s="15">
        <f>B5L101C1*B5L332C1C</f>
        <v>6.2778459062390954</v>
      </c>
      <c r="P41" s="16" t="s">
        <v>10362</v>
      </c>
      <c r="Q41" s="15">
        <f>B5L102C1*B5L332C1D</f>
        <v>123.11983672489622</v>
      </c>
      <c r="R41" s="16" t="s">
        <v>10363</v>
      </c>
      <c r="S41" s="15">
        <f>B5L332C1-B5L332C1A+B5L332C1E-B5L332C1F</f>
        <v>400.15800918134289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0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0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0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0</v>
      </c>
      <c r="J46" s="16" t="s">
        <v>10377</v>
      </c>
      <c r="K46" s="23">
        <f>IF(_xlfn.SINGLE(B5L372C1B)=0,0,B5L337C1B/_xlfn.SINGLE(B5L372C1B))</f>
        <v>0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0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0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2410567</v>
      </c>
      <c r="F49" s="16" t="s">
        <v>10394</v>
      </c>
      <c r="G49" s="15">
        <f>B2L404C2</f>
        <v>601094</v>
      </c>
      <c r="H49" s="16" t="s">
        <v>10395</v>
      </c>
      <c r="I49" s="15">
        <f>IF(B5L340C1-B5L340C1A&lt;0,0,B5L340C1-B5L340C1A)</f>
        <v>1809473</v>
      </c>
      <c r="J49" s="16" t="s">
        <v>10396</v>
      </c>
      <c r="K49" s="23">
        <f>IF(_xlfn.SINGLE(B5L372C1B)=0,0,B5L340C1B/_xlfn.SINGLE(B5L372C1B))</f>
        <v>0.11714597208006314</v>
      </c>
      <c r="L49" s="16" t="s">
        <v>10397</v>
      </c>
      <c r="M49" s="21">
        <f>IF(_xlfn.SINGLE(B5L373C1B)=0,0,B5L340C1B/_xlfn.SINGLE(B5L373C1B))</f>
        <v>0.13020108758925869</v>
      </c>
      <c r="N49" s="16" t="s">
        <v>10398</v>
      </c>
      <c r="O49" s="15">
        <f>B5L101C1*B5L340C1C</f>
        <v>21972.132815280802</v>
      </c>
      <c r="P49" s="16" t="s">
        <v>10399</v>
      </c>
      <c r="Q49" s="15">
        <f>B5L102C1*B5L340C1D</f>
        <v>430912.99868106021</v>
      </c>
      <c r="R49" s="16" t="s">
        <v>10400</v>
      </c>
      <c r="S49" s="15">
        <f>B5L340C1-B5L340C1A+B5L340C1E-B5L340C1F</f>
        <v>1400532.1341342204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19787</v>
      </c>
      <c r="F50" s="16" t="s">
        <v>10402</v>
      </c>
      <c r="G50" s="15">
        <f>B2L405C2</f>
        <v>43098</v>
      </c>
      <c r="H50" s="16" t="s">
        <v>10403</v>
      </c>
      <c r="I50" s="15">
        <f>IF(B5L341C1-B5L341C1A&lt;0,0,B5L341C1-B5L341C1A)</f>
        <v>0</v>
      </c>
      <c r="J50" s="16" t="s">
        <v>10404</v>
      </c>
      <c r="K50" s="23">
        <f>IF(_xlfn.SINGLE(B5L372C1B)=0,0,B5L341C1B/_xlfn.SINGLE(B5L372C1B))</f>
        <v>0</v>
      </c>
      <c r="L50" s="16" t="s">
        <v>10405</v>
      </c>
      <c r="M50" s="21">
        <f>IF(_xlfn.SINGLE(B5L373C1B)=0,0,B5L341C1B/_xlfn.SINGLE(B5L373C1B))</f>
        <v>0</v>
      </c>
      <c r="N50" s="16" t="s">
        <v>10406</v>
      </c>
      <c r="O50" s="15">
        <f>B5L101C1*B5L341C1C</f>
        <v>0</v>
      </c>
      <c r="P50" s="16" t="s">
        <v>10407</v>
      </c>
      <c r="Q50" s="15">
        <f>B5L102C1*B5L341C1D</f>
        <v>0</v>
      </c>
      <c r="R50" s="16" t="s">
        <v>10408</v>
      </c>
      <c r="S50" s="15">
        <f>B5L341C1-B5L341C1A+B5L341C1E-B5L341C1F</f>
        <v>-23311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3608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-3608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735</v>
      </c>
      <c r="F52" s="16" t="s">
        <v>10418</v>
      </c>
      <c r="G52" s="15">
        <f>B2L411C2</f>
        <v>-182</v>
      </c>
      <c r="H52" s="16" t="s">
        <v>10419</v>
      </c>
      <c r="I52" s="15">
        <f>IF(B5L343C1-B5L343C1A&lt;0,0,B5L343C1-B5L343C1A)</f>
        <v>917</v>
      </c>
      <c r="J52" s="16" t="s">
        <v>10420</v>
      </c>
      <c r="K52" s="23">
        <f>IF(_xlfn.SINGLE(B5L372C1B)=0,0,B5L343C1B/_xlfn.SINGLE(B5L372C1B))</f>
        <v>5.9366929706836128E-5</v>
      </c>
      <c r="L52" s="16" t="s">
        <v>10421</v>
      </c>
      <c r="M52" s="21">
        <f>IF(_xlfn.SINGLE(B5L373C1B)=0,0,B5L343C1B/_xlfn.SINGLE(B5L373C1B))</f>
        <v>6.5982967040320698E-5</v>
      </c>
      <c r="N52" s="16" t="s">
        <v>10422</v>
      </c>
      <c r="O52" s="15">
        <f>B5L101C1*B5L343C1C</f>
        <v>11.134980069673597</v>
      </c>
      <c r="P52" s="16" t="s">
        <v>10423</v>
      </c>
      <c r="Q52" s="15">
        <f>B5L102C1*B5L343C1D</f>
        <v>218.37696378477722</v>
      </c>
      <c r="R52" s="16" t="s">
        <v>10424</v>
      </c>
      <c r="S52" s="15">
        <f>B5L343C1-B5L343C1A+B5L343C1E-B5L343C1F</f>
        <v>709.75801628489637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429827</v>
      </c>
      <c r="F53" s="16" t="s">
        <v>10426</v>
      </c>
      <c r="G53" s="15">
        <f>B2L412C2</f>
        <v>68721</v>
      </c>
      <c r="H53" s="16" t="s">
        <v>10427</v>
      </c>
      <c r="I53" s="15">
        <f>IF(B5L344C1-B5L344C1A&lt;0,0,B5L344C1-B5L344C1A)</f>
        <v>361106</v>
      </c>
      <c r="J53" s="16" t="s">
        <v>10428</v>
      </c>
      <c r="K53" s="23">
        <f>IF(_xlfn.SINGLE(B5L372C1B)=0,0,B5L344C1B/_xlfn.SINGLE(B5L372C1B))</f>
        <v>2.3378140151272375E-2</v>
      </c>
      <c r="L53" s="16" t="s">
        <v>10429</v>
      </c>
      <c r="M53" s="21">
        <f>IF(_xlfn.SINGLE(B5L373C1B)=0,0,B5L344C1B/_xlfn.SINGLE(B5L373C1B))</f>
        <v>2.5983473605302124E-2</v>
      </c>
      <c r="N53" s="16" t="s">
        <v>10430</v>
      </c>
      <c r="O53" s="15">
        <f>B5L101C1*B5L344C1C</f>
        <v>4384.8507230529494</v>
      </c>
      <c r="P53" s="16" t="s">
        <v>10431</v>
      </c>
      <c r="Q53" s="15">
        <f>B5L102C1*B5L344C1D</f>
        <v>85994.800310213483</v>
      </c>
      <c r="R53" s="16" t="s">
        <v>10432</v>
      </c>
      <c r="S53" s="15">
        <f>B5L344C1-B5L344C1A+B5L344C1E-B5L344C1F</f>
        <v>279496.05041283945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15256</v>
      </c>
      <c r="F54" s="16" t="s">
        <v>10434</v>
      </c>
      <c r="G54" s="15">
        <f>B2L413C2</f>
        <v>8494</v>
      </c>
      <c r="H54" s="16" t="s">
        <v>10435</v>
      </c>
      <c r="I54" s="15">
        <f>IF(B5L345C1-B5L345C1A&lt;0,0,B5L345C1-B5L345C1A)</f>
        <v>6762</v>
      </c>
      <c r="J54" s="16" t="s">
        <v>10436</v>
      </c>
      <c r="K54" s="23">
        <f>IF(_xlfn.SINGLE(B5L372C1B)=0,0,B5L345C1B/_xlfn.SINGLE(B5L372C1B))</f>
        <v>4.3777445875422676E-4</v>
      </c>
      <c r="L54" s="16" t="s">
        <v>10437</v>
      </c>
      <c r="M54" s="21">
        <f>IF(_xlfn.SINGLE(B5L373C1B)=0,0,B5L345C1B/_xlfn.SINGLE(B5L373C1B))</f>
        <v>4.8656142107595264E-4</v>
      </c>
      <c r="N54" s="16" t="s">
        <v>10438</v>
      </c>
      <c r="O54" s="15">
        <f>B5L101C1*B5L345C1C</f>
        <v>82.109853032860286</v>
      </c>
      <c r="P54" s="16" t="s">
        <v>10439</v>
      </c>
      <c r="Q54" s="15">
        <f>B5L102C1*B5L345C1D</f>
        <v>1610.3217329472886</v>
      </c>
      <c r="R54" s="16" t="s">
        <v>10440</v>
      </c>
      <c r="S54" s="15">
        <f>B5L345C1-B5L345C1A+B5L345C1E-B5L345C1F</f>
        <v>5233.7881200855718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87119</v>
      </c>
      <c r="F55" s="16" t="s">
        <v>10442</v>
      </c>
      <c r="G55" s="15">
        <f>B2L414C2</f>
        <v>44374</v>
      </c>
      <c r="H55" s="16" t="s">
        <v>10443</v>
      </c>
      <c r="I55" s="15">
        <f>IF(B5L346C1-B5L346C1A&lt;0,0,B5L346C1-B5L346C1A)</f>
        <v>42745</v>
      </c>
      <c r="J55" s="16" t="s">
        <v>10444</v>
      </c>
      <c r="K55" s="23">
        <f>IF(_xlfn.SINGLE(B5L372C1B)=0,0,B5L346C1B/_xlfn.SINGLE(B5L372C1B))</f>
        <v>2.7673276012199679E-3</v>
      </c>
      <c r="L55" s="16" t="s">
        <v>10445</v>
      </c>
      <c r="M55" s="21">
        <f>IF(_xlfn.SINGLE(B5L373C1B)=0,0,B5L346C1B/_xlfn.SINGLE(B5L373C1B))</f>
        <v>3.0757272913178937E-3</v>
      </c>
      <c r="N55" s="16" t="s">
        <v>10446</v>
      </c>
      <c r="O55" s="15">
        <f>B5L101C1*B5L346C1C</f>
        <v>519.04549954001959</v>
      </c>
      <c r="P55" s="16" t="s">
        <v>10447</v>
      </c>
      <c r="Q55" s="15">
        <f>B5L102C1*B5L346C1D</f>
        <v>10179.414740436536</v>
      </c>
      <c r="R55" s="16" t="s">
        <v>10448</v>
      </c>
      <c r="S55" s="15">
        <f>B5L346C1-B5L346C1A+B5L346C1E-B5L346C1F</f>
        <v>33084.630759103486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99983</v>
      </c>
      <c r="F56" s="16" t="s">
        <v>10450</v>
      </c>
      <c r="G56" s="15">
        <f>B2L415C2</f>
        <v>71168</v>
      </c>
      <c r="H56" s="16" t="s">
        <v>10451</v>
      </c>
      <c r="I56" s="15">
        <f>IF(B5L347C1-B5L347C1A&lt;0,0,B5L347C1-B5L347C1A)</f>
        <v>28815</v>
      </c>
      <c r="J56" s="16" t="s">
        <v>10452</v>
      </c>
      <c r="K56" s="23">
        <f>IF(_xlfn.SINGLE(B5L372C1B)=0,0,B5L347C1B/_xlfn.SINGLE(B5L372C1B))</f>
        <v>1.86549408887948E-3</v>
      </c>
      <c r="L56" s="16" t="s">
        <v>10453</v>
      </c>
      <c r="M56" s="21">
        <f>IF(_xlfn.SINGLE(B5L373C1B)=0,0,B5L347C1B/_xlfn.SINGLE(B5L373C1B))</f>
        <v>2.0733906164305789E-3</v>
      </c>
      <c r="N56" s="16" t="s">
        <v>10454</v>
      </c>
      <c r="O56" s="15">
        <f>B5L101C1*B5L347C1C</f>
        <v>349.89580229841306</v>
      </c>
      <c r="P56" s="16" t="s">
        <v>10455</v>
      </c>
      <c r="Q56" s="15">
        <f>B5L102C1*B5L347C1D</f>
        <v>6862.0852905761785</v>
      </c>
      <c r="R56" s="16" t="s">
        <v>10456</v>
      </c>
      <c r="S56" s="15">
        <f>B5L347C1-B5L347C1A+B5L347C1E-B5L347C1F</f>
        <v>22302.810511722233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203006</v>
      </c>
      <c r="F57" s="16" t="s">
        <v>10458</v>
      </c>
      <c r="G57" s="15">
        <f>B2L416C2</f>
        <v>63346</v>
      </c>
      <c r="H57" s="16" t="s">
        <v>10459</v>
      </c>
      <c r="I57" s="15">
        <f>IF(B5L348C1-B5L348C1A&lt;0,0,B5L348C1-B5L348C1A)</f>
        <v>139660</v>
      </c>
      <c r="J57" s="16" t="s">
        <v>10460</v>
      </c>
      <c r="K57" s="23">
        <f>IF(_xlfn.SINGLE(B5L372C1B)=0,0,B5L348C1B/_xlfn.SINGLE(B5L372C1B))</f>
        <v>9.0416416606943668E-3</v>
      </c>
      <c r="L57" s="16" t="s">
        <v>10461</v>
      </c>
      <c r="M57" s="21">
        <f>IF(_xlfn.SINGLE(B5L373C1B)=0,0,B5L348C1B/_xlfn.SINGLE(B5L373C1B))</f>
        <v>1.0049270639968581E-2</v>
      </c>
      <c r="N57" s="16" t="s">
        <v>10462</v>
      </c>
      <c r="O57" s="15">
        <f>B5L101C1*B5L348C1C</f>
        <v>1695.8683931631567</v>
      </c>
      <c r="P57" s="16" t="s">
        <v>10463</v>
      </c>
      <c r="Q57" s="15">
        <f>B5L102C1*B5L348C1D</f>
        <v>33259.025912957455</v>
      </c>
      <c r="R57" s="16" t="s">
        <v>10464</v>
      </c>
      <c r="S57" s="15">
        <f>B5L348C1-B5L348C1A+B5L348C1E-B5L348C1F</f>
        <v>108096.84248020571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6219</v>
      </c>
      <c r="F58" s="16" t="s">
        <v>10466</v>
      </c>
      <c r="G58" s="15">
        <f>B2L417C2</f>
        <v>6183</v>
      </c>
      <c r="H58" s="16" t="s">
        <v>10467</v>
      </c>
      <c r="I58" s="15">
        <f>IF(B5L349C1-B5L349C1A&lt;0,0,B5L349C1-B5L349C1A)</f>
        <v>36</v>
      </c>
      <c r="J58" s="16" t="s">
        <v>10468</v>
      </c>
      <c r="K58" s="23">
        <f>IF(_xlfn.SINGLE(B5L372C1B)=0,0,B5L349C1B/_xlfn.SINGLE(B5L372C1B))</f>
        <v>2.3306537289488559E-6</v>
      </c>
      <c r="L58" s="16" t="s">
        <v>10469</v>
      </c>
      <c r="M58" s="21">
        <f>IF(_xlfn.SINGLE(B5L373C1B)=0,0,B5L349C1B/_xlfn.SINGLE(B5L373C1B))</f>
        <v>2.5903891095436698E-6</v>
      </c>
      <c r="N58" s="16" t="s">
        <v>10470</v>
      </c>
      <c r="O58" s="15">
        <f>B5L101C1*B5L349C1C</f>
        <v>0.43714207470910532</v>
      </c>
      <c r="P58" s="16" t="s">
        <v>10471</v>
      </c>
      <c r="Q58" s="15">
        <f>B5L102C1*B5L349C1D</f>
        <v>8.5731414353892905</v>
      </c>
      <c r="R58" s="16" t="s">
        <v>10472</v>
      </c>
      <c r="S58" s="15">
        <f>B5L349C1-B5L349C1A+B5L349C1E-B5L349C1F</f>
        <v>27.864000639319819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0</v>
      </c>
      <c r="F59" s="16" t="s">
        <v>10474</v>
      </c>
      <c r="G59" s="15">
        <f>B2L418C2</f>
        <v>1</v>
      </c>
      <c r="H59" s="16" t="s">
        <v>10475</v>
      </c>
      <c r="I59" s="15">
        <f>IF(B5L350C1-B5L350C1A&lt;0,0,B5L350C1-B5L350C1A)</f>
        <v>0</v>
      </c>
      <c r="J59" s="16" t="s">
        <v>10476</v>
      </c>
      <c r="K59" s="23">
        <f>IF(_xlfn.SINGLE(B5L372C1B)=0,0,B5L350C1B/_xlfn.SINGLE(B5L372C1B))</f>
        <v>0</v>
      </c>
      <c r="L59" s="16" t="s">
        <v>10477</v>
      </c>
      <c r="M59" s="21">
        <f>IF(_xlfn.SINGLE(B5L373C1B)=0,0,B5L350C1B/_xlfn.SINGLE(B5L373C1B))</f>
        <v>0</v>
      </c>
      <c r="N59" s="16" t="s">
        <v>10478</v>
      </c>
      <c r="O59" s="15">
        <f>B5L101C1*B5L350C1C</f>
        <v>0</v>
      </c>
      <c r="P59" s="16" t="s">
        <v>10479</v>
      </c>
      <c r="Q59" s="15">
        <f>B5L102C1*B5L350C1D</f>
        <v>0</v>
      </c>
      <c r="R59" s="16" t="s">
        <v>10480</v>
      </c>
      <c r="S59" s="15">
        <f>B5L350C1-B5L350C1A+B5L350C1E-B5L350C1F</f>
        <v>-1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2984</v>
      </c>
      <c r="F60" s="16" t="s">
        <v>10482</v>
      </c>
      <c r="G60" s="15">
        <f>B2L419C2</f>
        <v>2820</v>
      </c>
      <c r="H60" s="16" t="s">
        <v>10483</v>
      </c>
      <c r="I60" s="15">
        <f>IF(B5L351C1-B5L351C1A&lt;0,0,B5L351C1-B5L351C1A)</f>
        <v>164</v>
      </c>
      <c r="J60" s="16" t="s">
        <v>10484</v>
      </c>
      <c r="K60" s="23">
        <f>IF(_xlfn.SINGLE(B5L372C1B)=0,0,B5L351C1B/_xlfn.SINGLE(B5L372C1B))</f>
        <v>1.0617422542989232E-5</v>
      </c>
      <c r="L60" s="16" t="s">
        <v>10485</v>
      </c>
      <c r="M60" s="21">
        <f>IF(_xlfn.SINGLE(B5L373C1B)=0,0,B5L351C1B/_xlfn.SINGLE(B5L373C1B))</f>
        <v>1.1800661499032273E-5</v>
      </c>
      <c r="N60" s="16" t="s">
        <v>10486</v>
      </c>
      <c r="O60" s="15">
        <f>B5L101C1*B5L351C1C</f>
        <v>1.9914250070081463</v>
      </c>
      <c r="P60" s="16" t="s">
        <v>10487</v>
      </c>
      <c r="Q60" s="15">
        <f>B5L102C1*B5L351C1D</f>
        <v>39.055422094551218</v>
      </c>
      <c r="R60" s="16" t="s">
        <v>10488</v>
      </c>
      <c r="S60" s="15">
        <f>B5L351C1-B5L351C1A+B5L351C1E-B5L351C1F</f>
        <v>126.93600291245691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802</v>
      </c>
      <c r="F61" s="16" t="s">
        <v>10490</v>
      </c>
      <c r="G61" s="15">
        <f>B2L420C2</f>
        <v>76</v>
      </c>
      <c r="H61" s="16" t="s">
        <v>10491</v>
      </c>
      <c r="I61" s="15">
        <f>IF(B5L352C1-B5L352C1A&lt;0,0,B5L352C1-B5L352C1A)</f>
        <v>726</v>
      </c>
      <c r="J61" s="16" t="s">
        <v>10492</v>
      </c>
      <c r="K61" s="23">
        <f>IF(_xlfn.SINGLE(B5L372C1B)=0,0,B5L352C1B/_xlfn.SINGLE(B5L372C1B))</f>
        <v>4.7001516867135259E-5</v>
      </c>
      <c r="L61" s="16" t="s">
        <v>10493</v>
      </c>
      <c r="M61" s="21">
        <f>IF(_xlfn.SINGLE(B5L373C1B)=0,0,B5L352C1B/_xlfn.SINGLE(B5L373C1B))</f>
        <v>5.2239513709130673E-5</v>
      </c>
      <c r="N61" s="16" t="s">
        <v>10494</v>
      </c>
      <c r="O61" s="15">
        <f>B5L101C1*B5L352C1C</f>
        <v>8.8156985066336233</v>
      </c>
      <c r="P61" s="16" t="s">
        <v>10495</v>
      </c>
      <c r="Q61" s="15">
        <f>B5L102C1*B5L352C1D</f>
        <v>172.89168561368405</v>
      </c>
      <c r="R61" s="16" t="s">
        <v>10496</v>
      </c>
      <c r="S61" s="15">
        <f>B5L352C1-B5L352C1A+B5L352C1E-B5L352C1F</f>
        <v>561.92401289294958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38303</v>
      </c>
      <c r="F62" s="16" t="s">
        <v>10498</v>
      </c>
      <c r="G62" s="15">
        <f>B2L421C2</f>
        <v>10071</v>
      </c>
      <c r="H62" s="16" t="s">
        <v>10499</v>
      </c>
      <c r="I62" s="15">
        <f>IF(B5L353C1-B5L353C1A&lt;0,0,B5L353C1-B5L353C1A)</f>
        <v>28232</v>
      </c>
      <c r="J62" s="16" t="s">
        <v>10500</v>
      </c>
      <c r="K62" s="23">
        <f>IF(_xlfn.SINGLE(B5L372C1B)=0,0,B5L353C1B/_xlfn.SINGLE(B5L372C1B))</f>
        <v>1.8277504465467804E-3</v>
      </c>
      <c r="L62" s="16" t="s">
        <v>10501</v>
      </c>
      <c r="M62" s="21">
        <f>IF(_xlfn.SINGLE(B5L373C1B)=0,0,B5L353C1B/_xlfn.SINGLE(B5L373C1B))</f>
        <v>2.0314407039065804E-3</v>
      </c>
      <c r="N62" s="16" t="s">
        <v>10502</v>
      </c>
      <c r="O62" s="15">
        <f>B5L101C1*B5L353C1C</f>
        <v>342.81652925520723</v>
      </c>
      <c r="P62" s="16" t="s">
        <v>10503</v>
      </c>
      <c r="Q62" s="15">
        <f>B5L102C1*B5L353C1D</f>
        <v>6723.2480278864032</v>
      </c>
      <c r="R62" s="16" t="s">
        <v>10504</v>
      </c>
      <c r="S62" s="15">
        <f>B5L353C1-B5L353C1A+B5L353C1E-B5L353C1F</f>
        <v>21851.568501368805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86943</v>
      </c>
      <c r="F63" s="16" t="s">
        <v>10506</v>
      </c>
      <c r="G63" s="15">
        <f>B2L422C2</f>
        <v>62861</v>
      </c>
      <c r="H63" s="16" t="s">
        <v>10507</v>
      </c>
      <c r="I63" s="15">
        <f>IF(B5L354C1-B5L354C1A&lt;0,0,B5L354C1-B5L354C1A)</f>
        <v>24082</v>
      </c>
      <c r="J63" s="16" t="s">
        <v>10508</v>
      </c>
      <c r="K63" s="23">
        <f>IF(_xlfn.SINGLE(B5L372C1B)=0,0,B5L354C1B/_xlfn.SINGLE(B5L372C1B))</f>
        <v>1.5590778639040651E-3</v>
      </c>
      <c r="L63" s="16" t="s">
        <v>10509</v>
      </c>
      <c r="M63" s="21">
        <f>IF(_xlfn.SINGLE(B5L373C1B)=0,0,B5L354C1B/_xlfn.SINGLE(B5L373C1B))</f>
        <v>1.7328264037786295E-3</v>
      </c>
      <c r="N63" s="16" t="s">
        <v>10510</v>
      </c>
      <c r="O63" s="15">
        <f>B5L101C1*B5L354C1C</f>
        <v>292.42376230957427</v>
      </c>
      <c r="P63" s="16" t="s">
        <v>10511</v>
      </c>
      <c r="Q63" s="15">
        <f>B5L102C1*B5L354C1D</f>
        <v>5734.9553346401372</v>
      </c>
      <c r="R63" s="16" t="s">
        <v>10512</v>
      </c>
      <c r="S63" s="15">
        <f>B5L354C1-B5L354C1A+B5L354C1E-B5L354C1F</f>
        <v>18639.468427669439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4921</v>
      </c>
      <c r="F64" s="16" t="s">
        <v>10514</v>
      </c>
      <c r="G64" s="15">
        <f>B2L423C2</f>
        <v>4974</v>
      </c>
      <c r="H64" s="16" t="s">
        <v>10515</v>
      </c>
      <c r="I64" s="15">
        <f>IF(B5L355C1-B5L355C1A&lt;0,0,B5L355C1-B5L355C1A)</f>
        <v>0</v>
      </c>
      <c r="J64" s="16" t="s">
        <v>10516</v>
      </c>
      <c r="K64" s="23">
        <f>IF(_xlfn.SINGLE(B5L372C1B)=0,0,B5L355C1B/_xlfn.SINGLE(B5L372C1B))</f>
        <v>0</v>
      </c>
      <c r="L64" s="16" t="s">
        <v>10517</v>
      </c>
      <c r="M64" s="21">
        <f>IF(_xlfn.SINGLE(B5L373C1B)=0,0,B5L355C1B/_xlfn.SINGLE(B5L373C1B))</f>
        <v>0</v>
      </c>
      <c r="N64" s="16" t="s">
        <v>10518</v>
      </c>
      <c r="O64" s="15">
        <f>B5L101C1*B5L355C1C</f>
        <v>0</v>
      </c>
      <c r="P64" s="16" t="s">
        <v>10519</v>
      </c>
      <c r="Q64" s="15">
        <f>B5L102C1*B5L355C1D</f>
        <v>0</v>
      </c>
      <c r="R64" s="16" t="s">
        <v>10520</v>
      </c>
      <c r="S64" s="15">
        <f>B5L355C1-B5L355C1A+B5L355C1E-B5L355C1F</f>
        <v>-53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2836</v>
      </c>
      <c r="F65" s="16" t="s">
        <v>10522</v>
      </c>
      <c r="G65" s="15">
        <f>B2L424C2</f>
        <v>3563</v>
      </c>
      <c r="H65" s="16" t="s">
        <v>10523</v>
      </c>
      <c r="I65" s="15">
        <f>IF(B5L356C1-B5L356C1A&lt;0,0,B5L356C1-B5L356C1A)</f>
        <v>0</v>
      </c>
      <c r="J65" s="16" t="s">
        <v>10524</v>
      </c>
      <c r="K65" s="23">
        <f>IF(_xlfn.SINGLE(B5L372C1B)=0,0,B5L356C1B/_xlfn.SINGLE(B5L372C1B))</f>
        <v>0</v>
      </c>
      <c r="L65" s="16" t="s">
        <v>10525</v>
      </c>
      <c r="M65" s="21">
        <f>IF(_xlfn.SINGLE(B5L373C1B)=0,0,B5L356C1B/_xlfn.SINGLE(B5L373C1B))</f>
        <v>0</v>
      </c>
      <c r="N65" s="16" t="s">
        <v>10526</v>
      </c>
      <c r="O65" s="15">
        <f>B5L101C1*B5L356C1C</f>
        <v>0</v>
      </c>
      <c r="P65" s="16" t="s">
        <v>10527</v>
      </c>
      <c r="Q65" s="15">
        <f>B5L102C1*B5L356C1D</f>
        <v>0</v>
      </c>
      <c r="R65" s="16" t="s">
        <v>10528</v>
      </c>
      <c r="S65" s="15">
        <f>B5L356C1-B5L356C1A+B5L356C1E-B5L356C1F</f>
        <v>-727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787</v>
      </c>
      <c r="F66" s="16" t="s">
        <v>10530</v>
      </c>
      <c r="G66" s="15">
        <f>B2L425C2</f>
        <v>1063</v>
      </c>
      <c r="H66" s="16" t="s">
        <v>10531</v>
      </c>
      <c r="I66" s="15">
        <f>IF(B5L357C1-B5L357C1A&lt;0,0,B5L357C1-B5L357C1A)</f>
        <v>0</v>
      </c>
      <c r="J66" s="16" t="s">
        <v>10532</v>
      </c>
      <c r="K66" s="23">
        <f>IF(_xlfn.SINGLE(B5L372C1B)=0,0,B5L357C1B/_xlfn.SINGLE(B5L372C1B))</f>
        <v>0</v>
      </c>
      <c r="L66" s="16" t="s">
        <v>10533</v>
      </c>
      <c r="M66" s="21">
        <f>IF(_xlfn.SINGLE(B5L373C1B)=0,0,B5L357C1B/_xlfn.SINGLE(B5L373C1B))</f>
        <v>0</v>
      </c>
      <c r="N66" s="16" t="s">
        <v>10534</v>
      </c>
      <c r="O66" s="15">
        <f>B5L101C1*B5L357C1C</f>
        <v>0</v>
      </c>
      <c r="P66" s="16" t="s">
        <v>10535</v>
      </c>
      <c r="Q66" s="15">
        <f>B5L102C1*B5L357C1D</f>
        <v>0</v>
      </c>
      <c r="R66" s="16" t="s">
        <v>10536</v>
      </c>
      <c r="S66" s="15">
        <f>B5L357C1-B5L357C1A+B5L357C1E-B5L357C1F</f>
        <v>-276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83313</v>
      </c>
      <c r="F67" s="16" t="s">
        <v>10538</v>
      </c>
      <c r="G67" s="15">
        <f>B2L426C2</f>
        <v>49029</v>
      </c>
      <c r="H67" s="16" t="s">
        <v>10539</v>
      </c>
      <c r="I67" s="15">
        <f>IF(B5L358C1-B5L358C1A&lt;0,0,B5L358C1-B5L358C1A)</f>
        <v>34284</v>
      </c>
      <c r="J67" s="16" t="s">
        <v>10540</v>
      </c>
      <c r="K67" s="23">
        <f>IF(_xlfn.SINGLE(B5L372C1B)=0,0,B5L358C1B/_xlfn.SINGLE(B5L372C1B))</f>
        <v>2.2195592345356269E-3</v>
      </c>
      <c r="L67" s="16" t="s">
        <v>10541</v>
      </c>
      <c r="M67" s="21">
        <f>IF(_xlfn.SINGLE(B5L373C1B)=0,0,B5L358C1B/_xlfn.SINGLE(B5L373C1B))</f>
        <v>2.4669138953220884E-3</v>
      </c>
      <c r="N67" s="16" t="s">
        <v>10542</v>
      </c>
      <c r="O67" s="15">
        <f>B5L101C1*B5L358C1C</f>
        <v>416.30496914797124</v>
      </c>
      <c r="P67" s="16" t="s">
        <v>10543</v>
      </c>
      <c r="Q67" s="15">
        <f>B5L102C1*B5L358C1D</f>
        <v>8164.4883603024027</v>
      </c>
      <c r="R67" s="16" t="s">
        <v>10544</v>
      </c>
      <c r="S67" s="15">
        <f>B5L358C1-B5L358C1A+B5L358C1E-B5L358C1F</f>
        <v>26535.816608845565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0</v>
      </c>
      <c r="F68" s="16" t="s">
        <v>10546</v>
      </c>
      <c r="G68" s="15">
        <f>B2L427C2</f>
        <v>-128</v>
      </c>
      <c r="H68" s="16" t="s">
        <v>10547</v>
      </c>
      <c r="I68" s="15">
        <f>IF(B5L359C1-B5L359C1A&lt;0,0,B5L359C1-B5L359C1A)</f>
        <v>128</v>
      </c>
      <c r="J68" s="16" t="s">
        <v>10548</v>
      </c>
      <c r="K68" s="23">
        <f>IF(_xlfn.SINGLE(B5L372C1B)=0,0,B5L359C1B/_xlfn.SINGLE(B5L372C1B))</f>
        <v>8.2867688140403761E-6</v>
      </c>
      <c r="L68" s="16" t="s">
        <v>10549</v>
      </c>
      <c r="M68" s="21">
        <f>IF(_xlfn.SINGLE(B5L373C1B)=0,0,B5L359C1B/_xlfn.SINGLE(B5L373C1B))</f>
        <v>9.2102723894886044E-6</v>
      </c>
      <c r="N68" s="16" t="s">
        <v>10550</v>
      </c>
      <c r="O68" s="15">
        <f>B5L101C1*B5L359C1C</f>
        <v>1.554282932299041</v>
      </c>
      <c r="P68" s="16" t="s">
        <v>10551</v>
      </c>
      <c r="Q68" s="15">
        <f>B5L102C1*B5L359C1D</f>
        <v>30.482280659161926</v>
      </c>
      <c r="R68" s="16" t="s">
        <v>10552</v>
      </c>
      <c r="S68" s="15">
        <f>B5L359C1-B5L359C1A+B5L359C1E-B5L359C1F</f>
        <v>99.072002273137102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393</v>
      </c>
      <c r="F70" s="16" t="s">
        <v>10562</v>
      </c>
      <c r="G70" s="15">
        <f>B2L440C2</f>
        <v>124</v>
      </c>
      <c r="H70" s="16" t="s">
        <v>10563</v>
      </c>
      <c r="I70" s="15">
        <f>IF(B5L361C1-B5L361C1A&lt;0,0,B5L361C1-B5L361C1A)</f>
        <v>269</v>
      </c>
      <c r="J70" s="16" t="s">
        <v>10564</v>
      </c>
      <c r="K70" s="23">
        <f>IF(_xlfn.SINGLE(B5L372C1B)=0,0,B5L361C1B/_xlfn.SINGLE(B5L372C1B))</f>
        <v>1.7415162585756729E-5</v>
      </c>
      <c r="L70" s="16" t="s">
        <v>10565</v>
      </c>
      <c r="M70" s="21">
        <f>IF(_xlfn.SINGLE(B5L373C1B)=0,0,B5L361C1B/_xlfn.SINGLE(B5L373C1B))</f>
        <v>1.9355963068534643E-5</v>
      </c>
      <c r="N70" s="16" t="s">
        <v>10566</v>
      </c>
      <c r="O70" s="15">
        <f>B5L101C1*B5L361C1C</f>
        <v>3.2664227249097038</v>
      </c>
      <c r="P70" s="16" t="s">
        <v>10567</v>
      </c>
      <c r="Q70" s="15">
        <f>B5L102C1*B5L361C1D</f>
        <v>64.060417947769977</v>
      </c>
      <c r="R70" s="16" t="s">
        <v>10568</v>
      </c>
      <c r="S70" s="15">
        <f>B5L361C1-B5L361C1A+B5L361C1E-B5L361C1F</f>
        <v>208.20600477713975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27020</v>
      </c>
      <c r="F72" s="16" t="s">
        <v>10578</v>
      </c>
      <c r="G72" s="15">
        <f>B2L442C2</f>
        <v>5990</v>
      </c>
      <c r="H72" s="16" t="s">
        <v>10579</v>
      </c>
      <c r="I72" s="15">
        <f>IF(B5L363C1-B5L363C1A&lt;0,0,B5L363C1-B5L363C1A)</f>
        <v>21030</v>
      </c>
      <c r="J72" s="16" t="s">
        <v>10580</v>
      </c>
      <c r="K72" s="23">
        <f>IF(_xlfn.SINGLE(B5L372C1B)=0,0,B5L363C1B/_xlfn.SINGLE(B5L372C1B))</f>
        <v>1.3614902199942899E-3</v>
      </c>
      <c r="L72" s="16" t="s">
        <v>10581</v>
      </c>
      <c r="M72" s="21">
        <f>IF(_xlfn.SINGLE(B5L373C1B)=0,0,B5L363C1B/_xlfn.SINGLE(B5L373C1B))</f>
        <v>1.5132189714917605E-3</v>
      </c>
      <c r="N72" s="16" t="s">
        <v>10582</v>
      </c>
      <c r="O72" s="15">
        <f>B5L101C1*B5L363C1C</f>
        <v>255.36382864256899</v>
      </c>
      <c r="P72" s="16" t="s">
        <v>10583</v>
      </c>
      <c r="Q72" s="15">
        <f>B5L102C1*B5L363C1D</f>
        <v>5008.1434551732445</v>
      </c>
      <c r="R72" s="16" t="s">
        <v>10584</v>
      </c>
      <c r="S72" s="15">
        <f>B5L363C1-B5L363C1A+B5L363C1E-B5L363C1F</f>
        <v>16277.220373469325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6307</v>
      </c>
      <c r="F74" s="16" t="s">
        <v>10594</v>
      </c>
      <c r="G74" s="15">
        <f>B2L444C2</f>
        <v>2476</v>
      </c>
      <c r="H74" s="16" t="s">
        <v>10595</v>
      </c>
      <c r="I74" s="15">
        <f>IF(B5L365C1-B5L365C1A&lt;0,0,B5L365C1-B5L365C1A)</f>
        <v>3831</v>
      </c>
      <c r="J74" s="16" t="s">
        <v>10596</v>
      </c>
      <c r="K74" s="23">
        <f>IF(_xlfn.SINGLE(B5L372C1B)=0,0,B5L365C1B/_xlfn.SINGLE(B5L372C1B))</f>
        <v>2.4802040098897407E-4</v>
      </c>
      <c r="L74" s="16" t="s">
        <v>10597</v>
      </c>
      <c r="M74" s="21">
        <f>IF(_xlfn.SINGLE(B5L373C1B)=0,0,B5L365C1B/_xlfn.SINGLE(B5L373C1B))</f>
        <v>2.7566057440727218E-4</v>
      </c>
      <c r="N74" s="16" t="s">
        <v>10598</v>
      </c>
      <c r="O74" s="15">
        <f>B5L101C1*B5L365C1C</f>
        <v>46.519202450293953</v>
      </c>
      <c r="P74" s="16" t="s">
        <v>10599</v>
      </c>
      <c r="Q74" s="15">
        <f>B5L102C1*B5L365C1D</f>
        <v>912.32513441601043</v>
      </c>
      <c r="R74" s="16" t="s">
        <v>10600</v>
      </c>
      <c r="S74" s="15">
        <f>B5L365C1-B5L365C1A+B5L365C1E-B5L365C1F</f>
        <v>2965.1940680342836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13585</v>
      </c>
      <c r="F75" s="16" t="s">
        <v>10602</v>
      </c>
      <c r="G75" s="15">
        <f>B2L445C2</f>
        <v>10350</v>
      </c>
      <c r="H75" s="16" t="s">
        <v>10603</v>
      </c>
      <c r="I75" s="15">
        <f>IF(B5L366C1-B5L366C1A&lt;0,0,B5L366C1-B5L366C1A)</f>
        <v>3235</v>
      </c>
      <c r="J75" s="16" t="s">
        <v>10604</v>
      </c>
      <c r="K75" s="23">
        <f>IF(_xlfn.SINGLE(B5L372C1B)=0,0,B5L366C1B/_xlfn.SINGLE(B5L372C1B))</f>
        <v>2.0943513369859855E-4</v>
      </c>
      <c r="L75" s="16" t="s">
        <v>10605</v>
      </c>
      <c r="M75" s="21">
        <f>IF(_xlfn.SINGLE(B5L373C1B)=0,0,B5L366C1B/_xlfn.SINGLE(B5L373C1B))</f>
        <v>2.327752435937159E-4</v>
      </c>
      <c r="N75" s="16" t="s">
        <v>10606</v>
      </c>
      <c r="O75" s="15">
        <f>B5L101C1*B5L366C1C</f>
        <v>39.28207254677654</v>
      </c>
      <c r="P75" s="16" t="s">
        <v>10607</v>
      </c>
      <c r="Q75" s="15">
        <f>B5L102C1*B5L366C1D</f>
        <v>770.39201509678776</v>
      </c>
      <c r="R75" s="16" t="s">
        <v>10608</v>
      </c>
      <c r="S75" s="15">
        <f>B5L366C1-B5L366C1A+B5L366C1E-B5L366C1F</f>
        <v>2503.8900574499885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384856</v>
      </c>
      <c r="F76" s="16" t="s">
        <v>10610</v>
      </c>
      <c r="G76" s="15">
        <f>B2L452C2</f>
        <v>130746</v>
      </c>
      <c r="H76" s="16" t="s">
        <v>10611</v>
      </c>
      <c r="I76" s="15">
        <f>IF(B5L367C1-B5L367C1A&lt;0,0,B5L367C1-B5L367C1A)</f>
        <v>254110</v>
      </c>
      <c r="J76" s="16" t="s">
        <v>10612</v>
      </c>
      <c r="K76" s="23">
        <f>IF(_xlfn.SINGLE(B5L372C1B)=0,0,B5L367C1B/_xlfn.SINGLE(B5L372C1B))</f>
        <v>1.6451178307310937E-2</v>
      </c>
      <c r="L76" s="16" t="s">
        <v>10613</v>
      </c>
      <c r="M76" s="21">
        <f>IF(_xlfn.SINGLE(B5L373C1B)=0,0,B5L367C1B/_xlfn.SINGLE(B5L373C1B))</f>
        <v>1.8284549350726164E-2</v>
      </c>
      <c r="N76" s="16" t="s">
        <v>10614</v>
      </c>
      <c r="O76" s="15">
        <f>B5L101C1*B5L367C1C</f>
        <v>3085.6159056758543</v>
      </c>
      <c r="P76" s="16" t="s">
        <v>10615</v>
      </c>
      <c r="Q76" s="15">
        <f>B5L102C1*B5L367C1D</f>
        <v>60514.471392965912</v>
      </c>
      <c r="R76" s="16" t="s">
        <v>10616</v>
      </c>
      <c r="S76" s="15">
        <f>B5L367C1-B5L367C1A+B5L367C1E-B5L367C1F</f>
        <v>196681.14451270996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684058</v>
      </c>
      <c r="F78" s="16" t="s">
        <v>10626</v>
      </c>
      <c r="G78" s="15">
        <f>B2L468C2</f>
        <v>348633</v>
      </c>
      <c r="H78" s="16" t="s">
        <v>10627</v>
      </c>
      <c r="I78" s="15">
        <f>IF(B5L369C1-B5L369C1A&lt;0,0,B5L369C1-B5L369C1A)</f>
        <v>335425</v>
      </c>
      <c r="J78" s="16" t="s">
        <v>10628</v>
      </c>
      <c r="K78" s="23">
        <f>IF(_xlfn.SINGLE(B5L372C1B)=0,0,B5L369C1B/_xlfn.SINGLE(B5L372C1B))</f>
        <v>2.1715542417574164E-2</v>
      </c>
      <c r="L78" s="16" t="s">
        <v>10629</v>
      </c>
      <c r="M78" s="21">
        <f>IF(_xlfn.SINGLE(B5L373C1B)=0,0,B5L369C1B/_xlfn.SINGLE(B5L373C1B))</f>
        <v>2.413559075190793E-2</v>
      </c>
      <c r="N78" s="16" t="s">
        <v>10630</v>
      </c>
      <c r="O78" s="15">
        <f>B5L101C1*B5L369C1C</f>
        <v>4073.0105669250452</v>
      </c>
      <c r="P78" s="16" t="s">
        <v>10631</v>
      </c>
      <c r="Q78" s="15">
        <f>B5L102C1*B5L369C1D</f>
        <v>79879.054610151477</v>
      </c>
      <c r="R78" s="16" t="s">
        <v>10632</v>
      </c>
      <c r="S78" s="15">
        <f>B5L369C1-B5L369C1A+B5L369C1E-B5L369C1F</f>
        <v>259618.95595677357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5684</v>
      </c>
      <c r="F79" s="16" t="s">
        <v>10634</v>
      </c>
      <c r="G79" s="15">
        <f>B2L472C2</f>
        <v>1354</v>
      </c>
      <c r="H79" s="16" t="s">
        <v>10635</v>
      </c>
      <c r="I79" s="15">
        <f>IF(B5L370C1-B5L370C1A&lt;0,0,B5L370C1-B5L370C1A)</f>
        <v>4330</v>
      </c>
      <c r="J79" s="16" t="s">
        <v>10636</v>
      </c>
      <c r="K79" s="23">
        <f>IF(_xlfn.SINGLE(B5L372C1B)=0,0,B5L370C1B/_xlfn.SINGLE(B5L372C1B))</f>
        <v>2.8032585128745958E-4</v>
      </c>
      <c r="L79" s="16" t="s">
        <v>10637</v>
      </c>
      <c r="M79" s="21">
        <f>IF(_xlfn.SINGLE(B5L373C1B)=0,0,B5L370C1B/_xlfn.SINGLE(B5L373C1B))</f>
        <v>3.115662456756692E-4</v>
      </c>
      <c r="N79" s="16" t="s">
        <v>10638</v>
      </c>
      <c r="O79" s="15">
        <f>B5L101C1*B5L370C1C</f>
        <v>52.578477319178489</v>
      </c>
      <c r="P79" s="16" t="s">
        <v>10639</v>
      </c>
      <c r="Q79" s="15">
        <f>B5L102C1*B5L370C1D</f>
        <v>1031.158400423212</v>
      </c>
      <c r="R79" s="16" t="s">
        <v>10640</v>
      </c>
      <c r="S79" s="15">
        <f>B5L370C1-B5L370C1A+B5L370C1E-B5L370C1F</f>
        <v>3351.4200768959663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221442</v>
      </c>
      <c r="F80" s="16" t="s">
        <v>10642</v>
      </c>
      <c r="G80" s="15">
        <f>B2L478C2</f>
        <v>105502</v>
      </c>
      <c r="H80" s="16" t="s">
        <v>10643</v>
      </c>
      <c r="I80" s="15">
        <f>IF(B5L371C1-B5L371C1A&lt;0,0,B5L371C1-B5L371C1A)</f>
        <v>115940</v>
      </c>
      <c r="J80" s="16" t="s">
        <v>10644</v>
      </c>
      <c r="K80" s="23">
        <f>IF(_xlfn.SINGLE(B5L372C1B)=0,0,B5L371C1B/_xlfn.SINGLE(B5L372C1B))</f>
        <v>7.5059998148425096E-3</v>
      </c>
      <c r="L80" s="16" t="s">
        <v>10645</v>
      </c>
      <c r="M80" s="21">
        <f>IF(_xlfn.SINGLE(B5L373C1B)=0,0,B5L371C1B/_xlfn.SINGLE(B5L373C1B))</f>
        <v>8.3424920377914748E-3</v>
      </c>
      <c r="N80" s="16" t="s">
        <v>10646</v>
      </c>
      <c r="O80" s="15">
        <f>B5L101C1*B5L371C1C</f>
        <v>1407.8403372714909</v>
      </c>
      <c r="P80" s="16" t="s">
        <v>10647</v>
      </c>
      <c r="Q80" s="15">
        <f>B5L102C1*B5L371C1D</f>
        <v>27610.278278306512</v>
      </c>
      <c r="R80" s="16" t="s">
        <v>10648</v>
      </c>
      <c r="S80" s="15">
        <f>B5L371C1-B5L371C1A+B5L371C1E-B5L371C1F</f>
        <v>89737.562058964977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20871023</v>
      </c>
      <c r="F81" s="16" t="s">
        <v>10650</v>
      </c>
      <c r="G81" s="15">
        <f>SUM(B5L301C1A:B5L312C1A)+SUM(B5L315C1A:B5L322C1A)+SUM(B5L325C1A:B5L330C1A)+B5L332C1A+SUM(B5L336C1A:B5L371C1A)</f>
        <v>5452689</v>
      </c>
      <c r="H81" s="16" t="s">
        <v>10651</v>
      </c>
      <c r="I81" s="15">
        <f>SUM(B5L301C1B:B5L312C1B)+SUM(B5L315C1B:B5L322C1B)+SUM(B5L325C1B:B5L330C1B)+B5L332C1B+SUM(B5L336C1B:B5L371C1B)</f>
        <v>15446310</v>
      </c>
      <c r="J81" s="16" t="s">
        <v>10652</v>
      </c>
      <c r="K81" s="23">
        <f>SUM(B5L301C1C:B5L312C1C)+SUM(B5L315C1C:B5L322C1C)+SUM(B5L325C1C:B5L330C1C)+B5L332C1C+SUM(B5L336C1C:B5L371C1C)</f>
        <v>1.0000000000000002</v>
      </c>
      <c r="L81" s="16" t="s">
        <v>10653</v>
      </c>
      <c r="M81" s="21">
        <f>IF(_xlfn.SINGLE(B5L373C1B)=0,0,B5L372C1B/_xlfn.SINGLE(B5L373C1B))</f>
        <v>1.1114431446287634</v>
      </c>
      <c r="N81" s="16" t="s">
        <v>10654</v>
      </c>
      <c r="O81" s="15">
        <f>SUM(B5L301C1E:B5L312C1E)+SUM(B5L315C1E:B5L322C1E)+SUM(B5L325C1E:B5L330C1E)+B5L332C1E+SUM(B5L336C1E:B5L371C1E)</f>
        <v>187562.00000000003</v>
      </c>
      <c r="P81" s="16" t="s">
        <v>10655</v>
      </c>
      <c r="Q81" s="15">
        <f>B5L102C1*B5L372C1D</f>
        <v>3678427.7856907765</v>
      </c>
      <c r="R81" s="16" t="s">
        <v>10656</v>
      </c>
      <c r="S81" s="15">
        <f>B5L372C1-B5L372C1A+B5L372C1E-B5L372C1F</f>
        <v>11927468.214309223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19322239</v>
      </c>
      <c r="F82" s="16" t="s">
        <v>10658</v>
      </c>
      <c r="G82" s="15">
        <f>SUM(B5L302C1A:B5L312C1A)+SUM(B5L315C1A:B5L322C1A)+SUM(B5L325C1A:B5L330C1A)+B5L332C1A+B5L336C1A+B5L338C1A+SUM(B5L340C1A:B5L371C1A)</f>
        <v>5452689</v>
      </c>
      <c r="H82" s="16" t="s">
        <v>10659</v>
      </c>
      <c r="I82" s="15">
        <f>SUM(B5L302C1B:B5L312C1B)+SUM(B5L315C1B:B5L322C1B)+SUM(B5L325C1B:B5L330C1B)+B5L332C1B+B5L336C1B+B5L338C1B+SUM(B5L340C1B:B5L371C1B)</f>
        <v>13897526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1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3309596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9E44-C36F-41D7-9AE9-1C1BA04BAC2D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64180.855472584401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0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0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8233.8121889190043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2229.9761666835889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0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932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0.59164519898594459</v>
      </c>
      <c r="F18" s="16" t="s">
        <v>10707</v>
      </c>
      <c r="G18" s="15">
        <f>B5L401C1*B5L411C1</f>
        <v>37972.295007165347</v>
      </c>
      <c r="H18" s="16" t="s">
        <v>10708</v>
      </c>
      <c r="I18" s="15">
        <f>B5L405C1*B5L411C1</f>
        <v>1319.3546928714259</v>
      </c>
      <c r="J18" s="16" t="s">
        <v>10709</v>
      </c>
      <c r="K18" s="23">
        <f>B5L406C1*B5L411C1</f>
        <v>0</v>
      </c>
      <c r="L18" s="16" t="s">
        <v>10710</v>
      </c>
      <c r="M18" s="21">
        <f>B3L305C3</f>
        <v>0.85807442274908685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0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37972.295007165347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9.785816261110665E-2</v>
      </c>
      <c r="F19" s="16" t="s">
        <v>10714</v>
      </c>
      <c r="G19" s="15">
        <f>B5L401C1*B5L412C1</f>
        <v>6280.620591356098</v>
      </c>
      <c r="H19" s="16" t="s">
        <v>10715</v>
      </c>
      <c r="I19" s="21">
        <f>B5L405C1*B5L412C1</f>
        <v>218.22137033821491</v>
      </c>
      <c r="J19" s="16" t="s">
        <v>10716</v>
      </c>
      <c r="K19" s="23">
        <f>B5L406C1*B5L412C1</f>
        <v>0</v>
      </c>
      <c r="L19" s="16" t="s">
        <v>10717</v>
      </c>
      <c r="M19" s="21">
        <f>B3L306C3</f>
        <v>0.14192557725091323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0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6280.620591356098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15">
        <f>B3L307C2</f>
        <v>0</v>
      </c>
      <c r="F20" s="16" t="s">
        <v>10721</v>
      </c>
      <c r="G20" s="15">
        <f>B5L401C1*B5L413C1</f>
        <v>0</v>
      </c>
      <c r="H20" s="16" t="s">
        <v>10722</v>
      </c>
      <c r="I20" s="15">
        <f>B5L405C1*B5L413C1</f>
        <v>0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1.9854162205226781E-3</v>
      </c>
      <c r="F21" s="16" t="s">
        <v>10730</v>
      </c>
      <c r="G21" s="15">
        <f>B5L401C1*B5L414C1</f>
        <v>127.42571150229077</v>
      </c>
      <c r="H21" s="16" t="s">
        <v>10731</v>
      </c>
      <c r="I21" s="21">
        <f>B5L405C1*B5L414C1</f>
        <v>4.4274308527125807</v>
      </c>
      <c r="J21" s="16" t="s">
        <v>10732</v>
      </c>
      <c r="K21" s="23">
        <f>B5L406C1*B5L414C1</f>
        <v>0</v>
      </c>
      <c r="L21" s="16" t="s">
        <v>10733</v>
      </c>
      <c r="M21" s="21">
        <f>B3L406C3</f>
        <v>9.5337146819206102E-4</v>
      </c>
      <c r="N21" s="16" t="s">
        <v>10734</v>
      </c>
      <c r="O21" s="15">
        <f>B5L403C1*B5L414C5</f>
        <v>0</v>
      </c>
      <c r="P21" s="16" t="s">
        <v>10735</v>
      </c>
      <c r="Q21" s="15">
        <f>B5L407C1*B5L414C5</f>
        <v>0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127.42571150229077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8.2834123588747824E-2</v>
      </c>
      <c r="F22" s="16" t="s">
        <v>10739</v>
      </c>
      <c r="G22" s="15">
        <f>B5L401C1*B5L415C1</f>
        <v>5316.3649142476188</v>
      </c>
      <c r="H22" s="16" t="s">
        <v>10740</v>
      </c>
      <c r="I22" s="21">
        <f>B5L405C1*B5L415C1</f>
        <v>184.71812139103051</v>
      </c>
      <c r="J22" s="16" t="s">
        <v>10741</v>
      </c>
      <c r="K22" s="23">
        <f>B5L406C1*B5L415C1</f>
        <v>0</v>
      </c>
      <c r="L22" s="16" t="s">
        <v>10742</v>
      </c>
      <c r="M22" s="21">
        <f>B3L407C3</f>
        <v>0.34390708961691802</v>
      </c>
      <c r="N22" s="16" t="s">
        <v>10743</v>
      </c>
      <c r="O22" s="15">
        <f>B5L403C1*B5L415C5</f>
        <v>0</v>
      </c>
      <c r="P22" s="16" t="s">
        <v>10744</v>
      </c>
      <c r="Q22" s="15">
        <f>B5L407C1*B5L415C5</f>
        <v>0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5316.3649142476188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1.8662777809274416E-3</v>
      </c>
      <c r="F23" s="16" t="s">
        <v>10748</v>
      </c>
      <c r="G23" s="15">
        <f>B5L401C1*B5L416C1</f>
        <v>119.77930452939967</v>
      </c>
      <c r="H23" s="16" t="s">
        <v>10749</v>
      </c>
      <c r="I23" s="21">
        <f>B5L405C1*B5L416C1</f>
        <v>4.161754971879331</v>
      </c>
      <c r="J23" s="16" t="s">
        <v>10750</v>
      </c>
      <c r="K23" s="23">
        <f>B5L406C1*B5L416C1</f>
        <v>0</v>
      </c>
      <c r="L23" s="16" t="s">
        <v>10751</v>
      </c>
      <c r="M23" s="21">
        <f>B3L408C3</f>
        <v>1.4517247356560929E-2</v>
      </c>
      <c r="N23" s="16" t="s">
        <v>10752</v>
      </c>
      <c r="O23" s="15">
        <f>B5L403C1*B5L416C5</f>
        <v>0</v>
      </c>
      <c r="P23" s="16" t="s">
        <v>10753</v>
      </c>
      <c r="Q23" s="15">
        <f>B5L407C1*B5L416C5</f>
        <v>0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119.77930452939967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2.0699027163639576E-2</v>
      </c>
      <c r="F24" s="16" t="s">
        <v>10757</v>
      </c>
      <c r="G24" s="15">
        <f>B5L401C1*B5L417C1</f>
        <v>1328.4812708126503</v>
      </c>
      <c r="H24" s="16" t="s">
        <v>10758</v>
      </c>
      <c r="I24" s="21">
        <f>B5L405C1*B5L417C1</f>
        <v>46.158337248452462</v>
      </c>
      <c r="J24" s="16" t="s">
        <v>10759</v>
      </c>
      <c r="K24" s="23">
        <f>B5L406C1*B5L417C1</f>
        <v>0</v>
      </c>
      <c r="L24" s="16" t="s">
        <v>10760</v>
      </c>
      <c r="M24" s="21">
        <f>B3L409C3</f>
        <v>6.71260183740683E-2</v>
      </c>
      <c r="N24" s="16" t="s">
        <v>10761</v>
      </c>
      <c r="O24" s="15">
        <f>B5L403C1*B5L417C5</f>
        <v>0</v>
      </c>
      <c r="P24" s="16" t="s">
        <v>10762</v>
      </c>
      <c r="Q24" s="15">
        <f>B5L407C1*B5L417C5</f>
        <v>0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1328.4812708126503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2.5896183552843031E-2</v>
      </c>
      <c r="F25" s="16" t="s">
        <v>10766</v>
      </c>
      <c r="G25" s="15">
        <f>B5L401C1*B5L418C1</f>
        <v>1662.0392138965358</v>
      </c>
      <c r="H25" s="16" t="s">
        <v>10767</v>
      </c>
      <c r="I25" s="21">
        <f>B5L405C1*B5L418C1</f>
        <v>57.747872130903502</v>
      </c>
      <c r="J25" s="16" t="s">
        <v>10768</v>
      </c>
      <c r="K25" s="23">
        <f>B5L406C1*B5L418C1</f>
        <v>0</v>
      </c>
      <c r="L25" s="16" t="s">
        <v>10769</v>
      </c>
      <c r="M25" s="21">
        <f>B3L410C3</f>
        <v>9.6485526087710174E-2</v>
      </c>
      <c r="N25" s="16" t="s">
        <v>10770</v>
      </c>
      <c r="O25" s="15">
        <f>B5L403C1*B5L418C5</f>
        <v>0</v>
      </c>
      <c r="P25" s="16" t="s">
        <v>10771</v>
      </c>
      <c r="Q25" s="15">
        <f>B5L407C1*B5L418C5</f>
        <v>0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1662.0392138965358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4.737348451716865E-3</v>
      </c>
      <c r="F26" s="16" t="s">
        <v>10775</v>
      </c>
      <c r="G26" s="15">
        <f>B5L401C1*B5L419C1</f>
        <v>304.04707630291159</v>
      </c>
      <c r="H26" s="16" t="s">
        <v>10776</v>
      </c>
      <c r="I26" s="21">
        <f>B5L405C1*B5L419C1</f>
        <v>10.56417414060401</v>
      </c>
      <c r="J26" s="16" t="s">
        <v>10777</v>
      </c>
      <c r="K26" s="23">
        <f>B5L406C1*B5L419C1</f>
        <v>0</v>
      </c>
      <c r="L26" s="16" t="s">
        <v>10778</v>
      </c>
      <c r="M26" s="21">
        <f>B3L411C3</f>
        <v>0.20304645519154099</v>
      </c>
      <c r="N26" s="16" t="s">
        <v>10779</v>
      </c>
      <c r="O26" s="15">
        <f>B5L403C1*B5L419C5</f>
        <v>0</v>
      </c>
      <c r="P26" s="16" t="s">
        <v>10780</v>
      </c>
      <c r="Q26" s="15">
        <f>B5L407C1*B5L419C5</f>
        <v>0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304.04707630291159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5.135344770728819E-2</v>
      </c>
      <c r="F27" s="16" t="s">
        <v>10784</v>
      </c>
      <c r="G27" s="15">
        <f>B5L401C1*B5L420C1</f>
        <v>3295.9082053203842</v>
      </c>
      <c r="H27" s="16" t="s">
        <v>10785</v>
      </c>
      <c r="I27" s="21">
        <f>B5L405C1*B5L420C1</f>
        <v>114.51696446428465</v>
      </c>
      <c r="J27" s="16" t="s">
        <v>10786</v>
      </c>
      <c r="K27" s="23">
        <f>B5L406C1*B5L420C1</f>
        <v>0</v>
      </c>
      <c r="L27" s="16" t="s">
        <v>10787</v>
      </c>
      <c r="M27" s="21">
        <f>B3L412C3</f>
        <v>8.0386548795285152E-3</v>
      </c>
      <c r="N27" s="16" t="s">
        <v>10788</v>
      </c>
      <c r="O27" s="15">
        <f>B5L403C1*B5L420C5</f>
        <v>0</v>
      </c>
      <c r="P27" s="16" t="s">
        <v>10789</v>
      </c>
      <c r="Q27" s="15">
        <f>B5L407C1*B5L420C5</f>
        <v>0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3295.9082053203842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15">
        <f>B3L315C2</f>
        <v>0</v>
      </c>
      <c r="F28" s="16" t="s">
        <v>10793</v>
      </c>
      <c r="G28" s="15">
        <f>B5L401C1*B5L421C1</f>
        <v>0</v>
      </c>
      <c r="H28" s="16" t="s">
        <v>10794</v>
      </c>
      <c r="I28" s="15">
        <f>B5L405C1*B5L421C1</f>
        <v>0</v>
      </c>
      <c r="J28" s="16" t="s">
        <v>10795</v>
      </c>
      <c r="K28" s="23">
        <f>B5L406C1*B5L421C1</f>
        <v>0</v>
      </c>
      <c r="L28" s="16" t="s">
        <v>10796</v>
      </c>
      <c r="M28" s="21">
        <f>B3L413C3</f>
        <v>0</v>
      </c>
      <c r="N28" s="16" t="s">
        <v>10797</v>
      </c>
      <c r="O28" s="15">
        <f>B5L403C1*B5L421C5</f>
        <v>0</v>
      </c>
      <c r="P28" s="16" t="s">
        <v>10798</v>
      </c>
      <c r="Q28" s="15">
        <f>B5L407C1*B5L421C5</f>
        <v>0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0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15">
        <f>B3L316C2</f>
        <v>0</v>
      </c>
      <c r="F29" s="16" t="s">
        <v>10802</v>
      </c>
      <c r="G29" s="15">
        <f>B5L401C1*B5L422C1</f>
        <v>0</v>
      </c>
      <c r="H29" s="16" t="s">
        <v>10803</v>
      </c>
      <c r="I29" s="15">
        <f>B5L405C1*B5L422C1</f>
        <v>0</v>
      </c>
      <c r="J29" s="16" t="s">
        <v>10804</v>
      </c>
      <c r="K29" s="23">
        <f>B5L406C1*B5L422C1</f>
        <v>0</v>
      </c>
      <c r="L29" s="16" t="s">
        <v>10805</v>
      </c>
      <c r="M29" s="21">
        <f>B3L414C3</f>
        <v>3.8568209395042469E-3</v>
      </c>
      <c r="N29" s="16" t="s">
        <v>10806</v>
      </c>
      <c r="O29" s="15">
        <f>B5L403C1*B5L422C5</f>
        <v>0</v>
      </c>
      <c r="P29" s="16" t="s">
        <v>10807</v>
      </c>
      <c r="Q29" s="15">
        <f>B5L407C1*B5L422C5</f>
        <v>0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0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15">
        <f>B3L317C2</f>
        <v>0</v>
      </c>
      <c r="F30" s="16" t="s">
        <v>10811</v>
      </c>
      <c r="G30" s="15">
        <f>B5L401C1*B5L423C1</f>
        <v>0</v>
      </c>
      <c r="H30" s="16" t="s">
        <v>10812</v>
      </c>
      <c r="I30" s="15">
        <f>B5L405C1*B5L423C1</f>
        <v>0</v>
      </c>
      <c r="J30" s="16" t="s">
        <v>10813</v>
      </c>
      <c r="K30" s="23">
        <f>B5L406C1*B5L423C1</f>
        <v>0</v>
      </c>
      <c r="L30" s="16" t="s">
        <v>10814</v>
      </c>
      <c r="M30" s="21">
        <f>B3L415C3</f>
        <v>5.4168833420003464E-4</v>
      </c>
      <c r="N30" s="16" t="s">
        <v>10815</v>
      </c>
      <c r="O30" s="15">
        <f>B5L403C1*B5L423C5</f>
        <v>0</v>
      </c>
      <c r="P30" s="16" t="s">
        <v>10816</v>
      </c>
      <c r="Q30" s="15">
        <f>B5L407C1*B5L423C5</f>
        <v>0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0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3.2411949532524273E-3</v>
      </c>
      <c r="F31" s="16" t="s">
        <v>10820</v>
      </c>
      <c r="G31" s="15">
        <f>B5L401C1*B5L424C1</f>
        <v>208.02266485316397</v>
      </c>
      <c r="H31" s="16" t="s">
        <v>10821</v>
      </c>
      <c r="I31" s="21">
        <f>B5L405C1*B5L424C1</f>
        <v>7.227787497328042</v>
      </c>
      <c r="J31" s="16" t="s">
        <v>10822</v>
      </c>
      <c r="K31" s="23">
        <f>B5L406C1*B5L424C1</f>
        <v>0</v>
      </c>
      <c r="L31" s="16" t="s">
        <v>10823</v>
      </c>
      <c r="M31" s="21">
        <f>B3L416C3</f>
        <v>2.6477725775697694E-2</v>
      </c>
      <c r="N31" s="16" t="s">
        <v>10824</v>
      </c>
      <c r="O31" s="15">
        <f>B5L403C1*B5L424C5</f>
        <v>0</v>
      </c>
      <c r="P31" s="16" t="s">
        <v>10825</v>
      </c>
      <c r="Q31" s="15">
        <f>B5L407C1*B5L424C5</f>
        <v>0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208.02266485316397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15">
        <f>B3L319C2</f>
        <v>0</v>
      </c>
      <c r="F32" s="16" t="s">
        <v>10829</v>
      </c>
      <c r="G32" s="15">
        <f>B5L401C1*B5L425C1</f>
        <v>0</v>
      </c>
      <c r="H32" s="16" t="s">
        <v>10830</v>
      </c>
      <c r="I32" s="15">
        <f>B5L405C1*B5L425C1</f>
        <v>0</v>
      </c>
      <c r="J32" s="16" t="s">
        <v>10831</v>
      </c>
      <c r="K32" s="23">
        <f>B5L406C1*B5L425C1</f>
        <v>0</v>
      </c>
      <c r="L32" s="16" t="s">
        <v>10832</v>
      </c>
      <c r="M32" s="21">
        <f>B3L417C3</f>
        <v>0.16840006933610677</v>
      </c>
      <c r="N32" s="16" t="s">
        <v>10833</v>
      </c>
      <c r="O32" s="15">
        <f>B5L403C1*B5L425C5</f>
        <v>0</v>
      </c>
      <c r="P32" s="16" t="s">
        <v>10834</v>
      </c>
      <c r="Q32" s="15">
        <f>B5L407C1*B5L425C5</f>
        <v>0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0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5.3242961396858052E-2</v>
      </c>
      <c r="F33" s="16" t="s">
        <v>10838</v>
      </c>
      <c r="G33" s="15">
        <f>B5L401C1*B5L426C1</f>
        <v>3417.1788103441372</v>
      </c>
      <c r="H33" s="16" t="s">
        <v>10839</v>
      </c>
      <c r="I33" s="21">
        <f>B5L405C1*B5L426C1</f>
        <v>118.73053495864782</v>
      </c>
      <c r="J33" s="16" t="s">
        <v>10840</v>
      </c>
      <c r="K33" s="23">
        <f>B5L406C1*B5L426C1</f>
        <v>0</v>
      </c>
      <c r="L33" s="16" t="s">
        <v>10841</v>
      </c>
      <c r="M33" s="21">
        <f>B3L418C3</f>
        <v>6.0669093430403883E-3</v>
      </c>
      <c r="N33" s="16" t="s">
        <v>10842</v>
      </c>
      <c r="O33" s="15">
        <f>B5L403C1*B5L426C5</f>
        <v>0</v>
      </c>
      <c r="P33" s="16" t="s">
        <v>10843</v>
      </c>
      <c r="Q33" s="15">
        <f>B5L407C1*B5L426C5</f>
        <v>0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3417.1788103441372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2.1257466340330418E-3</v>
      </c>
      <c r="F34" s="16" t="s">
        <v>10847</v>
      </c>
      <c r="G34" s="15">
        <f>B5L401C1*B5L427C1</f>
        <v>136.43223749020743</v>
      </c>
      <c r="H34" s="16" t="s">
        <v>10848</v>
      </c>
      <c r="I34" s="21">
        <f>B5L405C1*B5L427C1</f>
        <v>4.7403643303015439</v>
      </c>
      <c r="J34" s="16" t="s">
        <v>10849</v>
      </c>
      <c r="K34" s="23">
        <f>B5L406C1*B5L427C1</f>
        <v>0</v>
      </c>
      <c r="L34" s="16" t="s">
        <v>10850</v>
      </c>
      <c r="M34" s="21">
        <f>B3L419C3</f>
        <v>3.5751430057202288E-3</v>
      </c>
      <c r="N34" s="16" t="s">
        <v>10851</v>
      </c>
      <c r="O34" s="15">
        <f>B5L403C1*B5L427C5</f>
        <v>0</v>
      </c>
      <c r="P34" s="16" t="s">
        <v>10852</v>
      </c>
      <c r="Q34" s="15">
        <f>B5L407C1*B5L427C5</f>
        <v>0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136.43223749020743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15">
        <f>B3L322C2</f>
        <v>0</v>
      </c>
      <c r="F35" s="16" t="s">
        <v>10856</v>
      </c>
      <c r="G35" s="15">
        <f>B5L401C1*B5L428C1</f>
        <v>0</v>
      </c>
      <c r="H35" s="16" t="s">
        <v>10857</v>
      </c>
      <c r="I35" s="15">
        <f>B5L405C1*B5L428C1</f>
        <v>0</v>
      </c>
      <c r="J35" s="16" t="s">
        <v>10858</v>
      </c>
      <c r="K35" s="23">
        <f>B5L406C1*B5L428C1</f>
        <v>0</v>
      </c>
      <c r="L35" s="16" t="s">
        <v>10859</v>
      </c>
      <c r="M35" s="21">
        <f>B3L420C3</f>
        <v>8.0169873461605136E-4</v>
      </c>
      <c r="N35" s="16" t="s">
        <v>10860</v>
      </c>
      <c r="O35" s="15">
        <f>B5L403C1*B5L428C5</f>
        <v>0</v>
      </c>
      <c r="P35" s="16" t="s">
        <v>10861</v>
      </c>
      <c r="Q35" s="15">
        <f>B5L407C1*B5L428C5</f>
        <v>0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0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15">
        <f>B3L323C2</f>
        <v>0</v>
      </c>
      <c r="F36" s="16" t="s">
        <v>10865</v>
      </c>
      <c r="G36" s="15">
        <f>B5L401C1*B5L429C1</f>
        <v>0</v>
      </c>
      <c r="H36" s="16" t="s">
        <v>10866</v>
      </c>
      <c r="I36" s="15">
        <f>B5L405C1*B5L429C1</f>
        <v>0</v>
      </c>
      <c r="J36" s="16" t="s">
        <v>10867</v>
      </c>
      <c r="K36" s="23">
        <f>B5L406C1*B5L429C1</f>
        <v>0</v>
      </c>
      <c r="L36" s="16" t="s">
        <v>10868</v>
      </c>
      <c r="M36" s="21">
        <f>B3L421C3</f>
        <v>5.62055815565956E-2</v>
      </c>
      <c r="N36" s="16" t="s">
        <v>10869</v>
      </c>
      <c r="O36" s="15">
        <f>B5L403C1*B5L429C5</f>
        <v>0</v>
      </c>
      <c r="P36" s="16" t="s">
        <v>10870</v>
      </c>
      <c r="Q36" s="15">
        <f>B5L407C1*B5L429C5</f>
        <v>0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0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0</v>
      </c>
      <c r="N37" s="16" t="s">
        <v>10878</v>
      </c>
      <c r="O37" s="15">
        <f>B5L403C1*B5L430C5</f>
        <v>0</v>
      </c>
      <c r="P37" s="16" t="s">
        <v>10879</v>
      </c>
      <c r="Q37" s="15">
        <f>B5L407C1*B5L430C5</f>
        <v>0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0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15">
        <f>B3L326C2</f>
        <v>0</v>
      </c>
      <c r="F39" s="16" t="s">
        <v>10892</v>
      </c>
      <c r="G39" s="15">
        <f>B5L401C1*B5L432C1</f>
        <v>0</v>
      </c>
      <c r="H39" s="16" t="s">
        <v>10893</v>
      </c>
      <c r="I39" s="15">
        <f>B5L405C1*B5L432C1</f>
        <v>0</v>
      </c>
      <c r="J39" s="16" t="s">
        <v>10894</v>
      </c>
      <c r="K39" s="23">
        <f>B5L406C1*B5L432C1</f>
        <v>0</v>
      </c>
      <c r="L39" s="16" t="s">
        <v>10895</v>
      </c>
      <c r="M39" s="21">
        <f>B3L326C5</f>
        <v>0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15">
        <f>B5L409C1*B5L432C5</f>
        <v>0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0</v>
      </c>
      <c r="AB39" s="16" t="s">
        <v>10899</v>
      </c>
      <c r="AC39" s="15">
        <f>B5L432C2+IF(B5L432C6=NULL_VALUE,0,B5L432C6)+IF(B5L432C9=NULL_VALUE,0,B5L432C9)+IF(B5L432C12=NULL_VALUE,0,B5L432C12)</f>
        <v>0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21">
        <f>B3L327C2</f>
        <v>9.1246090652726387E-6</v>
      </c>
      <c r="F40" s="16" t="s">
        <v>10901</v>
      </c>
      <c r="G40" s="15">
        <f>B5L401C1*B5L433C1</f>
        <v>0.58562521566209669</v>
      </c>
      <c r="H40" s="16" t="s">
        <v>10902</v>
      </c>
      <c r="I40" s="21">
        <f>B5L405C1*B5L433C1</f>
        <v>2.0347660745863003E-2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1.459589228578642E-4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21">
        <f>B5L409C1*B5L433C5</f>
        <v>0.13603371610352943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1.2017983581085709</v>
      </c>
      <c r="AB40" s="16" t="s">
        <v>10908</v>
      </c>
      <c r="AC40" s="15">
        <f>B5L433C2+IF(B5L433C6=NULL_VALUE,0,B5L433C6)+IF(B5L433C9=NULL_VALUE,0,B5L433C9)+IF(B5L433C12=NULL_VALUE,0,B5L433C12)</f>
        <v>1.7874235737706676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21">
        <f>B3L328C2</f>
        <v>5.158837739272097E-3</v>
      </c>
      <c r="F41" s="16" t="s">
        <v>10910</v>
      </c>
      <c r="G41" s="15">
        <f>B5L401C1*B5L434C1</f>
        <v>331.0986193507365</v>
      </c>
      <c r="H41" s="16" t="s">
        <v>10911</v>
      </c>
      <c r="I41" s="21">
        <f>B5L405C1*B5L434C1</f>
        <v>11.504085206364623</v>
      </c>
      <c r="J41" s="16" t="s">
        <v>10912</v>
      </c>
      <c r="K41" s="23">
        <f>B5L406C1*B5L434C1</f>
        <v>0</v>
      </c>
      <c r="L41" s="16" t="s">
        <v>10913</v>
      </c>
      <c r="M41" s="21">
        <f>B3L328C5</f>
        <v>8.2521716189290356E-2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21">
        <f>B5L409C1*B5L434C5</f>
        <v>76.910239488418611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679.4683126098937</v>
      </c>
      <c r="AB41" s="16" t="s">
        <v>10917</v>
      </c>
      <c r="AC41" s="15">
        <f>B5L434C2+IF(B5L434C6=NULL_VALUE,0,B5L434C6)+IF(B5L434C9=NULL_VALUE,0,B5L434C9)+IF(B5L434C12=NULL_VALUE,0,B5L434C12)</f>
        <v>1010.5669319606302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21">
        <f>B3L337C2</f>
        <v>5.3318205396265424E-3</v>
      </c>
      <c r="F42" s="16" t="s">
        <v>10919</v>
      </c>
      <c r="G42" s="15">
        <f>B5L401C1*B5L435C1</f>
        <v>342.20080345952806</v>
      </c>
      <c r="H42" s="16" t="s">
        <v>10920</v>
      </c>
      <c r="I42" s="21">
        <f>B5L405C1*B5L435C1</f>
        <v>11.88983272840122</v>
      </c>
      <c r="J42" s="16" t="s">
        <v>10921</v>
      </c>
      <c r="K42" s="23">
        <f>B5L406C1*B5L435C1</f>
        <v>0</v>
      </c>
      <c r="L42" s="16" t="s">
        <v>10922</v>
      </c>
      <c r="M42" s="21">
        <f>B3L337C5</f>
        <v>8.5288780841820483E-2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21">
        <f>B5L409C1*B5L435C5</f>
        <v>79.489143744576694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702.25180327342309</v>
      </c>
      <c r="AB42" s="16" t="s">
        <v>10926</v>
      </c>
      <c r="AC42" s="15">
        <f>B5L435C2+IF(B5L435C6=NULL_VALUE,0,B5L435C6)+IF(B5L435C9=NULL_VALUE,0,B5L435C9)+IF(B5L435C12=NULL_VALUE,0,B5L435C12)</f>
        <v>1044.4526067329512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15">
        <f>B3L331C2</f>
        <v>0</v>
      </c>
      <c r="F43" s="16" t="s">
        <v>10928</v>
      </c>
      <c r="G43" s="15">
        <f>B5L401C1*B5L436C1</f>
        <v>0</v>
      </c>
      <c r="H43" s="16" t="s">
        <v>10929</v>
      </c>
      <c r="I43" s="15">
        <f>B5L405C1*B5L436C1</f>
        <v>0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15">
        <f>B5L409C1*B5L436C5</f>
        <v>0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0</v>
      </c>
      <c r="AB43" s="16" t="s">
        <v>10935</v>
      </c>
      <c r="AC43" s="15">
        <f>B5L436C2+IF(B5L436C6=NULL_VALUE,0,B5L436C6)+IF(B5L436C9=NULL_VALUE,0,B5L436C9)+IF(B5L436C12=NULL_VALUE,0,B5L436C12)</f>
        <v>0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21">
        <f>B3L332C2</f>
        <v>3.0673904511553211E-3</v>
      </c>
      <c r="F44" s="16" t="s">
        <v>10937</v>
      </c>
      <c r="G44" s="15">
        <f>B5L401C1*B5L437C1</f>
        <v>196.86774322358514</v>
      </c>
      <c r="H44" s="16" t="s">
        <v>10938</v>
      </c>
      <c r="I44" s="21">
        <f>B5L405C1*B5L437C1</f>
        <v>6.8402075999891876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4.9066541156166391E-2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21">
        <f>B5L409C1*B5L437C5</f>
        <v>45.730016357547079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404.0046846397388</v>
      </c>
      <c r="AB44" s="16" t="s">
        <v>10944</v>
      </c>
      <c r="AC44" s="15">
        <f>B5L437C2+IF(B5L437C6=NULL_VALUE,0,B5L437C6)+IF(B5L437C9=NULL_VALUE,0,B5L437C9)+IF(B5L437C12=NULL_VALUE,0,B5L437C12)</f>
        <v>600.87242786332399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21">
        <f>B3L334C2</f>
        <v>5.1551735605310465E-5</v>
      </c>
      <c r="F46" s="16" t="s">
        <v>10955</v>
      </c>
      <c r="G46" s="15">
        <f>B5L401C1*B5L439C1</f>
        <v>3.3086344922453144</v>
      </c>
      <c r="H46" s="16" t="s">
        <v>10956</v>
      </c>
      <c r="I46" s="21">
        <f>B5L405C1*B5L439C1</f>
        <v>0.11495914175101611</v>
      </c>
      <c r="J46" s="16" t="s">
        <v>10957</v>
      </c>
      <c r="K46" s="23">
        <f>B5L406C1*B5L439C1</f>
        <v>0</v>
      </c>
      <c r="L46" s="16" t="s">
        <v>10958</v>
      </c>
      <c r="M46" s="21">
        <f>B3L334C5</f>
        <v>8.2463103313015155E-4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21">
        <f>B5L409C1*B5L439C5</f>
        <v>0.76855612287730124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6.7898570519479131</v>
      </c>
      <c r="AB46" s="16" t="s">
        <v>10962</v>
      </c>
      <c r="AC46" s="15">
        <f>B5L439C2+IF(B5L439C6=NULL_VALUE,0,B5L439C6)+IF(B5L439C9=NULL_VALUE,0,B5L439C9)+IF(B5L439C12=NULL_VALUE,0,B5L439C12)</f>
        <v>10.098491544193227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21">
        <f>B3L335C2</f>
        <v>1.0032694312502448E-5</v>
      </c>
      <c r="F47" s="16" t="s">
        <v>10964</v>
      </c>
      <c r="G47" s="15">
        <f>B5L401C1*B5L440C1</f>
        <v>0.64390690367133918</v>
      </c>
      <c r="H47" s="16" t="s">
        <v>10965</v>
      </c>
      <c r="I47" s="21">
        <f>B5L405C1*B5L440C1</f>
        <v>2.2372669204502454E-2</v>
      </c>
      <c r="J47" s="16" t="s">
        <v>10966</v>
      </c>
      <c r="K47" s="23">
        <f>B5L406C1*B5L440C1</f>
        <v>0</v>
      </c>
      <c r="L47" s="16" t="s">
        <v>10967</v>
      </c>
      <c r="M47" s="21">
        <f>B3L335C5</f>
        <v>1.6048482129369163E-4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21">
        <f>B5L409C1*B5L440C5</f>
        <v>0.1495718534457206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1.3214018777044862</v>
      </c>
      <c r="AB47" s="16" t="s">
        <v>10971</v>
      </c>
      <c r="AC47" s="15">
        <f>B5L440C2+IF(B5L440C6=NULL_VALUE,0,B5L440C6)+IF(B5L440C9=NULL_VALUE,0,B5L440C9)+IF(B5L440C12=NULL_VALUE,0,B5L440C12)</f>
        <v>1.9653087813758254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4.8886153184082577E-2</v>
      </c>
      <c r="F48" s="16" t="s">
        <v>10973</v>
      </c>
      <c r="G48" s="15">
        <f>B5L401C1*B5L441C1</f>
        <v>3137.5551321182256</v>
      </c>
      <c r="H48" s="16" t="s">
        <v>10974</v>
      </c>
      <c r="I48" s="21">
        <f>B5L405C1*B5L441C1</f>
        <v>109.01495648134718</v>
      </c>
      <c r="J48" s="16" t="s">
        <v>10975</v>
      </c>
      <c r="K48" s="23">
        <f>B5L406C1*B5L441C1</f>
        <v>0</v>
      </c>
      <c r="L48" s="16" t="s">
        <v>10976</v>
      </c>
      <c r="M48" s="21">
        <f>B3L336C5</f>
        <v>0.78199188703544109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728.81643871703113</v>
      </c>
      <c r="X48" s="16" t="s">
        <v>10978</v>
      </c>
      <c r="Y48" s="15">
        <f>B5L410C1*B5L441C5</f>
        <v>0</v>
      </c>
      <c r="Z48" s="16" t="s">
        <v>10979</v>
      </c>
      <c r="AA48" s="15">
        <f>B5L404C1*B5L441C5</f>
        <v>6438.7743311081877</v>
      </c>
      <c r="AB48" s="16" t="s">
        <v>10980</v>
      </c>
      <c r="AC48" s="15">
        <f>B5L441C2+IF(B5L441C6=NULL_VALUE,0,B5L441C6)+IF(B5L441C9=NULL_VALUE,0,B5L441C9)+IF(B5L441C12=NULL_VALUE,0,B5L441C12)</f>
        <v>9576.3294632264133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AD0E4-11FD-4172-8B92-EF768462133F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1567590.629195452</v>
      </c>
      <c r="F8" s="16" t="s">
        <v>11038</v>
      </c>
      <c r="G8" s="21">
        <f>B3L216C1</f>
        <v>0.30545999999999995</v>
      </c>
      <c r="H8" s="16" t="s">
        <v>11039</v>
      </c>
      <c r="I8" s="15">
        <f>B5L501C1*B5L501C2</f>
        <v>478836.23359404271</v>
      </c>
      <c r="J8" s="16" t="s">
        <v>11040</v>
      </c>
      <c r="K8" s="17">
        <f>B5L501C1-B5L501C3</f>
        <v>1088754.3956014093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936646.8334907</v>
      </c>
      <c r="F9" s="16" t="s">
        <v>11042</v>
      </c>
      <c r="G9" s="21">
        <f>B3L209C4</f>
        <v>0.85811706659643683</v>
      </c>
      <c r="H9" s="16" t="s">
        <v>11043</v>
      </c>
      <c r="I9" s="15">
        <f>B5L502C1*B5L502C2</f>
        <v>803752.63319188065</v>
      </c>
      <c r="J9" s="16" t="s">
        <v>11044</v>
      </c>
      <c r="K9" s="17">
        <f>B5L502C1-B5L502C3</f>
        <v>132894.20029881934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85.91400197123609</v>
      </c>
      <c r="F10" s="16" t="s">
        <v>11042</v>
      </c>
      <c r="G10" s="21">
        <f>B3L209C4</f>
        <v>0.85811706659643683</v>
      </c>
      <c r="H10" s="16" t="s">
        <v>11046</v>
      </c>
      <c r="I10" s="15">
        <f>B5L503C1*B5L503C2</f>
        <v>73.724271351117608</v>
      </c>
      <c r="J10" s="16" t="s">
        <v>11047</v>
      </c>
      <c r="K10" s="17">
        <f>B5L503C1-B5L503C3</f>
        <v>12.189730620118482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65419.25550099861</v>
      </c>
      <c r="F11" s="16" t="s">
        <v>11049</v>
      </c>
      <c r="G11" s="15">
        <f>B3L202C4</f>
        <v>1</v>
      </c>
      <c r="H11" s="16" t="s">
        <v>11050</v>
      </c>
      <c r="I11" s="15">
        <f>B5L504C1*B5L504C2</f>
        <v>65419.25550099861</v>
      </c>
      <c r="J11" s="16" t="s">
        <v>11051</v>
      </c>
      <c r="K11" s="17">
        <f>B5L504C1-B5L504C3</f>
        <v>0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1343645.454828996</v>
      </c>
      <c r="F12" s="16" t="s">
        <v>11053</v>
      </c>
      <c r="G12" s="21">
        <f>B3L203C4</f>
        <v>0.91509276329128197</v>
      </c>
      <c r="H12" s="16" t="s">
        <v>11054</v>
      </c>
      <c r="I12" s="15">
        <f>B5L505C1*B5L505C2</f>
        <v>1229560.2321432373</v>
      </c>
      <c r="J12" s="16" t="s">
        <v>11055</v>
      </c>
      <c r="K12" s="17">
        <f>B5L505C1-B5L505C3</f>
        <v>114085.22268575872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0</v>
      </c>
      <c r="F13" s="16" t="s">
        <v>11053</v>
      </c>
      <c r="G13" s="21">
        <f>B3L203C4</f>
        <v>0.91509276329128197</v>
      </c>
      <c r="H13" s="16" t="s">
        <v>11057</v>
      </c>
      <c r="I13" s="15">
        <f>B5L506C1*B5L506C2</f>
        <v>0</v>
      </c>
      <c r="J13" s="16" t="s">
        <v>11058</v>
      </c>
      <c r="K13" s="17">
        <f>B5L506C1-B5L506C3</f>
        <v>0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1211930.001806878</v>
      </c>
      <c r="F14" s="16" t="s">
        <v>11060</v>
      </c>
      <c r="G14" s="21">
        <f>B3L204C4</f>
        <v>0.81487724184563048</v>
      </c>
      <c r="H14" s="16" t="s">
        <v>11061</v>
      </c>
      <c r="I14" s="15">
        <f>B5L507C1*B5L507C2</f>
        <v>987574.17718235869</v>
      </c>
      <c r="J14" s="16" t="s">
        <v>11062</v>
      </c>
      <c r="K14" s="17">
        <f>B5L507C1-B5L507C3</f>
        <v>224355.82462451933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2512165.6656398671</v>
      </c>
      <c r="F15" s="16" t="s">
        <v>11064</v>
      </c>
      <c r="G15" s="21">
        <f>B3L205C4</f>
        <v>0.8241914297124725</v>
      </c>
      <c r="H15" s="16" t="s">
        <v>11065</v>
      </c>
      <c r="I15" s="15">
        <f>B5L508C1*B5L508C2</f>
        <v>2070505.4116383072</v>
      </c>
      <c r="J15" s="16" t="s">
        <v>11066</v>
      </c>
      <c r="K15" s="17">
        <f>B5L508C1-B5L508C3</f>
        <v>441660.25400155992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564975.89496297284</v>
      </c>
      <c r="F16" s="16" t="s">
        <v>11068</v>
      </c>
      <c r="G16" s="21">
        <f>B3L206C4</f>
        <v>0.81045179747297635</v>
      </c>
      <c r="H16" s="16" t="s">
        <v>11069</v>
      </c>
      <c r="I16" s="15">
        <f>B5L509C1*B5L509C2</f>
        <v>457885.72960164485</v>
      </c>
      <c r="J16" s="16" t="s">
        <v>11070</v>
      </c>
      <c r="K16" s="17">
        <f>B5L509C1-B5L509C3</f>
        <v>107090.16536132799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863.7840198189142</v>
      </c>
      <c r="F17" s="16" t="s">
        <v>11042</v>
      </c>
      <c r="G17" s="21">
        <f>B3L209C4</f>
        <v>0.85811706659643683</v>
      </c>
      <c r="H17" s="16" t="s">
        <v>11072</v>
      </c>
      <c r="I17" s="15">
        <f>B5L510C1*B5L510C2</f>
        <v>741.22780925988513</v>
      </c>
      <c r="J17" s="16" t="s">
        <v>11073</v>
      </c>
      <c r="K17" s="17">
        <f>B5L510C1-B5L510C3</f>
        <v>122.55621055902907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96424.148212383967</v>
      </c>
      <c r="F18" s="16" t="s">
        <v>11042</v>
      </c>
      <c r="G18" s="21">
        <f>B3L209C4</f>
        <v>0.85811706659643683</v>
      </c>
      <c r="H18" s="16" t="s">
        <v>11075</v>
      </c>
      <c r="I18" s="15">
        <f>B5L511C1*B5L511C2</f>
        <v>82743.207213070986</v>
      </c>
      <c r="J18" s="16" t="s">
        <v>11076</v>
      </c>
      <c r="K18" s="17">
        <f>B5L511C1-B5L511C3</f>
        <v>13680.940999312981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27515.70063132832</v>
      </c>
      <c r="F19" s="16" t="s">
        <v>11078</v>
      </c>
      <c r="G19" s="21">
        <f>B3L220C4</f>
        <v>0.94102860371699815</v>
      </c>
      <c r="H19" s="16" t="s">
        <v>11079</v>
      </c>
      <c r="I19" s="15">
        <f>B5L512C1*B5L512C2</f>
        <v>25893.061345393813</v>
      </c>
      <c r="J19" s="16" t="s">
        <v>11080</v>
      </c>
      <c r="K19" s="17">
        <f>B5L512C1-B5L512C3</f>
        <v>1622.6392859345069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9576.3294632264133</v>
      </c>
      <c r="F20" s="16" t="s">
        <v>11042</v>
      </c>
      <c r="G20" s="21">
        <f>B3L209C4</f>
        <v>0.85811706659643683</v>
      </c>
      <c r="H20" s="16" t="s">
        <v>11082</v>
      </c>
      <c r="I20" s="15">
        <f>B5L513C1*B5L513C2</f>
        <v>8217.6117477448806</v>
      </c>
      <c r="J20" s="16" t="s">
        <v>11083</v>
      </c>
      <c r="K20" s="17">
        <f>B5L513C1-B5L513C3</f>
        <v>1358.7177154815327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1044.4526067329512</v>
      </c>
      <c r="F21" s="16" t="s">
        <v>11085</v>
      </c>
      <c r="G21" s="21">
        <f>B3L225C4</f>
        <v>1.765610592772255E-3</v>
      </c>
      <c r="H21" s="16" t="s">
        <v>11086</v>
      </c>
      <c r="I21" s="15">
        <f>B5L514C1*B5L514C2</f>
        <v>1.8440965860962928</v>
      </c>
      <c r="J21" s="16" t="s">
        <v>11087</v>
      </c>
      <c r="K21" s="17">
        <f>B5L514C1-B5L514C3</f>
        <v>1042.6085101468548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176137.63604135363</v>
      </c>
      <c r="F22" s="16" t="s">
        <v>11089</v>
      </c>
      <c r="G22" s="21">
        <f>B3L218C4</f>
        <v>2.8515639732802156E-3</v>
      </c>
      <c r="H22" s="16" t="s">
        <v>11090</v>
      </c>
      <c r="I22" s="15">
        <f>B5L515C1*B5L515C2</f>
        <v>502.26773727426689</v>
      </c>
      <c r="J22" s="16" t="s">
        <v>11091</v>
      </c>
      <c r="K22" s="17">
        <f>B5L515C1-B5L515C3</f>
        <v>175635.36830407937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793357.75820303336</v>
      </c>
      <c r="F23" s="16" t="s">
        <v>11093</v>
      </c>
      <c r="G23" s="21">
        <f>B3L207C4</f>
        <v>0.99579311853292962</v>
      </c>
      <c r="H23" s="16" t="s">
        <v>11094</v>
      </c>
      <c r="I23" s="15">
        <f>B5L516C1*B5L516C2</f>
        <v>790020.19615329255</v>
      </c>
      <c r="J23" s="16" t="s">
        <v>11095</v>
      </c>
      <c r="K23" s="17">
        <f>B5L516C1-B5L516C3</f>
        <v>3337.562049740809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400.15800918134289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400.15800918134289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55338.679269706903</v>
      </c>
      <c r="F25" s="16" t="s">
        <v>11042</v>
      </c>
      <c r="G25" s="21">
        <f>B3L209C4</f>
        <v>0.85811706659643683</v>
      </c>
      <c r="H25" s="16" t="s">
        <v>11101</v>
      </c>
      <c r="I25" s="15">
        <f>B5L518C1*B5L518C2</f>
        <v>47487.065124241934</v>
      </c>
      <c r="J25" s="16" t="s">
        <v>11102</v>
      </c>
      <c r="K25" s="17">
        <f>B5L518C1-B5L518C3</f>
        <v>7851.6141454649696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240155.95151020866</v>
      </c>
      <c r="F26" s="16" t="s">
        <v>11104</v>
      </c>
      <c r="G26" s="21">
        <f>B3L208C4</f>
        <v>0.90997613857560078</v>
      </c>
      <c r="H26" s="16" t="s">
        <v>11105</v>
      </c>
      <c r="I26" s="15">
        <f>B5L519C1*B5L519C2</f>
        <v>218536.18541120889</v>
      </c>
      <c r="J26" s="16" t="s">
        <v>11106</v>
      </c>
      <c r="K26" s="17">
        <f>B5L519C1-B5L519C3</f>
        <v>21619.766098999768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1400532.1341342204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1400532.1341342204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-23311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-23311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196681.14451270996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196681.14451270996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89737.562058964977</v>
      </c>
      <c r="F31" s="16" t="s">
        <v>11042</v>
      </c>
      <c r="G31" s="21">
        <f>B3L209C4</f>
        <v>0.85811706659643683</v>
      </c>
      <c r="H31" s="16" t="s">
        <v>11122</v>
      </c>
      <c r="I31" s="15">
        <f>B5L524C1*B5L524C2</f>
        <v>77005.333517554725</v>
      </c>
      <c r="J31" s="16" t="s">
        <v>11123</v>
      </c>
      <c r="K31" s="17">
        <f>B5L524C1-B5L524C3</f>
        <v>12732.228541410252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0</v>
      </c>
      <c r="F32" s="16" t="s">
        <v>11038</v>
      </c>
      <c r="G32" s="21">
        <f>B3L216C1</f>
        <v>0.30545999999999995</v>
      </c>
      <c r="H32" s="16" t="s">
        <v>11125</v>
      </c>
      <c r="I32" s="15">
        <f>B5L525C1*B5L525C2</f>
        <v>0</v>
      </c>
      <c r="J32" s="16" t="s">
        <v>11126</v>
      </c>
      <c r="K32" s="17">
        <f>B5L525C1-B5L525C3</f>
        <v>0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16790.82054474625</v>
      </c>
      <c r="F33" s="16" t="s">
        <v>11042</v>
      </c>
      <c r="G33" s="21">
        <f>B3L209C4</f>
        <v>0.85811706659643683</v>
      </c>
      <c r="H33" s="16" t="s">
        <v>11128</v>
      </c>
      <c r="I33" s="15">
        <f>B5L526C1*B5L526C2</f>
        <v>14408.489671604837</v>
      </c>
      <c r="J33" s="16" t="s">
        <v>11129</v>
      </c>
      <c r="K33" s="17">
        <f>B5L526C1-B5L526C3</f>
        <v>2382.3308731414127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0</v>
      </c>
      <c r="F34" s="16" t="s">
        <v>11042</v>
      </c>
      <c r="G34" s="21">
        <f>B3L209C4</f>
        <v>0.85811706659643683</v>
      </c>
      <c r="H34" s="16" t="s">
        <v>11131</v>
      </c>
      <c r="I34" s="15">
        <f>B5L527C1*B5L527C2</f>
        <v>0</v>
      </c>
      <c r="J34" s="16" t="s">
        <v>11132</v>
      </c>
      <c r="K34" s="17">
        <f>B5L527C1-B5L527C3</f>
        <v>0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217.99767010628804</v>
      </c>
      <c r="F35" s="16" t="s">
        <v>11042</v>
      </c>
      <c r="G35" s="21">
        <f>B3L209C4</f>
        <v>0.85811706659643683</v>
      </c>
      <c r="H35" s="16" t="s">
        <v>11134</v>
      </c>
      <c r="I35" s="21">
        <f>B5L528C1*B5L528C2</f>
        <v>187.06752119646563</v>
      </c>
      <c r="J35" s="16" t="s">
        <v>11135</v>
      </c>
      <c r="K35" s="23">
        <f>B5L528C1-B5L528C3</f>
        <v>30.930148909822407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0</v>
      </c>
      <c r="F36" s="16" t="s">
        <v>11042</v>
      </c>
      <c r="G36" s="21">
        <f>B3L209C4</f>
        <v>0.85811706659643683</v>
      </c>
      <c r="H36" s="16" t="s">
        <v>11137</v>
      </c>
      <c r="I36" s="15">
        <f>B5L529C1*B5L529C2</f>
        <v>0</v>
      </c>
      <c r="J36" s="16" t="s">
        <v>11138</v>
      </c>
      <c r="K36" s="17">
        <f>B5L529C1-B5L529C3</f>
        <v>0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1115.9880726542085</v>
      </c>
      <c r="F37" s="16" t="s">
        <v>11049</v>
      </c>
      <c r="G37" s="15">
        <f>B3L202C4</f>
        <v>1</v>
      </c>
      <c r="H37" s="16" t="s">
        <v>11140</v>
      </c>
      <c r="I37" s="15">
        <f>B5L530C1*B5L530C2</f>
        <v>1115.9880726542085</v>
      </c>
      <c r="J37" s="16" t="s">
        <v>11141</v>
      </c>
      <c r="K37" s="17">
        <f>B5L530C1-B5L530C3</f>
        <v>0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0</v>
      </c>
      <c r="F38" s="16" t="s">
        <v>11049</v>
      </c>
      <c r="G38" s="15">
        <f>B3L202C4</f>
        <v>1</v>
      </c>
      <c r="H38" s="16" t="s">
        <v>11143</v>
      </c>
      <c r="I38" s="15">
        <f>B5L531C1*B5L531C2</f>
        <v>0</v>
      </c>
      <c r="J38" s="16" t="s">
        <v>11144</v>
      </c>
      <c r="K38" s="17">
        <f>B5L531C1-B5L531C3</f>
        <v>0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45963.508755804694</v>
      </c>
      <c r="F39" s="16" t="s">
        <v>11053</v>
      </c>
      <c r="G39" s="21">
        <f>B3L203C4</f>
        <v>0.91509276329128197</v>
      </c>
      <c r="H39" s="16" t="s">
        <v>11146</v>
      </c>
      <c r="I39" s="15">
        <f>B5L532C1*B5L532C2</f>
        <v>42060.874237912351</v>
      </c>
      <c r="J39" s="16" t="s">
        <v>11147</v>
      </c>
      <c r="K39" s="17">
        <f>B5L532C1-B5L532C3</f>
        <v>3902.6345178923439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75675.191206254371</v>
      </c>
      <c r="F40" s="16" t="s">
        <v>11060</v>
      </c>
      <c r="G40" s="21">
        <f>B3L204C4</f>
        <v>0.81487724184563048</v>
      </c>
      <c r="H40" s="16" t="s">
        <v>11149</v>
      </c>
      <c r="I40" s="15">
        <f>B5L533C1*B5L533C2</f>
        <v>61665.991086293274</v>
      </c>
      <c r="J40" s="16" t="s">
        <v>11150</v>
      </c>
      <c r="K40" s="17">
        <f>B5L533C1-B5L533C3</f>
        <v>14009.200119961097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121007.70670592574</v>
      </c>
      <c r="F41" s="16" t="s">
        <v>11064</v>
      </c>
      <c r="G41" s="21">
        <f>B3L205C4</f>
        <v>0.8241914297124725</v>
      </c>
      <c r="H41" s="16" t="s">
        <v>11152</v>
      </c>
      <c r="I41" s="15">
        <f>B5L534C1*B5L534C2</f>
        <v>99733.514796184478</v>
      </c>
      <c r="J41" s="16" t="s">
        <v>11153</v>
      </c>
      <c r="K41" s="17">
        <f>B5L534C1-B5L534C3</f>
        <v>21274.191909741261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24899.733879112719</v>
      </c>
      <c r="F42" s="16" t="s">
        <v>11068</v>
      </c>
      <c r="G42" s="21">
        <f>B3L206C4</f>
        <v>0.81045179747297635</v>
      </c>
      <c r="H42" s="16" t="s">
        <v>11155</v>
      </c>
      <c r="I42" s="15">
        <f>B5L535C1*B5L535C2</f>
        <v>20180.03407892567</v>
      </c>
      <c r="J42" s="16" t="s">
        <v>11156</v>
      </c>
      <c r="K42" s="17">
        <f>B5L535C1-B5L535C3</f>
        <v>4719.6998001870488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0</v>
      </c>
      <c r="F43" s="16" t="s">
        <v>11053</v>
      </c>
      <c r="G43" s="21">
        <f>B3L203C4</f>
        <v>0.91509276329128197</v>
      </c>
      <c r="H43" s="16" t="s">
        <v>11158</v>
      </c>
      <c r="I43" s="15">
        <f>B5L536C1*B5L536C2</f>
        <v>0</v>
      </c>
      <c r="J43" s="16" t="s">
        <v>11159</v>
      </c>
      <c r="K43" s="17">
        <f>B5L536C1-B5L536C3</f>
        <v>0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0</v>
      </c>
      <c r="F44" s="16" t="s">
        <v>11053</v>
      </c>
      <c r="G44" s="21">
        <f>B3L203C4</f>
        <v>0.91509276329128197</v>
      </c>
      <c r="H44" s="16" t="s">
        <v>11161</v>
      </c>
      <c r="I44" s="15">
        <f>B5L537C1*B5L537C2</f>
        <v>0</v>
      </c>
      <c r="J44" s="16" t="s">
        <v>11162</v>
      </c>
      <c r="K44" s="17">
        <f>B5L537C1-B5L537C3</f>
        <v>0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0</v>
      </c>
      <c r="F45" s="16" t="s">
        <v>11053</v>
      </c>
      <c r="G45" s="21">
        <f>B3L203C4</f>
        <v>0.91509276329128197</v>
      </c>
      <c r="H45" s="16" t="s">
        <v>11164</v>
      </c>
      <c r="I45" s="15">
        <f>B5L538C1*B5L538C2</f>
        <v>0</v>
      </c>
      <c r="J45" s="16" t="s">
        <v>11165</v>
      </c>
      <c r="K45" s="17">
        <f>B5L538C1-B5L538C3</f>
        <v>0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0</v>
      </c>
      <c r="F46" s="16" t="s">
        <v>11060</v>
      </c>
      <c r="G46" s="21">
        <f>B3L204C4</f>
        <v>0.81487724184563048</v>
      </c>
      <c r="H46" s="16" t="s">
        <v>11167</v>
      </c>
      <c r="I46" s="15">
        <f>B5L539C1*B5L539C2</f>
        <v>0</v>
      </c>
      <c r="J46" s="16" t="s">
        <v>11168</v>
      </c>
      <c r="K46" s="17">
        <f>B5L539C1-B5L539C3</f>
        <v>0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0</v>
      </c>
      <c r="F47" s="16" t="s">
        <v>11064</v>
      </c>
      <c r="G47" s="21">
        <f>B3L205C4</f>
        <v>0.8241914297124725</v>
      </c>
      <c r="H47" s="16" t="s">
        <v>11170</v>
      </c>
      <c r="I47" s="15">
        <f>B5L540C1*B5L540C2</f>
        <v>0</v>
      </c>
      <c r="J47" s="16" t="s">
        <v>11171</v>
      </c>
      <c r="K47" s="17">
        <f>B5L540C1-B5L540C3</f>
        <v>0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0</v>
      </c>
      <c r="F48" s="16" t="s">
        <v>11068</v>
      </c>
      <c r="G48" s="21">
        <f>B3L206C4</f>
        <v>0.81045179747297635</v>
      </c>
      <c r="H48" s="16" t="s">
        <v>11173</v>
      </c>
      <c r="I48" s="15">
        <f>B5L541C1*B5L541C2</f>
        <v>0</v>
      </c>
      <c r="J48" s="16" t="s">
        <v>11174</v>
      </c>
      <c r="K48" s="17">
        <f>B5L541C1-B5L541C3</f>
        <v>0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29.999679372424961</v>
      </c>
      <c r="F49" s="16" t="s">
        <v>11042</v>
      </c>
      <c r="G49" s="21">
        <f>B3L209C4</f>
        <v>0.85811706659643683</v>
      </c>
      <c r="H49" s="16" t="s">
        <v>11176</v>
      </c>
      <c r="I49" s="21">
        <f>B5L542C1*B5L542C2</f>
        <v>25.743236861898943</v>
      </c>
      <c r="J49" s="16" t="s">
        <v>11177</v>
      </c>
      <c r="K49" s="23">
        <f>B5L542C1-B5L542C3</f>
        <v>4.2564425105260177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0</v>
      </c>
      <c r="F50" s="16" t="s">
        <v>11042</v>
      </c>
      <c r="G50" s="21">
        <f>B3L209C4</f>
        <v>0.85811706659643683</v>
      </c>
      <c r="H50" s="16" t="s">
        <v>11179</v>
      </c>
      <c r="I50" s="15">
        <f>B5L543C1*B5L543C2</f>
        <v>0</v>
      </c>
      <c r="J50" s="16" t="s">
        <v>11180</v>
      </c>
      <c r="K50" s="17">
        <f>B5L543C1-B5L543C3</f>
        <v>0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3210.9656821618851</v>
      </c>
      <c r="F51" s="16" t="s">
        <v>11042</v>
      </c>
      <c r="G51" s="21">
        <f>B3L209C4</f>
        <v>0.85811706659643683</v>
      </c>
      <c r="H51" s="16" t="s">
        <v>11182</v>
      </c>
      <c r="I51" s="15">
        <f>B5L544C1*B5L544C2</f>
        <v>2755.3844521185833</v>
      </c>
      <c r="J51" s="16" t="s">
        <v>11183</v>
      </c>
      <c r="K51" s="23">
        <f>B5L544C1-B5L544C3</f>
        <v>455.58123004330173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0</v>
      </c>
      <c r="F52" s="16" t="s">
        <v>11042</v>
      </c>
      <c r="G52" s="21">
        <f>B3L209C4</f>
        <v>0.85811706659643683</v>
      </c>
      <c r="H52" s="16" t="s">
        <v>11185</v>
      </c>
      <c r="I52" s="15">
        <f>B5L545C1*B5L545C2</f>
        <v>0</v>
      </c>
      <c r="J52" s="16" t="s">
        <v>11186</v>
      </c>
      <c r="K52" s="17">
        <f>B5L545C1-B5L545C3</f>
        <v>0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2319.9752048008636</v>
      </c>
      <c r="F53" s="16" t="s">
        <v>11078</v>
      </c>
      <c r="G53" s="21">
        <f>B3L220C4</f>
        <v>0.94102860371699815</v>
      </c>
      <c r="H53" s="16" t="s">
        <v>11188</v>
      </c>
      <c r="I53" s="15">
        <f>B5L546C1*B5L546C2</f>
        <v>2183.1630276318133</v>
      </c>
      <c r="J53" s="16" t="s">
        <v>11189</v>
      </c>
      <c r="K53" s="23">
        <f>B5L546C1-B5L546C3</f>
        <v>136.8121771690503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0</v>
      </c>
      <c r="F54" s="16" t="s">
        <v>11078</v>
      </c>
      <c r="G54" s="21">
        <f>B3L220C4</f>
        <v>0.94102860371699815</v>
      </c>
      <c r="H54" s="16" t="s">
        <v>11191</v>
      </c>
      <c r="I54" s="15">
        <f>B5L547C1*B5L547C2</f>
        <v>0</v>
      </c>
      <c r="J54" s="16" t="s">
        <v>11192</v>
      </c>
      <c r="K54" s="17">
        <f>B5L547C1-B5L547C3</f>
        <v>0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109.01495648134718</v>
      </c>
      <c r="F55" s="16" t="s">
        <v>11042</v>
      </c>
      <c r="G55" s="21">
        <f>B3L209C4</f>
        <v>0.85811706659643683</v>
      </c>
      <c r="H55" s="16" t="s">
        <v>11194</v>
      </c>
      <c r="I55" s="21">
        <f>B5L548C1*B5L548C2</f>
        <v>93.547594670911863</v>
      </c>
      <c r="J55" s="16" t="s">
        <v>11195</v>
      </c>
      <c r="K55" s="23">
        <f>B5L548C1-B5L548C3</f>
        <v>15.467361810435321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0</v>
      </c>
      <c r="F56" s="16" t="s">
        <v>11042</v>
      </c>
      <c r="G56" s="21">
        <f>B3L209C4</f>
        <v>0.85811706659643683</v>
      </c>
      <c r="H56" s="16" t="s">
        <v>11197</v>
      </c>
      <c r="I56" s="15">
        <f>B5L549C1*B5L549C2</f>
        <v>0</v>
      </c>
      <c r="J56" s="16" t="s">
        <v>11198</v>
      </c>
      <c r="K56" s="17">
        <f>B5L549C1-B5L549C3</f>
        <v>0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7065.924481518492</v>
      </c>
      <c r="F57" s="16" t="s">
        <v>11089</v>
      </c>
      <c r="G57" s="21">
        <f>B3L218C4</f>
        <v>2.8515639732802156E-3</v>
      </c>
      <c r="H57" s="16" t="s">
        <v>11200</v>
      </c>
      <c r="I57" s="21">
        <f>B5L550C1*B5L550C2</f>
        <v>20.14893568941682</v>
      </c>
      <c r="J57" s="16" t="s">
        <v>11201</v>
      </c>
      <c r="K57" s="17">
        <f>B5L550C1-B5L550C3</f>
        <v>7045.7755458290749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0</v>
      </c>
      <c r="F58" s="16" t="s">
        <v>11089</v>
      </c>
      <c r="G58" s="21">
        <f>B3L218C4</f>
        <v>2.8515639732802156E-3</v>
      </c>
      <c r="H58" s="16" t="s">
        <v>11203</v>
      </c>
      <c r="I58" s="15">
        <f>B5L551C1*B5L551C2</f>
        <v>0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43781.532076116986</v>
      </c>
      <c r="F59" s="16" t="s">
        <v>11093</v>
      </c>
      <c r="G59" s="21">
        <f>B3L207C4</f>
        <v>0.99579311853292962</v>
      </c>
      <c r="H59" s="16" t="s">
        <v>11206</v>
      </c>
      <c r="I59" s="15">
        <f>B5L552C1*B5L552C2</f>
        <v>43597.348360226024</v>
      </c>
      <c r="J59" s="16" t="s">
        <v>11207</v>
      </c>
      <c r="K59" s="23">
        <f>B5L552C1-B5L552C3</f>
        <v>184.18371589096205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0</v>
      </c>
      <c r="F60" s="16" t="s">
        <v>11093</v>
      </c>
      <c r="G60" s="21">
        <f>B3L207C4</f>
        <v>0.99579311853292962</v>
      </c>
      <c r="H60" s="16" t="s">
        <v>11209</v>
      </c>
      <c r="I60" s="15">
        <f>B5L553C1*B5L553C2</f>
        <v>0</v>
      </c>
      <c r="J60" s="16" t="s">
        <v>11210</v>
      </c>
      <c r="K60" s="17">
        <f>B5L553C1-B5L553C3</f>
        <v>0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5097.9455146874152</v>
      </c>
      <c r="F61" s="16" t="s">
        <v>11042</v>
      </c>
      <c r="G61" s="21">
        <f>B3L209C4</f>
        <v>0.85811706659643683</v>
      </c>
      <c r="H61" s="16" t="s">
        <v>11212</v>
      </c>
      <c r="I61" s="15">
        <f>B5L554C1*B5L554C2</f>
        <v>4374.6340507320274</v>
      </c>
      <c r="J61" s="16" t="s">
        <v>11213</v>
      </c>
      <c r="K61" s="23">
        <f>B5L554C1-B5L554C3</f>
        <v>723.31146395538781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0</v>
      </c>
      <c r="F62" s="16" t="s">
        <v>11042</v>
      </c>
      <c r="G62" s="21">
        <f>B3L209C4</f>
        <v>0.85811706659643683</v>
      </c>
      <c r="H62" s="16" t="s">
        <v>11215</v>
      </c>
      <c r="I62" s="15">
        <f>B5L555C1*B5L555C2</f>
        <v>0</v>
      </c>
      <c r="J62" s="16" t="s">
        <v>11216</v>
      </c>
      <c r="K62" s="17">
        <f>B5L555C1-B5L555C3</f>
        <v>0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10694.885696269499</v>
      </c>
      <c r="F63" s="16" t="s">
        <v>11104</v>
      </c>
      <c r="G63" s="21">
        <f>B3L208C4</f>
        <v>0.90997613857560078</v>
      </c>
      <c r="H63" s="16" t="s">
        <v>11218</v>
      </c>
      <c r="I63" s="15">
        <f>B5L556C1*B5L556C2</f>
        <v>9732.0907883987438</v>
      </c>
      <c r="J63" s="16" t="s">
        <v>11219</v>
      </c>
      <c r="K63" s="23">
        <f>B5L556C1-B5L556C3</f>
        <v>962.7949078707552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0</v>
      </c>
      <c r="F64" s="16" t="s">
        <v>11104</v>
      </c>
      <c r="G64" s="21">
        <f>B3L208C4</f>
        <v>0.90997613857560078</v>
      </c>
      <c r="H64" s="16" t="s">
        <v>11221</v>
      </c>
      <c r="I64" s="15">
        <f>B5L557C1*B5L557C2</f>
        <v>0</v>
      </c>
      <c r="J64" s="16" t="s">
        <v>11222</v>
      </c>
      <c r="K64" s="17">
        <f>B5L557C1-B5L557C3</f>
        <v>0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48.999476308294106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23">
        <f>B5L558C1-B5L558C3</f>
        <v>48.999476308294106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0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0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13479</v>
      </c>
      <c r="F67" s="16" t="s">
        <v>11042</v>
      </c>
      <c r="G67" s="21">
        <f>B3L209C4</f>
        <v>0.85811706659643683</v>
      </c>
      <c r="H67" s="16" t="s">
        <v>11230</v>
      </c>
      <c r="I67" s="15">
        <f>B5L560C1*B5L560C2</f>
        <v>11566.559940653373</v>
      </c>
      <c r="J67" s="16" t="s">
        <v>11231</v>
      </c>
      <c r="K67" s="17">
        <f>B5L560C1-B5L560C3</f>
        <v>1912.4400593466271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92</v>
      </c>
      <c r="F68" s="16" t="s">
        <v>11042</v>
      </c>
      <c r="G68" s="21">
        <f>B3L209C4</f>
        <v>0.85811706659643683</v>
      </c>
      <c r="H68" s="16" t="s">
        <v>11233</v>
      </c>
      <c r="I68" s="21">
        <f>B5L561C1*B5L561C2</f>
        <v>78.946770126872195</v>
      </c>
      <c r="J68" s="16" t="s">
        <v>11234</v>
      </c>
      <c r="K68" s="23">
        <f>B5L561C1-B5L561C3</f>
        <v>13.053229873127805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0</v>
      </c>
      <c r="F69" s="16" t="s">
        <v>11236</v>
      </c>
      <c r="G69" s="21">
        <f>B3L402C2</f>
        <v>0.96086107576184421</v>
      </c>
      <c r="H69" s="16" t="s">
        <v>11237</v>
      </c>
      <c r="I69" s="15">
        <f>B5L562C1*B5L562C2</f>
        <v>0</v>
      </c>
      <c r="J69" s="16" t="s">
        <v>11238</v>
      </c>
      <c r="K69" s="17">
        <f>B5L562C1-B5L562C3</f>
        <v>0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0</v>
      </c>
      <c r="F70" s="16" t="s">
        <v>11236</v>
      </c>
      <c r="G70" s="21">
        <f>B3L402C2</f>
        <v>0.96086107576184421</v>
      </c>
      <c r="H70" s="16" t="s">
        <v>11240</v>
      </c>
      <c r="I70" s="15">
        <f>B5L563C1*B5L563C2</f>
        <v>0</v>
      </c>
      <c r="J70" s="16" t="s">
        <v>11241</v>
      </c>
      <c r="K70" s="17">
        <f>B5L563C1-B5L563C3</f>
        <v>0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728.81643871703113</v>
      </c>
      <c r="F71" s="16" t="s">
        <v>11042</v>
      </c>
      <c r="G71" s="21">
        <f>B3L209C4</f>
        <v>0.85811706659643683</v>
      </c>
      <c r="H71" s="16" t="s">
        <v>11243</v>
      </c>
      <c r="I71" s="21">
        <f>B5L564C1*B5L564C2</f>
        <v>625.40982447912052</v>
      </c>
      <c r="J71" s="16" t="s">
        <v>11244</v>
      </c>
      <c r="K71" s="23">
        <f>B5L564C1-B5L564C3</f>
        <v>103.40661423791062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0</v>
      </c>
      <c r="F72" s="16" t="s">
        <v>11042</v>
      </c>
      <c r="G72" s="21">
        <f>B3L209C4</f>
        <v>0.85811706659643683</v>
      </c>
      <c r="H72" s="16" t="s">
        <v>11246</v>
      </c>
      <c r="I72" s="15">
        <f>B5L565C1*B5L565C2</f>
        <v>0</v>
      </c>
      <c r="J72" s="16" t="s">
        <v>11247</v>
      </c>
      <c r="K72" s="17">
        <f>B5L565C1-B5L565C3</f>
        <v>0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11.88983272840122</v>
      </c>
      <c r="F73" s="16" t="s">
        <v>11085</v>
      </c>
      <c r="G73" s="21">
        <f>B3L225C4</f>
        <v>1.765610592772255E-3</v>
      </c>
      <c r="H73" s="16" t="s">
        <v>11249</v>
      </c>
      <c r="I73" s="21">
        <f>B5L566C1*B5L566C2</f>
        <v>2.0992814611555437E-2</v>
      </c>
      <c r="J73" s="16" t="s">
        <v>11250</v>
      </c>
      <c r="K73" s="23">
        <f>B5L566C1-B5L566C3</f>
        <v>11.868839913789666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0</v>
      </c>
      <c r="F74" s="16" t="s">
        <v>11085</v>
      </c>
      <c r="G74" s="21">
        <f>B3L225C4</f>
        <v>1.765610592772255E-3</v>
      </c>
      <c r="H74" s="16" t="s">
        <v>11252</v>
      </c>
      <c r="I74" s="15">
        <f>B5L567C1*B5L567C2</f>
        <v>0</v>
      </c>
      <c r="J74" s="16" t="s">
        <v>11253</v>
      </c>
      <c r="K74" s="17">
        <f>B5L567C1-B5L567C3</f>
        <v>0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348</v>
      </c>
      <c r="F75" s="16" t="s">
        <v>11085</v>
      </c>
      <c r="G75" s="21">
        <f>B3L225C4</f>
        <v>1.765610592772255E-3</v>
      </c>
      <c r="H75" s="16" t="s">
        <v>11255</v>
      </c>
      <c r="I75" s="21">
        <f>B5L568C1*B5L568C2</f>
        <v>0.61443248628474478</v>
      </c>
      <c r="J75" s="16" t="s">
        <v>11256</v>
      </c>
      <c r="K75" s="23">
        <f>B5L568C1-B5L568C3</f>
        <v>347.38556751371527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0</v>
      </c>
      <c r="F76" s="16" t="s">
        <v>11085</v>
      </c>
      <c r="G76" s="21">
        <f>B3L225C4</f>
        <v>1.765610592772255E-3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0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79.489143744576694</v>
      </c>
      <c r="F77" s="16" t="s">
        <v>11085</v>
      </c>
      <c r="G77" s="21">
        <f>B3L225C4</f>
        <v>1.765610592772255E-3</v>
      </c>
      <c r="H77" s="16" t="s">
        <v>11261</v>
      </c>
      <c r="I77" s="21">
        <f>B5L570C1*B5L570C2</f>
        <v>0.14034687420582104</v>
      </c>
      <c r="J77" s="16" t="s">
        <v>11262</v>
      </c>
      <c r="K77" s="23">
        <f>B5L570C1-B5L570C3</f>
        <v>79.348796870370876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21">
        <f>B3L225C4</f>
        <v>1.765610592772255E-3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B1D5-0900-45D0-9801-42436A1AEFF9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478836.23359404271</v>
      </c>
      <c r="F8" s="16" t="s">
        <v>11361</v>
      </c>
      <c r="G8" s="15">
        <f>B5L601C1*A4L203C2</f>
        <v>63589.451821288872</v>
      </c>
      <c r="H8" s="16" t="s">
        <v>11362</v>
      </c>
      <c r="I8" s="15">
        <f>B3L634C3</f>
        <v>1</v>
      </c>
      <c r="J8" s="16" t="s">
        <v>11363</v>
      </c>
      <c r="K8" s="17">
        <f>B5L601C2*B5L601C3</f>
        <v>63589.451821288872</v>
      </c>
      <c r="L8" s="16" t="s">
        <v>11364</v>
      </c>
      <c r="M8" s="17">
        <f>B5L601C2-B5L601C4</f>
        <v>0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1088754.3956014093</v>
      </c>
      <c r="F9" s="16" t="s">
        <v>11366</v>
      </c>
      <c r="G9" s="15">
        <f>B5L602C1*A4L203C2</f>
        <v>144586.58373586714</v>
      </c>
      <c r="H9" s="16" t="s">
        <v>11362</v>
      </c>
      <c r="I9" s="15">
        <f>B3L634C3</f>
        <v>1</v>
      </c>
      <c r="J9" s="16" t="s">
        <v>11367</v>
      </c>
      <c r="K9" s="17">
        <f>B5L602C2*B5L602C3</f>
        <v>144586.58373586714</v>
      </c>
      <c r="L9" s="16" t="s">
        <v>11368</v>
      </c>
      <c r="M9" s="17">
        <f>B5L602C2-B5L602C4</f>
        <v>0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803752.63319188065</v>
      </c>
      <c r="F10" s="16" t="s">
        <v>11370</v>
      </c>
      <c r="G10" s="15">
        <f>B5L603C1*A4L203C2</f>
        <v>106738.34968788175</v>
      </c>
      <c r="H10" s="16" t="s">
        <v>11371</v>
      </c>
      <c r="I10" s="15">
        <f>B3L619C3</f>
        <v>1</v>
      </c>
      <c r="J10" s="16" t="s">
        <v>11372</v>
      </c>
      <c r="K10" s="17">
        <f>B5L603C2*B5L603C3</f>
        <v>106738.34968788175</v>
      </c>
      <c r="L10" s="16" t="s">
        <v>11373</v>
      </c>
      <c r="M10" s="17">
        <f>B5L603C2-B5L603C4</f>
        <v>0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132894.20029881934</v>
      </c>
      <c r="F11" s="16" t="s">
        <v>11375</v>
      </c>
      <c r="G11" s="15">
        <f>B5L604C1*A4L203C2</f>
        <v>17648.349799683208</v>
      </c>
      <c r="H11" s="16" t="s">
        <v>11376</v>
      </c>
      <c r="I11" s="15">
        <f>B3L620C3</f>
        <v>1</v>
      </c>
      <c r="J11" s="16" t="s">
        <v>11377</v>
      </c>
      <c r="K11" s="17">
        <f>B5L604C2*B5L604C3</f>
        <v>17648.349799683208</v>
      </c>
      <c r="L11" s="16" t="s">
        <v>11378</v>
      </c>
      <c r="M11" s="17">
        <f>B5L604C2-B5L604C4</f>
        <v>0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73.724271351117608</v>
      </c>
      <c r="F12" s="16" t="s">
        <v>11380</v>
      </c>
      <c r="G12" s="15">
        <f>B5L605C1*A4L203C2</f>
        <v>9.7905832354284179</v>
      </c>
      <c r="H12" s="16" t="s">
        <v>11371</v>
      </c>
      <c r="I12" s="15">
        <f>B3L619C3</f>
        <v>1</v>
      </c>
      <c r="J12" s="16" t="s">
        <v>11381</v>
      </c>
      <c r="K12" s="17">
        <f>B5L605C2*B5L605C3</f>
        <v>9.7905832354284179</v>
      </c>
      <c r="L12" s="16" t="s">
        <v>11382</v>
      </c>
      <c r="M12" s="17">
        <f>B5L605C2-B5L605C4</f>
        <v>0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12.189730620118482</v>
      </c>
      <c r="F13" s="16" t="s">
        <v>11384</v>
      </c>
      <c r="G13" s="15">
        <f>B5L606C1*A4L203C2</f>
        <v>1.6187962263517344</v>
      </c>
      <c r="H13" s="16" t="s">
        <v>11376</v>
      </c>
      <c r="I13" s="15">
        <f>B3L620C3</f>
        <v>1</v>
      </c>
      <c r="J13" s="16" t="s">
        <v>11385</v>
      </c>
      <c r="K13" s="17">
        <f>B5L606C2*B5L606C3</f>
        <v>1.6187962263517344</v>
      </c>
      <c r="L13" s="16" t="s">
        <v>11386</v>
      </c>
      <c r="M13" s="17">
        <f>B5L606C2-B5L606C4</f>
        <v>0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65419.25550099861</v>
      </c>
      <c r="F14" s="16" t="s">
        <v>11388</v>
      </c>
      <c r="G14" s="15">
        <f>B5L607C1*A4L203C2</f>
        <v>8687.6771305326147</v>
      </c>
      <c r="H14" s="16" t="s">
        <v>11389</v>
      </c>
      <c r="I14" s="15">
        <f>B3L603C3</f>
        <v>1</v>
      </c>
      <c r="J14" s="16" t="s">
        <v>11390</v>
      </c>
      <c r="K14" s="17">
        <f>B5L607C2*B5L607C3</f>
        <v>8687.6771305326147</v>
      </c>
      <c r="L14" s="16" t="s">
        <v>11391</v>
      </c>
      <c r="M14" s="17">
        <f>B5L607C2-B5L607C4</f>
        <v>0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0</v>
      </c>
      <c r="F15" s="16" t="s">
        <v>11393</v>
      </c>
      <c r="G15" s="15">
        <f>B5L608C1*A4L203C2</f>
        <v>0</v>
      </c>
      <c r="H15" s="16" t="s">
        <v>11394</v>
      </c>
      <c r="I15" s="15">
        <f>B3L604C3</f>
        <v>0</v>
      </c>
      <c r="J15" s="16" t="s">
        <v>11395</v>
      </c>
      <c r="K15" s="17">
        <f>B5L608C2*B5L608C3</f>
        <v>0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1229560.2321432373</v>
      </c>
      <c r="F16" s="16" t="s">
        <v>11398</v>
      </c>
      <c r="G16" s="15">
        <f>B5L609C1*A4L203C2</f>
        <v>163285.59882862191</v>
      </c>
      <c r="H16" s="16" t="s">
        <v>11399</v>
      </c>
      <c r="I16" s="15">
        <f>B3L605C3</f>
        <v>1</v>
      </c>
      <c r="J16" s="16" t="s">
        <v>11400</v>
      </c>
      <c r="K16" s="17">
        <f>B5L609C2*B5L609C3</f>
        <v>163285.59882862191</v>
      </c>
      <c r="L16" s="16" t="s">
        <v>11401</v>
      </c>
      <c r="M16" s="17">
        <f>B5L609C2-B5L609C4</f>
        <v>0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114085.22268575872</v>
      </c>
      <c r="F17" s="16" t="s">
        <v>11403</v>
      </c>
      <c r="G17" s="15">
        <f>B5L610C1*A4L203C2</f>
        <v>15150.517572668759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15150.517572668759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0</v>
      </c>
      <c r="F18" s="16" t="s">
        <v>11408</v>
      </c>
      <c r="G18" s="15">
        <f>B5L611C1*A4L203C2</f>
        <v>0</v>
      </c>
      <c r="H18" s="16" t="s">
        <v>11399</v>
      </c>
      <c r="I18" s="15">
        <f>B3L605C3</f>
        <v>1</v>
      </c>
      <c r="J18" s="16" t="s">
        <v>11409</v>
      </c>
      <c r="K18" s="17">
        <f>B5L611C2*B5L611C3</f>
        <v>0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0</v>
      </c>
      <c r="F19" s="16" t="s">
        <v>11412</v>
      </c>
      <c r="G19" s="15">
        <f>B5L612C1*A4L203C2</f>
        <v>0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0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987574.17718235869</v>
      </c>
      <c r="F20" s="16" t="s">
        <v>11416</v>
      </c>
      <c r="G20" s="15">
        <f>B5L613C1*A4L203C2</f>
        <v>131149.85072981723</v>
      </c>
      <c r="H20" s="16" t="s">
        <v>11417</v>
      </c>
      <c r="I20" s="15">
        <f>B3L607C3</f>
        <v>1</v>
      </c>
      <c r="J20" s="16" t="s">
        <v>11418</v>
      </c>
      <c r="K20" s="17">
        <f>B5L613C2*B5L613C3</f>
        <v>131149.85072981723</v>
      </c>
      <c r="L20" s="16" t="s">
        <v>11419</v>
      </c>
      <c r="M20" s="17">
        <f>B5L613C2-B5L613C4</f>
        <v>0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224355.82462451933</v>
      </c>
      <c r="F21" s="16" t="s">
        <v>11421</v>
      </c>
      <c r="G21" s="15">
        <f>B5L614C1*A4L203C2</f>
        <v>29794.453510136169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29794.453510136169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2070505.4116383072</v>
      </c>
      <c r="F22" s="16" t="s">
        <v>11426</v>
      </c>
      <c r="G22" s="15">
        <f>B5L615C1*A4L203C2</f>
        <v>274963.11866556719</v>
      </c>
      <c r="H22" s="16" t="s">
        <v>11427</v>
      </c>
      <c r="I22" s="15">
        <f>B3L609C3</f>
        <v>1</v>
      </c>
      <c r="J22" s="16" t="s">
        <v>11428</v>
      </c>
      <c r="K22" s="17">
        <f>B5L615C2*B5L615C3</f>
        <v>274963.11866556719</v>
      </c>
      <c r="L22" s="16" t="s">
        <v>11429</v>
      </c>
      <c r="M22" s="17">
        <f>B5L615C2-B5L615C4</f>
        <v>0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441660.25400155992</v>
      </c>
      <c r="F23" s="16" t="s">
        <v>11431</v>
      </c>
      <c r="G23" s="15">
        <f>B5L616C1*A4L203C2</f>
        <v>58652.481731407155</v>
      </c>
      <c r="H23" s="16" t="s">
        <v>11432</v>
      </c>
      <c r="I23" s="15">
        <f>B3L610C3</f>
        <v>1</v>
      </c>
      <c r="J23" s="16" t="s">
        <v>11433</v>
      </c>
      <c r="K23" s="17">
        <f>B5L616C2*B5L616C3</f>
        <v>58652.481731407155</v>
      </c>
      <c r="L23" s="16" t="s">
        <v>11434</v>
      </c>
      <c r="M23" s="17">
        <f>B5L616C2-B5L616C4</f>
        <v>0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457885.72960164485</v>
      </c>
      <c r="F24" s="16" t="s">
        <v>11436</v>
      </c>
      <c r="G24" s="15">
        <f>B5L617C1*A4L203C2</f>
        <v>60807.224891098434</v>
      </c>
      <c r="H24" s="16" t="s">
        <v>11437</v>
      </c>
      <c r="I24" s="15">
        <f>B3L611C3</f>
        <v>1</v>
      </c>
      <c r="J24" s="16" t="s">
        <v>11438</v>
      </c>
      <c r="K24" s="17">
        <f>B5L617C2*B5L617C3</f>
        <v>60807.224891098434</v>
      </c>
      <c r="L24" s="16" t="s">
        <v>11439</v>
      </c>
      <c r="M24" s="17">
        <f>B5L617C2-B5L617C4</f>
        <v>0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107090.16536132799</v>
      </c>
      <c r="F25" s="16" t="s">
        <v>11441</v>
      </c>
      <c r="G25" s="15">
        <f>B5L618C1*A4L203C2</f>
        <v>14221.573959984358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14221.573959984358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741.22780925988513</v>
      </c>
      <c r="F26" s="16" t="s">
        <v>11446</v>
      </c>
      <c r="G26" s="15">
        <f>B5L619C1*A4L203C2</f>
        <v>98.435053069712751</v>
      </c>
      <c r="H26" s="16" t="s">
        <v>11371</v>
      </c>
      <c r="I26" s="15">
        <f>B3L619C3</f>
        <v>1</v>
      </c>
      <c r="J26" s="16" t="s">
        <v>11447</v>
      </c>
      <c r="K26" s="17">
        <f>B5L619C2*B5L619C3</f>
        <v>98.435053069712751</v>
      </c>
      <c r="L26" s="16" t="s">
        <v>11448</v>
      </c>
      <c r="M26" s="17">
        <f>B5L619C2-B5L619C4</f>
        <v>0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122.55621055902907</v>
      </c>
      <c r="F27" s="16" t="s">
        <v>11450</v>
      </c>
      <c r="G27" s="15">
        <f>B5L620C1*A4L203C2</f>
        <v>16.275464762239061</v>
      </c>
      <c r="H27" s="16" t="s">
        <v>11376</v>
      </c>
      <c r="I27" s="15">
        <f>B3L620C3</f>
        <v>1</v>
      </c>
      <c r="J27" s="16" t="s">
        <v>11451</v>
      </c>
      <c r="K27" s="17">
        <f>B5L620C2*B5L620C3</f>
        <v>16.275464762239061</v>
      </c>
      <c r="L27" s="16" t="s">
        <v>11452</v>
      </c>
      <c r="M27" s="17">
        <f>B5L620C2-B5L620C4</f>
        <v>0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67808.593555820276</v>
      </c>
      <c r="F28" s="16" t="s">
        <v>11454</v>
      </c>
      <c r="G28" s="15">
        <f>B5L621C1*A4L203C2</f>
        <v>9004.9812242129319</v>
      </c>
      <c r="H28" s="16" t="s">
        <v>11455</v>
      </c>
      <c r="I28" s="15">
        <f>B3L623C3</f>
        <v>1</v>
      </c>
      <c r="J28" s="16" t="s">
        <v>11456</v>
      </c>
      <c r="K28" s="17">
        <f>B5L621C2*B5L621C3</f>
        <v>9004.9812242129319</v>
      </c>
      <c r="L28" s="16" t="s">
        <v>11457</v>
      </c>
      <c r="M28" s="17">
        <f>B5L621C2-B5L621C4</f>
        <v>0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82743.207213070986</v>
      </c>
      <c r="F29" s="16" t="s">
        <v>11459</v>
      </c>
      <c r="G29" s="15">
        <f>B5L622C1*A4L203C2</f>
        <v>10988.297917895827</v>
      </c>
      <c r="H29" s="16" t="s">
        <v>11371</v>
      </c>
      <c r="I29" s="15">
        <f>B3L619C3</f>
        <v>1</v>
      </c>
      <c r="J29" s="16" t="s">
        <v>11460</v>
      </c>
      <c r="K29" s="17">
        <f>B5L622C2*B5L622C3</f>
        <v>10988.297917895827</v>
      </c>
      <c r="L29" s="16" t="s">
        <v>11461</v>
      </c>
      <c r="M29" s="17">
        <f>B5L622C2-B5L622C4</f>
        <v>0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13680.940999312981</v>
      </c>
      <c r="F30" s="16" t="s">
        <v>11463</v>
      </c>
      <c r="G30" s="15">
        <f>B5L623C1*A4L203C2</f>
        <v>1816.8289647087638</v>
      </c>
      <c r="H30" s="16" t="s">
        <v>11376</v>
      </c>
      <c r="I30" s="15">
        <f>B3L620C3</f>
        <v>1</v>
      </c>
      <c r="J30" s="16" t="s">
        <v>11464</v>
      </c>
      <c r="K30" s="17">
        <f>B5L623C2*B5L623C3</f>
        <v>1816.8289647087638</v>
      </c>
      <c r="L30" s="16" t="s">
        <v>11465</v>
      </c>
      <c r="M30" s="17">
        <f>B5L623C2-B5L623C4</f>
        <v>0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25893.061345393813</v>
      </c>
      <c r="F31" s="16" t="s">
        <v>11467</v>
      </c>
      <c r="G31" s="15">
        <f>B5L624C1*A4L203C2</f>
        <v>3438.5985466682982</v>
      </c>
      <c r="H31" s="16" t="s">
        <v>11468</v>
      </c>
      <c r="I31" s="15">
        <f>B3L625C3</f>
        <v>1</v>
      </c>
      <c r="J31" s="16" t="s">
        <v>11469</v>
      </c>
      <c r="K31" s="17">
        <f>B5L624C2*B5L624C3</f>
        <v>3438.5985466682982</v>
      </c>
      <c r="L31" s="16" t="s">
        <v>11470</v>
      </c>
      <c r="M31" s="17">
        <f>B5L624C2-B5L624C4</f>
        <v>0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1622.6392859345069</v>
      </c>
      <c r="F32" s="16" t="s">
        <v>11472</v>
      </c>
      <c r="G32" s="15">
        <f>B5L625C1*A4L203C2</f>
        <v>215.48649717210253</v>
      </c>
      <c r="H32" s="16" t="s">
        <v>11468</v>
      </c>
      <c r="I32" s="15">
        <f>B3L625C3</f>
        <v>1</v>
      </c>
      <c r="J32" s="16" t="s">
        <v>11473</v>
      </c>
      <c r="K32" s="17">
        <f>B5L625C2*B5L625C3</f>
        <v>215.48649717210253</v>
      </c>
      <c r="L32" s="16" t="s">
        <v>11474</v>
      </c>
      <c r="M32" s="17">
        <f>B5L625C2-B5L625C4</f>
        <v>0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37972.295007165347</v>
      </c>
      <c r="F33" s="16" t="s">
        <v>11476</v>
      </c>
      <c r="G33" s="15">
        <f>B5L626C1*A4L203C2</f>
        <v>5042.720776951558</v>
      </c>
      <c r="H33" s="16" t="s">
        <v>11468</v>
      </c>
      <c r="I33" s="15">
        <f>B3L625C3</f>
        <v>1</v>
      </c>
      <c r="J33" s="16" t="s">
        <v>11477</v>
      </c>
      <c r="K33" s="17">
        <f>B5L626C2*B5L626C3</f>
        <v>5042.720776951558</v>
      </c>
      <c r="L33" s="16" t="s">
        <v>11478</v>
      </c>
      <c r="M33" s="17">
        <f>B5L626C2-B5L626C4</f>
        <v>0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6280.620591356098</v>
      </c>
      <c r="F34" s="16" t="s">
        <v>11480</v>
      </c>
      <c r="G34" s="15">
        <f>B5L627C1*A4L203C2</f>
        <v>834.06641453208977</v>
      </c>
      <c r="H34" s="16" t="s">
        <v>11468</v>
      </c>
      <c r="I34" s="15">
        <f>B3L625C3</f>
        <v>1</v>
      </c>
      <c r="J34" s="16" t="s">
        <v>11481</v>
      </c>
      <c r="K34" s="17">
        <f>B5L627C2*B5L627C3</f>
        <v>834.06641453208977</v>
      </c>
      <c r="L34" s="16" t="s">
        <v>11482</v>
      </c>
      <c r="M34" s="17">
        <f>B5L627C2-B5L627C4</f>
        <v>0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</v>
      </c>
      <c r="F35" s="16" t="s">
        <v>11484</v>
      </c>
      <c r="G35" s="15">
        <f>B5L628C1*A4L203C2</f>
        <v>0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0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127.42571150229077</v>
      </c>
      <c r="F36" s="16" t="s">
        <v>11488</v>
      </c>
      <c r="G36" s="15">
        <f>B5L629C1*A4L203C2</f>
        <v>16.922134487504213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16.922134487504213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5316.3649142476188</v>
      </c>
      <c r="F37" s="16" t="s">
        <v>11492</v>
      </c>
      <c r="G37" s="15">
        <f>B5L630C1*A4L203C2</f>
        <v>706.01326061208374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706.01326061208374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119.77930452939967</v>
      </c>
      <c r="F38" s="16" t="s">
        <v>11496</v>
      </c>
      <c r="G38" s="15">
        <f>B5L631C1*A4L203C2</f>
        <v>15.906691641504276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15.906691641504276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1328.4812708126503</v>
      </c>
      <c r="F39" s="16" t="s">
        <v>11500</v>
      </c>
      <c r="G39" s="15">
        <f>B5L632C1*A4L203C2</f>
        <v>176.42231276391996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176.42231276391996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1662.0392138965358</v>
      </c>
      <c r="F40" s="16" t="s">
        <v>11504</v>
      </c>
      <c r="G40" s="15">
        <f>B5L633C1*A4L203C2</f>
        <v>220.71880760545994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220.71880760545994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304.04707630291159</v>
      </c>
      <c r="F41" s="16" t="s">
        <v>11508</v>
      </c>
      <c r="G41" s="15">
        <f>B5L634C1*A4L203C2</f>
        <v>40.37745173302666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40.37745173302666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3295.9082053203842</v>
      </c>
      <c r="F42" s="16" t="s">
        <v>11512</v>
      </c>
      <c r="G42" s="15">
        <f>B5L635C1*A4L203C2</f>
        <v>437.69660966654703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437.69660966654703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0</v>
      </c>
      <c r="F43" s="16" t="s">
        <v>11516</v>
      </c>
      <c r="G43" s="15">
        <f>B5L636C1*A4L203C2</f>
        <v>0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0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0</v>
      </c>
      <c r="F44" s="16" t="s">
        <v>11520</v>
      </c>
      <c r="G44" s="15">
        <f>B5L637C1*A4L203C2</f>
        <v>0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0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0</v>
      </c>
      <c r="F45" s="16" t="s">
        <v>11524</v>
      </c>
      <c r="G45" s="15">
        <f>B5L638C1*A4L203C2</f>
        <v>0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0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208.02266485316397</v>
      </c>
      <c r="F46" s="16" t="s">
        <v>11528</v>
      </c>
      <c r="G46" s="15">
        <f>B5L639C1*A4L203C2</f>
        <v>27.625409892500176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27.625409892500176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0</v>
      </c>
      <c r="F47" s="16" t="s">
        <v>11532</v>
      </c>
      <c r="G47" s="15">
        <f>B5L640C1*A4L203C2</f>
        <v>0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0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3417.1788103441372</v>
      </c>
      <c r="F48" s="16" t="s">
        <v>11536</v>
      </c>
      <c r="G48" s="15">
        <f>B5L641C1*A4L203C2</f>
        <v>453.80134601370145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453.80134601370145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136.43223749020743</v>
      </c>
      <c r="F49" s="16" t="s">
        <v>11540</v>
      </c>
      <c r="G49" s="15">
        <f>B5L642C1*A4L203C2</f>
        <v>18.118201138699547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18.118201138699547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0</v>
      </c>
      <c r="F50" s="16" t="s">
        <v>11544</v>
      </c>
      <c r="G50" s="15">
        <f>B5L643C1*A4L203C2</f>
        <v>0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0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0</v>
      </c>
      <c r="F51" s="16" t="s">
        <v>11548</v>
      </c>
      <c r="G51" s="15">
        <f>B5L644C1*A4L203C2</f>
        <v>0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0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0</v>
      </c>
      <c r="F52" s="16" t="s">
        <v>11552</v>
      </c>
      <c r="G52" s="15">
        <f>B5L645C1*A4L203C2</f>
        <v>0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0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0</v>
      </c>
      <c r="F54" s="16" t="s">
        <v>11560</v>
      </c>
      <c r="G54" s="15">
        <f>B5L647C1*A4L203C2</f>
        <v>0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0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1.7874235737706676</v>
      </c>
      <c r="F55" s="16" t="s">
        <v>11564</v>
      </c>
      <c r="G55" s="15">
        <f>B5L648C1*A4L203C2</f>
        <v>0.23736985059674467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0.23736985059674467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1010.5669319606302</v>
      </c>
      <c r="F56" s="16" t="s">
        <v>11568</v>
      </c>
      <c r="G56" s="15">
        <f>B5L649C1*A4L203C2</f>
        <v>134.20328856437169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134.20328856437169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1.8440965860962928</v>
      </c>
      <c r="F57" s="16" t="s">
        <v>11572</v>
      </c>
      <c r="G57" s="15">
        <f>B5L650C1*A4L203C2</f>
        <v>0.24489602663358767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0.24489602663358767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1042.6085101468548</v>
      </c>
      <c r="F58" s="16" t="s">
        <v>11576</v>
      </c>
      <c r="G58" s="15">
        <f>B5L651C1*A4L203C2</f>
        <v>138.45841014750232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138.45841014750232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0</v>
      </c>
      <c r="F59" s="16" t="s">
        <v>11580</v>
      </c>
      <c r="G59" s="15">
        <f>B5L652C1*A4L203C2</f>
        <v>0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0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600.87242786332399</v>
      </c>
      <c r="F60" s="16" t="s">
        <v>11584</v>
      </c>
      <c r="G60" s="15">
        <f>B5L653C1*A4L203C2</f>
        <v>79.795858420249431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79.795858420249431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10.098491544193227</v>
      </c>
      <c r="F62" s="16" t="s">
        <v>11592</v>
      </c>
      <c r="G62" s="15">
        <f>B5L655C1*A4L203C2</f>
        <v>1.3410796770688604</v>
      </c>
      <c r="H62" s="16" t="s">
        <v>11593</v>
      </c>
      <c r="I62" s="15">
        <f>B3L631C3</f>
        <v>1</v>
      </c>
      <c r="J62" s="16" t="s">
        <v>11594</v>
      </c>
      <c r="K62" s="17">
        <f>B5L655C2*B5L655C3</f>
        <v>1.3410796770688604</v>
      </c>
      <c r="L62" s="16" t="s">
        <v>11595</v>
      </c>
      <c r="M62" s="17">
        <f>B5L655C2-B5L655C4</f>
        <v>0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1.9653087813758254</v>
      </c>
      <c r="F63" s="16" t="s">
        <v>11597</v>
      </c>
      <c r="G63" s="15">
        <f>B5L656C1*A4L203C2</f>
        <v>0.26099300616670962</v>
      </c>
      <c r="H63" s="16" t="s">
        <v>11598</v>
      </c>
      <c r="I63" s="15">
        <f>B3L632C3</f>
        <v>1</v>
      </c>
      <c r="J63" s="16" t="s">
        <v>11599</v>
      </c>
      <c r="K63" s="17">
        <f>B5L656C2*B5L656C3</f>
        <v>0.26099300616670962</v>
      </c>
      <c r="L63" s="16" t="s">
        <v>11600</v>
      </c>
      <c r="M63" s="17">
        <f>B5L656C2-B5L656C4</f>
        <v>0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8217.6117477448806</v>
      </c>
      <c r="F64" s="16" t="s">
        <v>11602</v>
      </c>
      <c r="G64" s="15">
        <f>B5L657C1*A4L203C2</f>
        <v>1091.2988401005202</v>
      </c>
      <c r="H64" s="16" t="s">
        <v>11603</v>
      </c>
      <c r="I64" s="15">
        <f>B3L633C3</f>
        <v>1</v>
      </c>
      <c r="J64" s="16" t="s">
        <v>11604</v>
      </c>
      <c r="K64" s="17">
        <f>B5L657C2*B5L657C3</f>
        <v>1091.2988401005202</v>
      </c>
      <c r="L64" s="16" t="s">
        <v>11605</v>
      </c>
      <c r="M64" s="17">
        <f>B5L657C2-B5L657C4</f>
        <v>0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1358.7177154815327</v>
      </c>
      <c r="F65" s="16" t="s">
        <v>11607</v>
      </c>
      <c r="G65" s="15">
        <f>B5L658C1*A4L203C2</f>
        <v>180.43771261594753</v>
      </c>
      <c r="H65" s="16" t="s">
        <v>11603</v>
      </c>
      <c r="I65" s="15">
        <f>B3L633C3</f>
        <v>1</v>
      </c>
      <c r="J65" s="16" t="s">
        <v>11608</v>
      </c>
      <c r="K65" s="17">
        <f>B5L658C2*B5L658C3</f>
        <v>180.43771261594753</v>
      </c>
      <c r="L65" s="16" t="s">
        <v>11609</v>
      </c>
      <c r="M65" s="17">
        <f>B5L658C2-B5L658C4</f>
        <v>0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1.7874235737706676</v>
      </c>
      <c r="F66" s="16" t="s">
        <v>11611</v>
      </c>
      <c r="G66" s="15">
        <f>B5L659C1*A4L203C2</f>
        <v>0.23736985059674467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0.23736985059674467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1010.5669319606302</v>
      </c>
      <c r="F67" s="16" t="s">
        <v>11615</v>
      </c>
      <c r="G67" s="15">
        <f>B5L660C1*A4L203C2</f>
        <v>134.20328856437169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134.20328856437169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443.50201017584038</v>
      </c>
      <c r="F68" s="16" t="s">
        <v>11619</v>
      </c>
      <c r="G68" s="15">
        <f>B5L661C1*A4L203C2</f>
        <v>58.897066951351604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58.897066951351604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17.028000390695439</v>
      </c>
      <c r="F69" s="16" t="s">
        <v>11623</v>
      </c>
      <c r="G69" s="15">
        <f>B5L662C1*A4L203C2</f>
        <v>2.2613184518843545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2.2613184518843545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502.26773727426689</v>
      </c>
      <c r="F70" s="16" t="s">
        <v>11627</v>
      </c>
      <c r="G70" s="15">
        <f>B5L663C1*A4L203C2</f>
        <v>66.701155510022645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66.701155510022645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175635.36830407937</v>
      </c>
      <c r="F71" s="16" t="s">
        <v>11631</v>
      </c>
      <c r="G71" s="15">
        <f>B5L664C1*A4L203C2</f>
        <v>23324.376910781739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23324.376910781739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64889.839488851532</v>
      </c>
      <c r="F72" s="16" t="s">
        <v>11635</v>
      </c>
      <c r="G72" s="15">
        <f>B5L665C1*A4L203C2</f>
        <v>8617.3706841194835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8617.3706841194835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15315.138351395031</v>
      </c>
      <c r="F73" s="16" t="s">
        <v>11639</v>
      </c>
      <c r="G73" s="15">
        <f>B5L666C1*A4L203C2</f>
        <v>2033.8503730652601</v>
      </c>
      <c r="H73" s="16" t="s">
        <v>11640</v>
      </c>
      <c r="I73" s="15">
        <f>B3L621C3</f>
        <v>1</v>
      </c>
      <c r="J73" s="16" t="s">
        <v>11641</v>
      </c>
      <c r="K73" s="17">
        <f>B5L666C2*B5L666C3</f>
        <v>2033.8503730652601</v>
      </c>
      <c r="L73" s="16" t="s">
        <v>11642</v>
      </c>
      <c r="M73" s="17">
        <f>B5L666C2-B5L666C4</f>
        <v>0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790020.19615329255</v>
      </c>
      <c r="F74" s="16" t="s">
        <v>11644</v>
      </c>
      <c r="G74" s="15">
        <f>B5L667C1*A4L203C2</f>
        <v>104914.68204915726</v>
      </c>
      <c r="H74" s="16" t="s">
        <v>11645</v>
      </c>
      <c r="I74" s="15">
        <f>B3L615C3</f>
        <v>1</v>
      </c>
      <c r="J74" s="16" t="s">
        <v>11646</v>
      </c>
      <c r="K74" s="17">
        <f>B5L667C2*B5L667C3</f>
        <v>104914.68204915726</v>
      </c>
      <c r="L74" s="16" t="s">
        <v>11647</v>
      </c>
      <c r="M74" s="17">
        <f>B5L667C2-B5L667C4</f>
        <v>0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3337.562049740809</v>
      </c>
      <c r="F75" s="16" t="s">
        <v>11649</v>
      </c>
      <c r="G75" s="15">
        <f>B5L668C1*A4L203C2</f>
        <v>443.22824020557943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443.22824020557943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15">
        <f>B3L622C3</f>
        <v>0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400.15800918134289</v>
      </c>
      <c r="F77" s="16" t="s">
        <v>11659</v>
      </c>
      <c r="G77" s="15">
        <f>B5L670C1*A4L203C2</f>
        <v>53.140983619282338</v>
      </c>
      <c r="H77" s="16" t="s">
        <v>11655</v>
      </c>
      <c r="I77" s="15">
        <f>B3L622C3</f>
        <v>0</v>
      </c>
      <c r="J77" s="16" t="s">
        <v>11660</v>
      </c>
      <c r="K77" s="17">
        <f>B5L670C2*B5L670C3</f>
        <v>0</v>
      </c>
      <c r="L77" s="16" t="s">
        <v>11661</v>
      </c>
      <c r="M77" s="17">
        <f>B5L670C2-B5L670C4</f>
        <v>53.140983619282338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22091.508506874059</v>
      </c>
      <c r="F78" s="16" t="s">
        <v>11663</v>
      </c>
      <c r="G78" s="15">
        <f>B5L671C1*A4L203C2</f>
        <v>2933.7523297128751</v>
      </c>
      <c r="H78" s="16" t="s">
        <v>11664</v>
      </c>
      <c r="I78" s="15">
        <f>B3L626C3</f>
        <v>1</v>
      </c>
      <c r="J78" s="16" t="s">
        <v>11665</v>
      </c>
      <c r="K78" s="17">
        <f>B5L671C2*B5L671C3</f>
        <v>2933.7523297128751</v>
      </c>
      <c r="L78" s="16" t="s">
        <v>11666</v>
      </c>
      <c r="M78" s="17">
        <f>B5L671C2-B5L671C4</f>
        <v>0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47487.065124241934</v>
      </c>
      <c r="F79" s="16" t="s">
        <v>11668</v>
      </c>
      <c r="G79" s="15">
        <f>B5L672C1*A4L203C2</f>
        <v>6306.2822484993285</v>
      </c>
      <c r="H79" s="16" t="s">
        <v>11669</v>
      </c>
      <c r="I79" s="15">
        <f>B3L627C3</f>
        <v>1</v>
      </c>
      <c r="J79" s="16" t="s">
        <v>11670</v>
      </c>
      <c r="K79" s="17">
        <f>B5L672C2*B5L672C3</f>
        <v>6306.2822484993285</v>
      </c>
      <c r="L79" s="16" t="s">
        <v>11671</v>
      </c>
      <c r="M79" s="17">
        <f>B5L672C2-B5L672C4</f>
        <v>0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7851.6141454649696</v>
      </c>
      <c r="F80" s="16" t="s">
        <v>11673</v>
      </c>
      <c r="G80" s="15">
        <f>B5L673C1*A4L203C2</f>
        <v>1042.694358517748</v>
      </c>
      <c r="H80" s="16" t="s">
        <v>11669</v>
      </c>
      <c r="I80" s="15">
        <f>B3L627C3</f>
        <v>1</v>
      </c>
      <c r="J80" s="16" t="s">
        <v>11674</v>
      </c>
      <c r="K80" s="17">
        <f>B5L673C2*B5L673C3</f>
        <v>1042.694358517748</v>
      </c>
      <c r="L80" s="16" t="s">
        <v>11675</v>
      </c>
      <c r="M80" s="17">
        <f>B5L673C2-B5L673C4</f>
        <v>0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218536.18541120889</v>
      </c>
      <c r="F81" s="16" t="s">
        <v>11677</v>
      </c>
      <c r="G81" s="15">
        <f>B5L674C1*A4L203C2</f>
        <v>29021.60542260854</v>
      </c>
      <c r="H81" s="16" t="s">
        <v>11371</v>
      </c>
      <c r="I81" s="15">
        <f>B3L619C3</f>
        <v>1</v>
      </c>
      <c r="J81" s="16" t="s">
        <v>11678</v>
      </c>
      <c r="K81" s="17">
        <f>B5L674C2*B5L674C3</f>
        <v>29021.60542260854</v>
      </c>
      <c r="L81" s="16" t="s">
        <v>11679</v>
      </c>
      <c r="M81" s="17">
        <f>B5L674C2-B5L674C4</f>
        <v>0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21619.766098999768</v>
      </c>
      <c r="F82" s="16" t="s">
        <v>11681</v>
      </c>
      <c r="G82" s="15">
        <f>B5L675C1*A4L203C2</f>
        <v>2871.1049379471692</v>
      </c>
      <c r="H82" s="16" t="s">
        <v>11376</v>
      </c>
      <c r="I82" s="15">
        <f>B3L620C3</f>
        <v>1</v>
      </c>
      <c r="J82" s="16" t="s">
        <v>11682</v>
      </c>
      <c r="K82" s="17">
        <f>B5L675C2*B5L675C3</f>
        <v>2871.1049379471692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0</v>
      </c>
      <c r="F83" s="16" t="s">
        <v>11685</v>
      </c>
      <c r="G83" s="15">
        <f>B5L676C1*A4L203C2</f>
        <v>0</v>
      </c>
      <c r="H83" s="16" t="s">
        <v>11686</v>
      </c>
      <c r="I83" s="15">
        <f>B3L629C3</f>
        <v>1</v>
      </c>
      <c r="J83" s="16" t="s">
        <v>11687</v>
      </c>
      <c r="K83" s="17">
        <f>B5L676C2*B5L676C3</f>
        <v>0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0</v>
      </c>
      <c r="F84" s="16" t="s">
        <v>11690</v>
      </c>
      <c r="G84" s="15">
        <f>B5L677C1*A4L203C2</f>
        <v>0</v>
      </c>
      <c r="H84" s="16" t="s">
        <v>11362</v>
      </c>
      <c r="I84" s="15">
        <f>B3L634C3</f>
        <v>1</v>
      </c>
      <c r="J84" s="16" t="s">
        <v>11691</v>
      </c>
      <c r="K84" s="17">
        <f>B5L677C2*B5L677C3</f>
        <v>0</v>
      </c>
      <c r="L84" s="16" t="s">
        <v>11692</v>
      </c>
      <c r="M84" s="17">
        <f>B5L677C2-B5L677C4</f>
        <v>0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15">
        <f>B3L634C3</f>
        <v>1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9835633.742899863</v>
      </c>
      <c r="F86" s="16" t="s">
        <v>11698</v>
      </c>
      <c r="G86" s="15">
        <f>SUM(B5L601C2:B5L658C2)+SUM(B5L661C2:B5L678C2)</f>
        <v>1306172.1610571016</v>
      </c>
      <c r="H86" s="16" t="s">
        <v>945</v>
      </c>
      <c r="I86" s="21"/>
      <c r="J86" s="16" t="s">
        <v>11699</v>
      </c>
      <c r="K86" s="17">
        <f>SUM(B5L601C4:B5L658C4)+SUM(B5L661C4:B5L678C4)</f>
        <v>1306119.0200734823</v>
      </c>
      <c r="L86" s="16" t="s">
        <v>11700</v>
      </c>
      <c r="M86" s="17">
        <f>SUM(B5L601C5:B5L658C5)+SUM(B5L661C5:B5L678C5)</f>
        <v>53.140983619282338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8C9B2-443E-4474-B25C-C956704D11AC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1400532.1341342204</v>
      </c>
      <c r="F8" s="16" t="s">
        <v>11757</v>
      </c>
      <c r="G8" s="15">
        <f>B5L701C1*A4L204C2</f>
        <v>185990.66741302446</v>
      </c>
      <c r="H8" s="16" t="s">
        <v>11758</v>
      </c>
      <c r="I8" s="15">
        <f>B3L601C3</f>
        <v>1</v>
      </c>
      <c r="J8" s="16" t="s">
        <v>11759</v>
      </c>
      <c r="K8" s="17">
        <f>B5L701C2*B5L701C3</f>
        <v>185990.66741302446</v>
      </c>
      <c r="L8" s="16" t="s">
        <v>11760</v>
      </c>
      <c r="M8" s="23">
        <f>B5L701C2-B5L701C4</f>
        <v>0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-23311</v>
      </c>
      <c r="F9" s="16" t="s">
        <v>11762</v>
      </c>
      <c r="G9" s="15">
        <f>B5L702C1*A4L204C2</f>
        <v>-3095.7008000000001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-3095.7008000000001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-3608</v>
      </c>
      <c r="F10" s="16" t="s">
        <v>11767</v>
      </c>
      <c r="G10" s="15">
        <f>B5L703C1*A4L204C2</f>
        <v>-479.14240000000001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-479.14240000000001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709.75801628489637</v>
      </c>
      <c r="F11" s="16" t="s">
        <v>11771</v>
      </c>
      <c r="G11" s="15">
        <f>B5L704C1*A4L204C2</f>
        <v>94.255864562634244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94.255864562634244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279496.05041283945</v>
      </c>
      <c r="F12" s="16" t="s">
        <v>11775</v>
      </c>
      <c r="G12" s="15">
        <f>B5L705C1*A4L204C2</f>
        <v>37117.075494825083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37117.075494825083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5233.7881200855718</v>
      </c>
      <c r="F13" s="16" t="s">
        <v>11779</v>
      </c>
      <c r="G13" s="15">
        <f>B5L706C1*A4L204C2</f>
        <v>695.04706234736398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695.04706234736398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33084.630759103486</v>
      </c>
      <c r="F14" s="16" t="s">
        <v>11783</v>
      </c>
      <c r="G14" s="15">
        <f>B5L707C1*A4L204C2</f>
        <v>4393.6389648089425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4393.6389648089425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22302.810511722233</v>
      </c>
      <c r="F15" s="16" t="s">
        <v>11787</v>
      </c>
      <c r="G15" s="15">
        <f>B5L708C1*A4L204C2</f>
        <v>2961.8132359567126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2961.8132359567126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108096.84248020571</v>
      </c>
      <c r="F16" s="16" t="s">
        <v>11791</v>
      </c>
      <c r="G16" s="15">
        <f>B5L709C1*A4L204C2</f>
        <v>14355.260681371319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14355.260681371319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27.864000639319819</v>
      </c>
      <c r="F17" s="16" t="s">
        <v>11795</v>
      </c>
      <c r="G17" s="15">
        <f>B5L710C1*A4L204C2</f>
        <v>3.7003392849016721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3.7003392849016721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-1</v>
      </c>
      <c r="F18" s="16" t="s">
        <v>11799</v>
      </c>
      <c r="G18" s="15">
        <f>B5L711C1*A4L204C2</f>
        <v>-0.1328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-0.1328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126.93600291245691</v>
      </c>
      <c r="F19" s="16" t="s">
        <v>11803</v>
      </c>
      <c r="G19" s="15">
        <f>B5L712C1*A4L204C2</f>
        <v>16.85710118677428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16.85710118677428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561.92401289294958</v>
      </c>
      <c r="F20" s="16" t="s">
        <v>11807</v>
      </c>
      <c r="G20" s="15">
        <f>B5L713C1*A4L204C2</f>
        <v>74.623508912183709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74.623508912183709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21851.568501368805</v>
      </c>
      <c r="F21" s="16" t="s">
        <v>11811</v>
      </c>
      <c r="G21" s="15">
        <f>B5L714C1*A4L204C2</f>
        <v>2901.8882969817773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2901.8882969817773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18639.468427669439</v>
      </c>
      <c r="F22" s="16" t="s">
        <v>11815</v>
      </c>
      <c r="G22" s="15">
        <f>B5L715C1*A4L204C2</f>
        <v>2475.3214071945017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2475.3214071945017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-53</v>
      </c>
      <c r="F23" s="16" t="s">
        <v>11819</v>
      </c>
      <c r="G23" s="15">
        <f>B5L716C1*A4L204C2</f>
        <v>-7.0384000000000002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-7.0384000000000002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-727</v>
      </c>
      <c r="F24" s="16" t="s">
        <v>11823</v>
      </c>
      <c r="G24" s="15">
        <f>B5L717C1*A4L204C2</f>
        <v>-96.545600000000007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-96.545600000000007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-276</v>
      </c>
      <c r="F25" s="16" t="s">
        <v>11827</v>
      </c>
      <c r="G25" s="15">
        <f>B5L718C1*A4L204C2</f>
        <v>-36.652799999999999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-36.652799999999999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26535.816608845565</v>
      </c>
      <c r="F26" s="16" t="s">
        <v>11831</v>
      </c>
      <c r="G26" s="15">
        <f>B5L719C1*A4L204C2</f>
        <v>3523.9564456546909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3523.9564456546909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99.072002273137102</v>
      </c>
      <c r="F27" s="16" t="s">
        <v>11835</v>
      </c>
      <c r="G27" s="15">
        <f>B5L720C1*A4L204C2</f>
        <v>13.156761901872608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13.156761901872608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208.20600477713975</v>
      </c>
      <c r="F29" s="16" t="s">
        <v>11843</v>
      </c>
      <c r="G29" s="15">
        <f>B5L722C1*A4L204C2</f>
        <v>27.649757434404158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27.649757434404158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16277.220373469325</v>
      </c>
      <c r="F31" s="16" t="s">
        <v>11851</v>
      </c>
      <c r="G31" s="15">
        <f>B5L724C1*A4L204C2</f>
        <v>2161.6148655967263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2161.6148655967263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0</v>
      </c>
      <c r="F32" s="16" t="s">
        <v>11855</v>
      </c>
      <c r="G32" s="15">
        <f>B5L725C1*A4L204C2</f>
        <v>0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0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2965.1940680342836</v>
      </c>
      <c r="F33" s="16" t="s">
        <v>11859</v>
      </c>
      <c r="G33" s="15">
        <f>B5L726C1*A4L204C2</f>
        <v>393.77777223495286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393.77777223495286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2503.8900574499885</v>
      </c>
      <c r="F34" s="16" t="s">
        <v>11863</v>
      </c>
      <c r="G34" s="15">
        <f>B5L727C1*A4L204C2</f>
        <v>332.5165996293585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332.5165996293585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196681.14451270996</v>
      </c>
      <c r="F35" s="16" t="s">
        <v>11867</v>
      </c>
      <c r="G35" s="15">
        <f>B5L728C1*A4L204C2</f>
        <v>26119.255991287882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26119.255991287882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3351.4200768959663</v>
      </c>
      <c r="F37" s="16" t="s">
        <v>11875</v>
      </c>
      <c r="G37" s="15">
        <f>B5L730C1*A4L204C2</f>
        <v>445.06858621178435</v>
      </c>
      <c r="H37" s="16" t="s">
        <v>11593</v>
      </c>
      <c r="I37" s="15">
        <f>B3L631C3</f>
        <v>1</v>
      </c>
      <c r="J37" s="16" t="s">
        <v>11876</v>
      </c>
      <c r="K37" s="17">
        <f>B5L730C2*B5L730C3</f>
        <v>445.06858621178435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259618.95595677357</v>
      </c>
      <c r="F38" s="16" t="s">
        <v>11879</v>
      </c>
      <c r="G38" s="15">
        <f>B5L731C1*A4L204C2</f>
        <v>34477.397351059532</v>
      </c>
      <c r="H38" s="16" t="s">
        <v>11598</v>
      </c>
      <c r="I38" s="15">
        <f>B3L632C3</f>
        <v>1</v>
      </c>
      <c r="J38" s="16" t="s">
        <v>11880</v>
      </c>
      <c r="K38" s="17">
        <f>B5L731C2*B5L731C3</f>
        <v>34477.397351059532</v>
      </c>
      <c r="L38" s="16" t="s">
        <v>11881</v>
      </c>
      <c r="M38" s="23">
        <f>B5L731C2-B5L731C4</f>
        <v>0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77005.333517554725</v>
      </c>
      <c r="F39" s="16" t="s">
        <v>11883</v>
      </c>
      <c r="G39" s="15">
        <f>B5L732C1*A4L204C2</f>
        <v>10226.308291131267</v>
      </c>
      <c r="H39" s="16" t="s">
        <v>11603</v>
      </c>
      <c r="I39" s="15">
        <f>B3L633C3</f>
        <v>1</v>
      </c>
      <c r="J39" s="16" t="s">
        <v>11884</v>
      </c>
      <c r="K39" s="17">
        <f>B5L732C2*B5L732C3</f>
        <v>10226.308291131267</v>
      </c>
      <c r="L39" s="16" t="s">
        <v>11885</v>
      </c>
      <c r="M39" s="23">
        <f>B5L732C2-B5L732C4</f>
        <v>0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12732.228541410252</v>
      </c>
      <c r="F40" s="16" t="s">
        <v>11887</v>
      </c>
      <c r="G40" s="15">
        <f>B5L733C1*A4L204C2</f>
        <v>1690.8399502992813</v>
      </c>
      <c r="H40" s="16" t="s">
        <v>11603</v>
      </c>
      <c r="I40" s="15">
        <f>B3L633C3</f>
        <v>1</v>
      </c>
      <c r="J40" s="16" t="s">
        <v>11888</v>
      </c>
      <c r="K40" s="17">
        <f>B5L733C2*B5L733C3</f>
        <v>1690.8399502992813</v>
      </c>
      <c r="L40" s="16" t="s">
        <v>11889</v>
      </c>
      <c r="M40" s="23">
        <f>B5L733C2-B5L733C4</f>
        <v>0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2460666.2571001383</v>
      </c>
      <c r="F41" s="16" t="s">
        <v>11891</v>
      </c>
      <c r="G41" s="15">
        <f>SUM(B5L701C2:B5L733C2)</f>
        <v>326776.47894289845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326776.47894289845</v>
      </c>
      <c r="L41" s="16" t="s">
        <v>11893</v>
      </c>
      <c r="M41" s="23">
        <f>SUM(B5L701C5:B5L733C5)</f>
        <v>0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C6001-A1EA-4D85-B729-C1B737FC6FE6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21">
        <f>A1L130C1</f>
        <v>213.73699999999999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21">
        <f>A1L130C6</f>
        <v>219.619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21">
        <f>A1L130C7</f>
        <v>222.06033333333335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21">
        <f>A1L130C8</f>
        <v>221.89075000000003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21">
        <f>A1L130C9</f>
        <v>219.53100000000003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21">
        <f>A1L132C1</f>
        <v>311.67099999999999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21">
        <f>A1L132C6</f>
        <v>320.25200000000001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21">
        <f>A1L132C7</f>
        <v>325.25566666666668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21">
        <f>A1L132C8</f>
        <v>318.77375000000001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21">
        <f>A1L132C9</f>
        <v>314.30799999999999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31524.48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32392.26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32838.959999999999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32439.870000000006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32030.340000000004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F6D90-8343-4534-969F-8DBA7588D674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0.67174801570823506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4.6699999999999998E-2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4.7140000000000004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8.4852000000000007</v>
      </c>
      <c r="J9" s="16" t="s">
        <v>12037</v>
      </c>
      <c r="K9" s="23">
        <f>IF(_xlfn.SINGLE(B6L216C3)=0,0,B6L202C3/_xlfn.SINGLE(B6L216C3))</f>
        <v>1.321639794061443E-3</v>
      </c>
      <c r="L9" s="16" t="s">
        <v>12038</v>
      </c>
      <c r="M9" s="23">
        <f>A1L542C9</f>
        <v>2.3358004211063612</v>
      </c>
      <c r="N9" s="16" t="s">
        <v>12039</v>
      </c>
      <c r="O9" s="23">
        <f>B6L202C1*B6L202C5</f>
        <v>11.010963185095388</v>
      </c>
      <c r="P9" s="16" t="s">
        <v>12040</v>
      </c>
      <c r="Q9" s="23">
        <f>B3L836C3</f>
        <v>2.0002775079783541</v>
      </c>
      <c r="R9" s="16" t="s">
        <v>12041</v>
      </c>
      <c r="S9" s="17">
        <f>B6L202C6*B6L202C7</f>
        <v>22.024982000324005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12.113740100178203</v>
      </c>
      <c r="X9" s="16" t="s">
        <v>12044</v>
      </c>
      <c r="Y9" s="23">
        <f>IF(_xlfn.SINGLE(B6L216C10)=0,0,B6L202C10/_xlfn.SINGLE(B6L216C10))</f>
        <v>6.7442807624543246E-3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0.27712663200000004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0.41568994800000003</v>
      </c>
      <c r="AH9" s="16" t="s">
        <v>12049</v>
      </c>
      <c r="AI9" s="23">
        <f>IF(_xlfn.SINGLE(B6L216C15)=0,0,B6L202C15/_xlfn.SINGLE(B6L216C15))</f>
        <v>1.321639794061443E-3</v>
      </c>
      <c r="AJ9" s="16" t="s">
        <v>12050</v>
      </c>
      <c r="AK9" s="23">
        <f>A1L522C14</f>
        <v>4.6699999999999998E-2</v>
      </c>
      <c r="AL9" s="16" t="s">
        <v>12051</v>
      </c>
      <c r="AM9" s="17">
        <f>B6L202C3*B6L202C17</f>
        <v>0.39625884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0.475510608</v>
      </c>
      <c r="AR9" s="16" t="s">
        <v>12054</v>
      </c>
      <c r="AS9" s="23">
        <f>IF(_xlfn.SINGLE(B6L216C20)=0,0,B6L202C20/_xlfn.SINGLE(B6L216C20))</f>
        <v>1.3216397940614432E-3</v>
      </c>
      <c r="AT9" s="16" t="s">
        <v>12055</v>
      </c>
      <c r="AU9" s="17">
        <f>A1L237C3</f>
        <v>14416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72.08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18.02</v>
      </c>
      <c r="BD9" s="16" t="s">
        <v>12060</v>
      </c>
      <c r="BE9" s="23">
        <f>IF(_xlfn.SINGLE(B6L216C26)=0,0,B6L202C26/_xlfn.SINGLE(B6L216C26))</f>
        <v>9.8236834179004206E-3</v>
      </c>
      <c r="BF9" s="16" t="s">
        <v>12061</v>
      </c>
      <c r="BG9" s="17">
        <f>B6L202C3+B6L202C10+B6L202C15+B6L202C20+B6L202C26</f>
        <v>39.510140656178208</v>
      </c>
      <c r="BH9" s="16" t="s">
        <v>12062</v>
      </c>
      <c r="BI9" s="17">
        <f>_xlfn.SINGLE(B6L218C3)*B6L202C4</f>
        <v>24.940903847113788</v>
      </c>
      <c r="BJ9" s="16" t="s">
        <v>12063</v>
      </c>
      <c r="BK9" s="17">
        <f>_xlfn.SINGLE(B6L218C10)*B6L202C11</f>
        <v>35.606423781109598</v>
      </c>
      <c r="BL9" s="16" t="s">
        <v>12064</v>
      </c>
      <c r="BM9" s="17">
        <f>_xlfn.SINGLE(B6L218C15)*B6L202C16</f>
        <v>1.2218548794701045</v>
      </c>
      <c r="BN9" s="16" t="s">
        <v>12065</v>
      </c>
      <c r="BO9" s="17">
        <f>_xlfn.SINGLE(B6L218C20)*B6L202C21</f>
        <v>1.3976882515922566</v>
      </c>
      <c r="BP9" s="16" t="s">
        <v>12066</v>
      </c>
      <c r="BQ9" s="17">
        <f>_xlfn.SINGLE(B6L218C26)*B6L202C27</f>
        <v>52.966940947177491</v>
      </c>
      <c r="BR9" s="16" t="s">
        <v>12067</v>
      </c>
      <c r="BS9" s="15">
        <f>B6L202C29+B6L202C30+B6L202C31+B6L202C32+B6L202C33</f>
        <v>116.13381170646323</v>
      </c>
      <c r="BT9" s="16" t="s">
        <v>12068</v>
      </c>
      <c r="BU9" s="23">
        <f>IF(B6L202C3=0,0,B6L202C29/B6L202C3)</f>
        <v>2.9393418949599051</v>
      </c>
      <c r="BV9" s="16" t="s">
        <v>12069</v>
      </c>
      <c r="BW9" s="23">
        <f>IF(B6L202C8=0,0,B6L202C30/B6L202C8)</f>
        <v>1.6166380422279483</v>
      </c>
      <c r="BX9" s="16" t="s">
        <v>12070</v>
      </c>
      <c r="BY9" s="23">
        <f>IF(B6L202C13=0,0,B6L202C31/B6L202C13)</f>
        <v>4.4090128424398571</v>
      </c>
      <c r="BZ9" s="16" t="s">
        <v>12071</v>
      </c>
      <c r="CA9" s="23">
        <f>IF(B6L202C18=0,0,B6L202C32/B6L202C18)</f>
        <v>3.5272102739518862</v>
      </c>
      <c r="CB9" s="16" t="s">
        <v>12072</v>
      </c>
      <c r="CC9" s="23">
        <f>IF(B6L202C24=0,0,B6L202C33/B6L202C24)</f>
        <v>0.73483547373997626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93.69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187.38</v>
      </c>
      <c r="J10" s="16" t="s">
        <v>12076</v>
      </c>
      <c r="K10" s="23">
        <f>IF(_xlfn.SINGLE(B6L216C3)=0,0,B6L203C3/_xlfn.SINGLE(B6L216C3))</f>
        <v>2.9185978481501104E-2</v>
      </c>
      <c r="L10" s="16" t="s">
        <v>12077</v>
      </c>
      <c r="M10" s="23">
        <f>A1L543C9</f>
        <v>2.6057948834612121</v>
      </c>
      <c r="N10" s="16" t="s">
        <v>12078</v>
      </c>
      <c r="O10" s="23">
        <f>B6L203C1*B6L203C5</f>
        <v>244.13692263148096</v>
      </c>
      <c r="P10" s="16" t="s">
        <v>12079</v>
      </c>
      <c r="Q10" s="23">
        <f>B3L837C3</f>
        <v>1.9314561933534744</v>
      </c>
      <c r="R10" s="16" t="s">
        <v>12080</v>
      </c>
      <c r="S10" s="23">
        <f>B6L203C6*B6L203C7</f>
        <v>471.53977124283188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259.34687418355753</v>
      </c>
      <c r="X10" s="16" t="s">
        <v>12083</v>
      </c>
      <c r="Y10" s="23">
        <f>IF(_xlfn.SINGLE(B6L216C10)=0,0,B6L203C10/_xlfn.SINGLE(B6L216C10))</f>
        <v>0.14439042937144558</v>
      </c>
      <c r="Z10" s="16" t="s">
        <v>12084</v>
      </c>
      <c r="AA10" s="23">
        <f>A1L503C11</f>
        <v>3.2660000000000002E-2</v>
      </c>
      <c r="AB10" s="16" t="s">
        <v>12085</v>
      </c>
      <c r="AC10" s="23">
        <f>B6L203C3*B6L203C12</f>
        <v>6.1198307999999999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9.1797462000000003</v>
      </c>
      <c r="AH10" s="16" t="s">
        <v>12088</v>
      </c>
      <c r="AI10" s="23">
        <f>IF(_xlfn.SINGLE(B6L216C15)=0,0,B6L203C15/_xlfn.SINGLE(B6L216C15))</f>
        <v>2.9185978481501108E-2</v>
      </c>
      <c r="AJ10" s="16" t="s">
        <v>12089</v>
      </c>
      <c r="AK10" s="23">
        <f>A1L523C14</f>
        <v>4.6699999999999998E-2</v>
      </c>
      <c r="AL10" s="16" t="s">
        <v>12090</v>
      </c>
      <c r="AM10" s="23">
        <f>B6L203C3*B6L203C17</f>
        <v>8.7506459999999997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10.5007752</v>
      </c>
      <c r="AR10" s="16" t="s">
        <v>12093</v>
      </c>
      <c r="AS10" s="23">
        <f>IF(_xlfn.SINGLE(B6L216C20)=0,0,B6L203C20/_xlfn.SINGLE(B6L216C20))</f>
        <v>2.9185978481501111E-2</v>
      </c>
      <c r="AT10" s="16" t="s">
        <v>12094</v>
      </c>
      <c r="AU10" s="17">
        <f>A1L238C3</f>
        <v>79914</v>
      </c>
      <c r="AV10" s="16" t="s">
        <v>12095</v>
      </c>
      <c r="AW10" s="17">
        <f>A1L563C1</f>
        <v>200</v>
      </c>
      <c r="AX10" s="16" t="s">
        <v>12096</v>
      </c>
      <c r="AY10" s="23">
        <f>IF(B6L203C23=0,0,B6L203C22/B6L203C23)</f>
        <v>399.57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99.892499999999998</v>
      </c>
      <c r="BD10" s="16" t="s">
        <v>12099</v>
      </c>
      <c r="BE10" s="23">
        <f>IF(_xlfn.SINGLE(B6L216C26)=0,0,B6L203C26/_xlfn.SINGLE(B6L216C26))</f>
        <v>5.4456842165517078E-2</v>
      </c>
      <c r="BF10" s="16" t="s">
        <v>12100</v>
      </c>
      <c r="BG10" s="23">
        <f>B6L203C3+B6L203C10+B6L203C15+B6L203C20+B6L203C26</f>
        <v>566.2998955835576</v>
      </c>
      <c r="BH10" s="16" t="s">
        <v>12101</v>
      </c>
      <c r="BI10" s="17">
        <f>_xlfn.SINGLE(B6L218C3)*B6L203C4</f>
        <v>550.77388427758694</v>
      </c>
      <c r="BJ10" s="16" t="s">
        <v>12102</v>
      </c>
      <c r="BK10" s="17">
        <f>_xlfn.SINGLE(B6L218C10)*B6L203C11</f>
        <v>762.30913261462615</v>
      </c>
      <c r="BL10" s="16" t="s">
        <v>12103</v>
      </c>
      <c r="BM10" s="17">
        <f>_xlfn.SINGLE(B6L218C15)*B6L203C16</f>
        <v>26.98241259075899</v>
      </c>
      <c r="BN10" s="16" t="s">
        <v>12104</v>
      </c>
      <c r="BO10" s="17">
        <f>_xlfn.SINGLE(B6L218C20)*B6L203C21</f>
        <v>30.865368474915975</v>
      </c>
      <c r="BP10" s="16" t="s">
        <v>12105</v>
      </c>
      <c r="BQ10" s="17">
        <f>_xlfn.SINGLE(B6L218C26)*B6L203C27</f>
        <v>293.61821024228232</v>
      </c>
      <c r="BR10" s="16" t="s">
        <v>12106</v>
      </c>
      <c r="BS10" s="15">
        <f>B6L203C29+B6L203C30+B6L203C31+B6L203C32+B6L203C33</f>
        <v>1664.5490082001702</v>
      </c>
      <c r="BT10" s="16" t="s">
        <v>12107</v>
      </c>
      <c r="BU10" s="23">
        <f>IF(B6L203C3=0,0,B6L203C29/B6L203C3)</f>
        <v>2.9393418949599046</v>
      </c>
      <c r="BV10" s="16" t="s">
        <v>12108</v>
      </c>
      <c r="BW10" s="23">
        <f>IF(B6L203C8=0,0,B6L203C30/B6L203C8)</f>
        <v>1.616638042227948</v>
      </c>
      <c r="BX10" s="16" t="s">
        <v>12109</v>
      </c>
      <c r="BY10" s="23">
        <f>IF(B6L203C13=0,0,B6L203C31/B6L203C13)</f>
        <v>4.409012842439858</v>
      </c>
      <c r="BZ10" s="16" t="s">
        <v>12110</v>
      </c>
      <c r="CA10" s="23">
        <f>IF(B6L203C18=0,0,B6L203C32/B6L203C18)</f>
        <v>3.5272102739518862</v>
      </c>
      <c r="CB10" s="16" t="s">
        <v>12111</v>
      </c>
      <c r="CC10" s="23">
        <f>IF(B6L203C24=0,0,B6L203C33/B6L203C24)</f>
        <v>0.73483547373997626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119.78800000000001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239.57600000000002</v>
      </c>
      <c r="J11" s="16" t="s">
        <v>12115</v>
      </c>
      <c r="K11" s="23">
        <f>IF(_xlfn.SINGLE(B6L216C3)=0,0,B6L204C3/_xlfn.SINGLE(B6L216C3))</f>
        <v>3.7315935428989803E-2</v>
      </c>
      <c r="L11" s="16" t="s">
        <v>12116</v>
      </c>
      <c r="M11" s="23">
        <f>A1L544C9</f>
        <v>0.58387879103971629</v>
      </c>
      <c r="N11" s="16" t="s">
        <v>12117</v>
      </c>
      <c r="O11" s="23">
        <f>B6L204C1*B6L204C5</f>
        <v>69.941672621065536</v>
      </c>
      <c r="P11" s="16" t="s">
        <v>12118</v>
      </c>
      <c r="Q11" s="23">
        <f>B3L838C3</f>
        <v>2.0628828955707346</v>
      </c>
      <c r="R11" s="16" t="s">
        <v>12119</v>
      </c>
      <c r="S11" s="17">
        <f>B6L204C6*B6L204C7</f>
        <v>144.28148013760404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79.354814075682228</v>
      </c>
      <c r="X11" s="16" t="s">
        <v>12122</v>
      </c>
      <c r="Y11" s="23">
        <f>IF(_xlfn.SINGLE(B6L216C10)=0,0,B6L204C10/_xlfn.SINGLE(B6L216C10))</f>
        <v>4.4180504249954164E-2</v>
      </c>
      <c r="Z11" s="16" t="s">
        <v>12123</v>
      </c>
      <c r="AA11" s="23">
        <f>A1L504C11</f>
        <v>3.2660000000000002E-2</v>
      </c>
      <c r="AB11" s="16" t="s">
        <v>12124</v>
      </c>
      <c r="AC11" s="23">
        <f>B6L204C3*B6L204C12</f>
        <v>7.8245521600000014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11.736828240000001</v>
      </c>
      <c r="AH11" s="16" t="s">
        <v>12127</v>
      </c>
      <c r="AI11" s="23">
        <f>IF(_xlfn.SINGLE(B6L216C15)=0,0,B6L204C15/_xlfn.SINGLE(B6L216C15))</f>
        <v>3.7315935428989803E-2</v>
      </c>
      <c r="AJ11" s="16" t="s">
        <v>12128</v>
      </c>
      <c r="AK11" s="23">
        <f>A1L524C14</f>
        <v>4.6699999999999998E-2</v>
      </c>
      <c r="AL11" s="16" t="s">
        <v>12129</v>
      </c>
      <c r="AM11" s="17">
        <f>B6L204C3*B6L204C17</f>
        <v>11.188199200000001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13.425839040000001</v>
      </c>
      <c r="AR11" s="16" t="s">
        <v>12132</v>
      </c>
      <c r="AS11" s="23">
        <f>IF(_xlfn.SINGLE(B6L216C20)=0,0,B6L204C20/_xlfn.SINGLE(B6L216C20))</f>
        <v>3.731593542898981E-2</v>
      </c>
      <c r="AT11" s="16" t="s">
        <v>12133</v>
      </c>
      <c r="AU11" s="17">
        <f>A1L239C3</f>
        <v>29295</v>
      </c>
      <c r="AV11" s="16" t="s">
        <v>12134</v>
      </c>
      <c r="AW11" s="17">
        <f>A1L564C1</f>
        <v>200</v>
      </c>
      <c r="AX11" s="16" t="s">
        <v>12135</v>
      </c>
      <c r="AY11" s="23">
        <f>IF(B6L204C23=0,0,B6L204C22/B6L204C23)</f>
        <v>146.47499999999999</v>
      </c>
      <c r="AZ11" s="16" t="s">
        <v>12136</v>
      </c>
      <c r="BA11" s="23">
        <f>A1L504C10</f>
        <v>0.25</v>
      </c>
      <c r="BB11" s="16" t="s">
        <v>12137</v>
      </c>
      <c r="BC11" s="23">
        <f>B6L204C24*B6L204C25</f>
        <v>36.618749999999999</v>
      </c>
      <c r="BD11" s="16" t="s">
        <v>12138</v>
      </c>
      <c r="BE11" s="23">
        <f>IF(_xlfn.SINGLE(B6L216C26)=0,0,B6L204C26/_xlfn.SINGLE(B6L216C26))</f>
        <v>1.9962874981089958E-2</v>
      </c>
      <c r="BF11" s="16" t="s">
        <v>12139</v>
      </c>
      <c r="BG11" s="17">
        <f>B6L204C3+B6L204C10+B6L204C15+B6L204C20+B6L204C26</f>
        <v>380.71223135568226</v>
      </c>
      <c r="BH11" s="16" t="s">
        <v>12140</v>
      </c>
      <c r="BI11" s="17">
        <f>_xlfn.SINGLE(B6L218C3)*B6L204C4</f>
        <v>704.19577382691421</v>
      </c>
      <c r="BJ11" s="16" t="s">
        <v>12141</v>
      </c>
      <c r="BK11" s="17">
        <f>_xlfn.SINGLE(B6L218C10)*B6L204C11</f>
        <v>233.25092957940677</v>
      </c>
      <c r="BL11" s="16" t="s">
        <v>12142</v>
      </c>
      <c r="BM11" s="17">
        <f>_xlfn.SINGLE(B6L218C15)*B6L204C16</f>
        <v>34.49855095978053</v>
      </c>
      <c r="BN11" s="16" t="s">
        <v>12143</v>
      </c>
      <c r="BO11" s="17">
        <f>_xlfn.SINGLE(B6L218C20)*B6L204C21</f>
        <v>39.463131165260279</v>
      </c>
      <c r="BP11" s="16" t="s">
        <v>12144</v>
      </c>
      <c r="BQ11" s="17">
        <f>_xlfn.SINGLE(B6L218C26)*B6L204C27</f>
        <v>107.63502601606304</v>
      </c>
      <c r="BR11" s="16" t="s">
        <v>12145</v>
      </c>
      <c r="BS11" s="15">
        <f>B6L204C29+B6L204C30+B6L204C31+B6L204C32+B6L204C33</f>
        <v>1119.0434115474247</v>
      </c>
      <c r="BT11" s="16" t="s">
        <v>12146</v>
      </c>
      <c r="BU11" s="23">
        <f>IF(B6L204C3=0,0,B6L204C29/B6L204C3)</f>
        <v>2.9393418949599046</v>
      </c>
      <c r="BV11" s="16" t="s">
        <v>12147</v>
      </c>
      <c r="BW11" s="23">
        <f>IF(B6L204C8=0,0,B6L204C30/B6L204C8)</f>
        <v>1.616638042227948</v>
      </c>
      <c r="BX11" s="16" t="s">
        <v>12148</v>
      </c>
      <c r="BY11" s="23">
        <f>IF(B6L204C13=0,0,B6L204C31/B6L204C13)</f>
        <v>4.4090128424398571</v>
      </c>
      <c r="BZ11" s="16" t="s">
        <v>12149</v>
      </c>
      <c r="CA11" s="23">
        <f>IF(B6L204C18=0,0,B6L204C32/B6L204C18)</f>
        <v>3.5272102739518862</v>
      </c>
      <c r="CB11" s="16" t="s">
        <v>12150</v>
      </c>
      <c r="CC11" s="23">
        <f>IF(B6L204C24=0,0,B6L204C33/B6L204C24)</f>
        <v>0.73483547373997637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51.382999999999996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102.76599999999999</v>
      </c>
      <c r="J12" s="16" t="s">
        <v>12154</v>
      </c>
      <c r="K12" s="23">
        <f>IF(_xlfn.SINGLE(B6L216C3)=0,0,B6L205C3/_xlfn.SINGLE(B6L216C3))</f>
        <v>1.6006651001333881E-2</v>
      </c>
      <c r="L12" s="16" t="s">
        <v>12155</v>
      </c>
      <c r="M12" s="23">
        <f>A1L545C9</f>
        <v>1.793215478030965</v>
      </c>
      <c r="N12" s="16" t="s">
        <v>12156</v>
      </c>
      <c r="O12" s="23">
        <f>B6L205C1*B6L205C5</f>
        <v>92.140790907665064</v>
      </c>
      <c r="P12" s="16" t="s">
        <v>12157</v>
      </c>
      <c r="Q12" s="23">
        <f>B3L839C3</f>
        <v>2.090052301796903</v>
      </c>
      <c r="R12" s="16" t="s">
        <v>12158</v>
      </c>
      <c r="S12" s="23">
        <f>B6L205C6*B6L205C7</f>
        <v>192.57907212595254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105.91848966927391</v>
      </c>
      <c r="X12" s="16" t="s">
        <v>12161</v>
      </c>
      <c r="Y12" s="23">
        <f>IF(_xlfn.SINGLE(B6L216C10)=0,0,B6L205C10/_xlfn.SINGLE(B6L216C10))</f>
        <v>5.8969734067036199E-2</v>
      </c>
      <c r="Z12" s="16" t="s">
        <v>12162</v>
      </c>
      <c r="AA12" s="23">
        <f>A1L505C11</f>
        <v>3.2660000000000002E-2</v>
      </c>
      <c r="AB12" s="16" t="s">
        <v>12163</v>
      </c>
      <c r="AC12" s="23">
        <f>B6L205C3*B6L205C12</f>
        <v>3.3563375600000001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5.0345063400000001</v>
      </c>
      <c r="AH12" s="16" t="s">
        <v>12166</v>
      </c>
      <c r="AI12" s="23">
        <f>IF(_xlfn.SINGLE(B6L216C15)=0,0,B6L205C15/_xlfn.SINGLE(B6L216C15))</f>
        <v>1.6006651001333881E-2</v>
      </c>
      <c r="AJ12" s="16" t="s">
        <v>12167</v>
      </c>
      <c r="AK12" s="23">
        <f>A1L525C14</f>
        <v>4.6699999999999998E-2</v>
      </c>
      <c r="AL12" s="16" t="s">
        <v>12168</v>
      </c>
      <c r="AM12" s="23">
        <f>B6L205C3*B6L205C17</f>
        <v>4.7991721999999992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5.7590066399999991</v>
      </c>
      <c r="AR12" s="16" t="s">
        <v>12171</v>
      </c>
      <c r="AS12" s="23">
        <f>IF(_xlfn.SINGLE(B6L216C20)=0,0,B6L205C20/_xlfn.SINGLE(B6L216C20))</f>
        <v>1.6006651001333881E-2</v>
      </c>
      <c r="AT12" s="16" t="s">
        <v>12172</v>
      </c>
      <c r="AU12" s="17">
        <f>A1L240C3</f>
        <v>40361</v>
      </c>
      <c r="AV12" s="16" t="s">
        <v>12173</v>
      </c>
      <c r="AW12" s="17">
        <f>A1L565C1</f>
        <v>200</v>
      </c>
      <c r="AX12" s="16" t="s">
        <v>12174</v>
      </c>
      <c r="AY12" s="23">
        <f>IF(B6L205C23=0,0,B6L205C22/B6L205C23)</f>
        <v>201.80500000000001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50.451250000000002</v>
      </c>
      <c r="BD12" s="16" t="s">
        <v>12177</v>
      </c>
      <c r="BE12" s="23">
        <f>IF(_xlfn.SINGLE(B6L216C26)=0,0,B6L205C26/_xlfn.SINGLE(B6L216C26))</f>
        <v>2.7503724086423341E-2</v>
      </c>
      <c r="BF12" s="16" t="s">
        <v>12178</v>
      </c>
      <c r="BG12" s="23">
        <f>B6L205C3+B6L205C10+B6L205C15+B6L205C20+B6L205C26</f>
        <v>269.92925264927391</v>
      </c>
      <c r="BH12" s="16" t="s">
        <v>12179</v>
      </c>
      <c r="BI12" s="17">
        <f>_xlfn.SINGLE(B6L218C3)*B6L205C4</f>
        <v>302.06440917744959</v>
      </c>
      <c r="BJ12" s="16" t="s">
        <v>12180</v>
      </c>
      <c r="BK12" s="17">
        <f>_xlfn.SINGLE(B6L218C10)*B6L205C11</f>
        <v>311.33065413577475</v>
      </c>
      <c r="BL12" s="16" t="s">
        <v>12181</v>
      </c>
      <c r="BM12" s="17">
        <f>_xlfn.SINGLE(B6L218C15)*B6L205C16</f>
        <v>14.798135405603256</v>
      </c>
      <c r="BN12" s="16" t="s">
        <v>12182</v>
      </c>
      <c r="BO12" s="17">
        <f>_xlfn.SINGLE(B6L218C20)*B6L205C21</f>
        <v>16.927689490304274</v>
      </c>
      <c r="BP12" s="16" t="s">
        <v>12183</v>
      </c>
      <c r="BQ12" s="17">
        <f>_xlfn.SINGLE(B6L218C26)*B6L205C27</f>
        <v>148.29347277809592</v>
      </c>
      <c r="BR12" s="16" t="s">
        <v>12184</v>
      </c>
      <c r="BS12" s="15">
        <f>B6L205C29+B6L205C30+B6L205C31+B6L205C32+B6L205C33</f>
        <v>793.41436098722784</v>
      </c>
      <c r="BT12" s="16" t="s">
        <v>12185</v>
      </c>
      <c r="BU12" s="23">
        <f>IF(B6L205C3=0,0,B6L205C29/B6L205C3)</f>
        <v>2.9393418949599051</v>
      </c>
      <c r="BV12" s="16" t="s">
        <v>12186</v>
      </c>
      <c r="BW12" s="23">
        <f>IF(B6L205C8=0,0,B6L205C30/B6L205C8)</f>
        <v>1.6166380422279483</v>
      </c>
      <c r="BX12" s="16" t="s">
        <v>12187</v>
      </c>
      <c r="BY12" s="23">
        <f>IF(B6L205C13=0,0,B6L205C31/B6L205C13)</f>
        <v>4.4090128424398571</v>
      </c>
      <c r="BZ12" s="16" t="s">
        <v>12188</v>
      </c>
      <c r="CA12" s="23">
        <f>IF(B6L205C18=0,0,B6L205C32/B6L205C18)</f>
        <v>3.5272102739518862</v>
      </c>
      <c r="CB12" s="16" t="s">
        <v>12189</v>
      </c>
      <c r="CC12" s="23">
        <f>IF(B6L205C24=0,0,B6L205C33/B6L205C24)</f>
        <v>0.73483547373997626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592.44100000000003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1184.8820000000001</v>
      </c>
      <c r="J13" s="16" t="s">
        <v>12193</v>
      </c>
      <c r="K13" s="23">
        <f>IF(_xlfn.SINGLE(B6L216C3)=0,0,B6L206C3/_xlfn.SINGLE(B6L216C3))</f>
        <v>0.18455513157817266</v>
      </c>
      <c r="L13" s="16" t="s">
        <v>12194</v>
      </c>
      <c r="M13" s="23">
        <f>A1L546C9</f>
        <v>0.57544454180813709</v>
      </c>
      <c r="N13" s="16" t="s">
        <v>12195</v>
      </c>
      <c r="O13" s="23">
        <f>B6L206C1*B6L206C5</f>
        <v>340.91693979335457</v>
      </c>
      <c r="P13" s="16" t="s">
        <v>12196</v>
      </c>
      <c r="Q13" s="23">
        <f>B3L840C3</f>
        <v>2.1413574170686092</v>
      </c>
      <c r="R13" s="16" t="s">
        <v>12197</v>
      </c>
      <c r="S13" s="17">
        <f>B6L206C6*B6L206C7</f>
        <v>730.02501763083228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401.51375969695778</v>
      </c>
      <c r="X13" s="16" t="s">
        <v>12200</v>
      </c>
      <c r="Y13" s="23">
        <f>IF(_xlfn.SINGLE(B6L216C10)=0,0,B6L206C10/_xlfn.SINGLE(B6L216C10))</f>
        <v>0.22354132604719371</v>
      </c>
      <c r="Z13" s="16" t="s">
        <v>12201</v>
      </c>
      <c r="AA13" s="23">
        <f>A1L506C11</f>
        <v>3.2660000000000002E-2</v>
      </c>
      <c r="AB13" s="16" t="s">
        <v>12202</v>
      </c>
      <c r="AC13" s="23">
        <f>B6L206C3*B6L206C12</f>
        <v>38.69824612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58.047369180000004</v>
      </c>
      <c r="AH13" s="16" t="s">
        <v>12205</v>
      </c>
      <c r="AI13" s="23">
        <f>IF(_xlfn.SINGLE(B6L216C15)=0,0,B6L206C15/_xlfn.SINGLE(B6L216C15))</f>
        <v>0.18455513157817269</v>
      </c>
      <c r="AJ13" s="16" t="s">
        <v>12206</v>
      </c>
      <c r="AK13" s="23">
        <f>A1L526C14</f>
        <v>4.6699999999999998E-2</v>
      </c>
      <c r="AL13" s="16" t="s">
        <v>12207</v>
      </c>
      <c r="AM13" s="17">
        <f>B6L206C3*B6L206C17</f>
        <v>55.3339894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66.400787280000003</v>
      </c>
      <c r="AR13" s="16" t="s">
        <v>12210</v>
      </c>
      <c r="AS13" s="23">
        <f>IF(_xlfn.SINGLE(B6L216C20)=0,0,B6L206C20/_xlfn.SINGLE(B6L216C20))</f>
        <v>0.18455513157817272</v>
      </c>
      <c r="AT13" s="16" t="s">
        <v>12211</v>
      </c>
      <c r="AU13" s="17">
        <f>A1L241C3</f>
        <v>435081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2175.4050000000002</v>
      </c>
      <c r="AZ13" s="16" t="s">
        <v>12214</v>
      </c>
      <c r="BA13" s="23">
        <f>A1L506C10</f>
        <v>0.25</v>
      </c>
      <c r="BB13" s="16" t="s">
        <v>12215</v>
      </c>
      <c r="BC13" s="23">
        <f>B6L206C24*B6L206C25</f>
        <v>543.85125000000005</v>
      </c>
      <c r="BD13" s="16" t="s">
        <v>12216</v>
      </c>
      <c r="BE13" s="23">
        <f>IF(_xlfn.SINGLE(B6L216C26)=0,0,B6L206C26/_xlfn.SINGLE(B6L216C26))</f>
        <v>0.29648293598387437</v>
      </c>
      <c r="BF13" s="16" t="s">
        <v>12217</v>
      </c>
      <c r="BG13" s="17">
        <f>B6L206C3+B6L206C10+B6L206C15+B6L206C20+B6L206C26</f>
        <v>2254.6951661569578</v>
      </c>
      <c r="BH13" s="16" t="s">
        <v>12218</v>
      </c>
      <c r="BI13" s="17">
        <f>_xlfn.SINGLE(B6L218C3)*B6L206C4</f>
        <v>3482.773303183882</v>
      </c>
      <c r="BJ13" s="16" t="s">
        <v>12219</v>
      </c>
      <c r="BK13" s="17">
        <f>_xlfn.SINGLE(B6L218C10)*B6L206C11</f>
        <v>1180.186215280132</v>
      </c>
      <c r="BL13" s="16" t="s">
        <v>12220</v>
      </c>
      <c r="BM13" s="17">
        <f>_xlfn.SINGLE(B6L218C15)*B6L206C16</f>
        <v>170.62106412297842</v>
      </c>
      <c r="BN13" s="16" t="s">
        <v>12221</v>
      </c>
      <c r="BO13" s="17">
        <f>_xlfn.SINGLE(B6L218C20)*B6L206C21</f>
        <v>195.17461591042479</v>
      </c>
      <c r="BP13" s="16" t="s">
        <v>12222</v>
      </c>
      <c r="BQ13" s="17">
        <f>_xlfn.SINGLE(B6L218C26)*B6L206C27</f>
        <v>1598.5647637513132</v>
      </c>
      <c r="BR13" s="16" t="s">
        <v>12223</v>
      </c>
      <c r="BS13" s="15">
        <f>B6L206C29+B6L206C30+B6L206C31+B6L206C32+B6L206C33</f>
        <v>6627.31996224873</v>
      </c>
      <c r="BT13" s="16" t="s">
        <v>12224</v>
      </c>
      <c r="BU13" s="23">
        <f>IF(B6L206C3=0,0,B6L206C29/B6L206C3)</f>
        <v>2.9393418949599046</v>
      </c>
      <c r="BV13" s="16" t="s">
        <v>12225</v>
      </c>
      <c r="BW13" s="23">
        <f>IF(B6L206C8=0,0,B6L206C30/B6L206C8)</f>
        <v>1.6166380422279483</v>
      </c>
      <c r="BX13" s="16" t="s">
        <v>12226</v>
      </c>
      <c r="BY13" s="23">
        <f>IF(B6L206C13=0,0,B6L206C31/B6L206C13)</f>
        <v>4.409012842439858</v>
      </c>
      <c r="BZ13" s="16" t="s">
        <v>12227</v>
      </c>
      <c r="CA13" s="23">
        <f>IF(B6L206C18=0,0,B6L206C32/B6L206C18)</f>
        <v>3.5272102739518867</v>
      </c>
      <c r="CB13" s="16" t="s">
        <v>12228</v>
      </c>
      <c r="CC13" s="23">
        <f>IF(B6L206C24=0,0,B6L206C33/B6L206C24)</f>
        <v>0.73483547373997626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350.149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700.298</v>
      </c>
      <c r="J14" s="16" t="s">
        <v>12232</v>
      </c>
      <c r="K14" s="23">
        <f>IF(_xlfn.SINGLE(B6L216C3)=0,0,B6L207C3/_xlfn.SINGLE(B6L216C3))</f>
        <v>0.10907718197586862</v>
      </c>
      <c r="L14" s="16" t="s">
        <v>12233</v>
      </c>
      <c r="M14" s="23">
        <f>A1L547C9</f>
        <v>1.4172642926844382E-2</v>
      </c>
      <c r="N14" s="16" t="s">
        <v>12234</v>
      </c>
      <c r="O14" s="23">
        <f>B6L207C1*B6L207C5</f>
        <v>4.9625367481916332</v>
      </c>
      <c r="P14" s="16" t="s">
        <v>12235</v>
      </c>
      <c r="Q14" s="23">
        <f>B3L841C3</f>
        <v>2.0250400793953736</v>
      </c>
      <c r="R14" s="16" t="s">
        <v>12236</v>
      </c>
      <c r="S14" s="23">
        <f>B6L207C6*B6L207C7</f>
        <v>10.049335810560443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5.5271346958082441</v>
      </c>
      <c r="X14" s="16" t="s">
        <v>12239</v>
      </c>
      <c r="Y14" s="23">
        <f>IF(_xlfn.SINGLE(B6L216C10)=0,0,B6L207C10/_xlfn.SINGLE(B6L216C10))</f>
        <v>3.0772121485324756E-3</v>
      </c>
      <c r="Z14" s="16" t="s">
        <v>12240</v>
      </c>
      <c r="AA14" s="23">
        <f>A1L507C11</f>
        <v>3.2660000000000002E-2</v>
      </c>
      <c r="AB14" s="16" t="s">
        <v>12241</v>
      </c>
      <c r="AC14" s="23">
        <f>B6L207C3*B6L207C12</f>
        <v>22.871732680000001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34.307599019999998</v>
      </c>
      <c r="AH14" s="16" t="s">
        <v>12244</v>
      </c>
      <c r="AI14" s="23">
        <f>IF(_xlfn.SINGLE(B6L216C15)=0,0,B6L207C15/_xlfn.SINGLE(B6L216C15))</f>
        <v>0.10907718197586862</v>
      </c>
      <c r="AJ14" s="16" t="s">
        <v>12245</v>
      </c>
      <c r="AK14" s="23">
        <f>A1L527C14</f>
        <v>4.6699999999999998E-2</v>
      </c>
      <c r="AL14" s="16" t="s">
        <v>12246</v>
      </c>
      <c r="AM14" s="23">
        <f>B6L207C3*B6L207C17</f>
        <v>32.703916599999999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39.244699919999995</v>
      </c>
      <c r="AR14" s="16" t="s">
        <v>12249</v>
      </c>
      <c r="AS14" s="23">
        <f>IF(_xlfn.SINGLE(B6L216C20)=0,0,B6L207C20/_xlfn.SINGLE(B6L216C20))</f>
        <v>0.10907718197586863</v>
      </c>
      <c r="AT14" s="16" t="s">
        <v>12250</v>
      </c>
      <c r="AU14" s="17">
        <f>A1L242C3</f>
        <v>53052</v>
      </c>
      <c r="AV14" s="16" t="s">
        <v>12251</v>
      </c>
      <c r="AW14" s="17">
        <f>A1L567C1</f>
        <v>200</v>
      </c>
      <c r="AX14" s="16" t="s">
        <v>12252</v>
      </c>
      <c r="AY14" s="23">
        <f>IF(B6L207C23=0,0,B6L207C22/B6L207C23)</f>
        <v>265.26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66.314999999999998</v>
      </c>
      <c r="BD14" s="16" t="s">
        <v>12255</v>
      </c>
      <c r="BE14" s="23">
        <f>IF(_xlfn.SINGLE(B6L216C26)=0,0,B6L207C26/_xlfn.SINGLE(B6L216C26))</f>
        <v>3.6151918194121328E-2</v>
      </c>
      <c r="BF14" s="16" t="s">
        <v>12256</v>
      </c>
      <c r="BG14" s="23">
        <f>B6L207C3+B6L207C10+B6L207C15+B6L207C20+B6L207C26</f>
        <v>845.69243363580836</v>
      </c>
      <c r="BH14" s="16" t="s">
        <v>12257</v>
      </c>
      <c r="BI14" s="17">
        <f>_xlfn.SINGLE(B6L218C3)*B6L207C4</f>
        <v>2058.4152503566315</v>
      </c>
      <c r="BJ14" s="16" t="s">
        <v>12258</v>
      </c>
      <c r="BK14" s="17">
        <f>_xlfn.SINGLE(B6L218C10)*B6L207C11</f>
        <v>16.246138570475644</v>
      </c>
      <c r="BL14" s="16" t="s">
        <v>12259</v>
      </c>
      <c r="BM14" s="17">
        <f>_xlfn.SINGLE(B6L218C15)*B6L207C16</f>
        <v>100.84176311497139</v>
      </c>
      <c r="BN14" s="16" t="s">
        <v>12260</v>
      </c>
      <c r="BO14" s="17">
        <f>_xlfn.SINGLE(B6L218C20)*B6L207C21</f>
        <v>115.35359062998563</v>
      </c>
      <c r="BP14" s="16" t="s">
        <v>12261</v>
      </c>
      <c r="BQ14" s="17">
        <f>_xlfn.SINGLE(B6L218C26)*B6L207C27</f>
        <v>194.92245776426608</v>
      </c>
      <c r="BR14" s="16" t="s">
        <v>12262</v>
      </c>
      <c r="BS14" s="15">
        <f>B6L207C29+B6L207C30+B6L207C31+B6L207C32+B6L207C33</f>
        <v>2485.7792004363305</v>
      </c>
      <c r="BT14" s="16" t="s">
        <v>12263</v>
      </c>
      <c r="BU14" s="23">
        <f>IF(B6L207C3=0,0,B6L207C29/B6L207C3)</f>
        <v>2.9393418949599051</v>
      </c>
      <c r="BV14" s="16" t="s">
        <v>12264</v>
      </c>
      <c r="BW14" s="23">
        <f>IF(B6L207C8=0,0,B6L207C30/B6L207C8)</f>
        <v>1.616638042227948</v>
      </c>
      <c r="BX14" s="16" t="s">
        <v>12265</v>
      </c>
      <c r="BY14" s="23">
        <f>IF(B6L207C13=0,0,B6L207C31/B6L207C13)</f>
        <v>4.4090128424398571</v>
      </c>
      <c r="BZ14" s="16" t="s">
        <v>12266</v>
      </c>
      <c r="CA14" s="23">
        <f>IF(B6L207C18=0,0,B6L207C32/B6L207C18)</f>
        <v>3.5272102739518862</v>
      </c>
      <c r="CB14" s="16" t="s">
        <v>12267</v>
      </c>
      <c r="CC14" s="23">
        <f>IF(B6L207C24=0,0,B6L207C33/B6L207C24)</f>
        <v>0.73483547373997626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15">
        <f>A1L354C3</f>
        <v>1019.155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2038.31</v>
      </c>
      <c r="J15" s="16" t="s">
        <v>12271</v>
      </c>
      <c r="K15" s="23">
        <f>IF(_xlfn.SINGLE(B6L216C3)=0,0,B6L208C3/_xlfn.SINGLE(B6L216C3))</f>
        <v>0.31748357241236269</v>
      </c>
      <c r="L15" s="16" t="s">
        <v>12272</v>
      </c>
      <c r="M15" s="23">
        <f>A1L548C9</f>
        <v>4.2373354111818716E-2</v>
      </c>
      <c r="N15" s="16" t="s">
        <v>12273</v>
      </c>
      <c r="O15" s="23">
        <f>B6L208C1*B6L208C5</f>
        <v>43.185015709830601</v>
      </c>
      <c r="P15" s="16" t="s">
        <v>12274</v>
      </c>
      <c r="Q15" s="23">
        <f>B3L842C3</f>
        <v>2.0165444437873319</v>
      </c>
      <c r="R15" s="16" t="s">
        <v>12275</v>
      </c>
      <c r="S15" s="23">
        <f>B6L208C6*B6L208C7</f>
        <v>87.084503484527545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47.896476916490151</v>
      </c>
      <c r="X15" s="16" t="s">
        <v>12278</v>
      </c>
      <c r="Y15" s="23">
        <f>IF(_xlfn.SINGLE(B6L216C10)=0,0,B6L208C10/_xlfn.SINGLE(B6L216C10))</f>
        <v>2.6666189400288531E-2</v>
      </c>
      <c r="Z15" s="16" t="s">
        <v>12279</v>
      </c>
      <c r="AA15" s="23">
        <f>A1L508C11</f>
        <v>3.2660000000000002E-2</v>
      </c>
      <c r="AB15" s="16" t="s">
        <v>12280</v>
      </c>
      <c r="AC15" s="23">
        <f>B6L208C3*B6L208C12</f>
        <v>66.571204600000002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99.856806900000009</v>
      </c>
      <c r="AH15" s="16" t="s">
        <v>12283</v>
      </c>
      <c r="AI15" s="23">
        <f>IF(_xlfn.SINGLE(B6L216C15)=0,0,B6L208C15/_xlfn.SINGLE(B6L216C15))</f>
        <v>0.31748357241236275</v>
      </c>
      <c r="AJ15" s="16" t="s">
        <v>12284</v>
      </c>
      <c r="AK15" s="23">
        <f>A1L528C14</f>
        <v>4.6699999999999998E-2</v>
      </c>
      <c r="AL15" s="16" t="s">
        <v>12285</v>
      </c>
      <c r="AM15" s="23">
        <f>B6L208C3*B6L208C17</f>
        <v>95.189076999999997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114.2268924</v>
      </c>
      <c r="AR15" s="16" t="s">
        <v>12288</v>
      </c>
      <c r="AS15" s="23">
        <f>IF(_xlfn.SINGLE(B6L216C20)=0,0,B6L208C20/_xlfn.SINGLE(B6L216C20))</f>
        <v>0.31748357241236275</v>
      </c>
      <c r="AT15" s="16" t="s">
        <v>12289</v>
      </c>
      <c r="AU15" s="17">
        <f>A1L243C3</f>
        <v>136391</v>
      </c>
      <c r="AV15" s="16" t="s">
        <v>12290</v>
      </c>
      <c r="AW15" s="17">
        <f>A1L568C1</f>
        <v>200</v>
      </c>
      <c r="AX15" s="16" t="s">
        <v>12291</v>
      </c>
      <c r="AY15" s="23">
        <f>IF(B6L208C23=0,0,B6L208C22/B6L208C23)</f>
        <v>681.95500000000004</v>
      </c>
      <c r="AZ15" s="16" t="s">
        <v>12292</v>
      </c>
      <c r="BA15" s="23">
        <f>A1L508C10</f>
        <v>0.25</v>
      </c>
      <c r="BB15" s="16" t="s">
        <v>12293</v>
      </c>
      <c r="BC15" s="23">
        <f>B6L208C24*B6L208C25</f>
        <v>170.48875000000001</v>
      </c>
      <c r="BD15" s="16" t="s">
        <v>12294</v>
      </c>
      <c r="BE15" s="23">
        <f>IF(_xlfn.SINGLE(B6L216C26)=0,0,B6L208C26/_xlfn.SINGLE(B6L216C26))</f>
        <v>9.2942702903083818E-2</v>
      </c>
      <c r="BF15" s="16" t="s">
        <v>12295</v>
      </c>
      <c r="BG15" s="17">
        <f>B6L208C3+B6L208C10+B6L208C15+B6L208C20+B6L208C26</f>
        <v>2470.7789262164897</v>
      </c>
      <c r="BH15" s="16" t="s">
        <v>12296</v>
      </c>
      <c r="BI15" s="17">
        <f>_xlfn.SINGLE(B6L218C3)*B6L208C4</f>
        <v>5991.2899779157242</v>
      </c>
      <c r="BJ15" s="16" t="s">
        <v>12297</v>
      </c>
      <c r="BK15" s="17">
        <f>_xlfn.SINGLE(B6L218C10)*B6L208C11</f>
        <v>140.78412122161953</v>
      </c>
      <c r="BL15" s="16" t="s">
        <v>12298</v>
      </c>
      <c r="BM15" s="17">
        <f>_xlfn.SINGLE(B6L218C15)*B6L208C16</f>
        <v>293.51329601809141</v>
      </c>
      <c r="BN15" s="16" t="s">
        <v>12299</v>
      </c>
      <c r="BO15" s="17">
        <f>_xlfn.SINGLE(B6L218C20)*B6L208C21</f>
        <v>335.75189036239721</v>
      </c>
      <c r="BP15" s="16" t="s">
        <v>12300</v>
      </c>
      <c r="BQ15" s="17">
        <f>_xlfn.SINGLE(B6L218C26)*B6L208C27</f>
        <v>501.12472549434557</v>
      </c>
      <c r="BR15" s="16" t="s">
        <v>12301</v>
      </c>
      <c r="BS15" s="15">
        <f>B6L208C29+B6L208C30+B6L208C31+B6L208C32+B6L208C33</f>
        <v>7262.4640110121782</v>
      </c>
      <c r="BT15" s="16" t="s">
        <v>12302</v>
      </c>
      <c r="BU15" s="23">
        <f>IF(B6L208C3=0,0,B6L208C29/B6L208C3)</f>
        <v>2.9393418949599051</v>
      </c>
      <c r="BV15" s="16" t="s">
        <v>12303</v>
      </c>
      <c r="BW15" s="23">
        <f>IF(B6L208C8=0,0,B6L208C30/B6L208C8)</f>
        <v>1.616638042227948</v>
      </c>
      <c r="BX15" s="16" t="s">
        <v>12304</v>
      </c>
      <c r="BY15" s="23">
        <f>IF(B6L208C13=0,0,B6L208C31/B6L208C13)</f>
        <v>4.4090128424398589</v>
      </c>
      <c r="BZ15" s="16" t="s">
        <v>12305</v>
      </c>
      <c r="CA15" s="23">
        <f>IF(B6L208C18=0,0,B6L208C32/B6L208C18)</f>
        <v>3.5272102739518862</v>
      </c>
      <c r="CB15" s="16" t="s">
        <v>12306</v>
      </c>
      <c r="CC15" s="23">
        <f>IF(B6L208C24=0,0,B6L208C33/B6L208C24)</f>
        <v>0.73483547373997626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1.1439999999999999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2.2879999999999998</v>
      </c>
      <c r="J16" s="16" t="s">
        <v>12310</v>
      </c>
      <c r="K16" s="23">
        <f>IF(_xlfn.SINGLE(B6L216C3)=0,0,B6L209C3/_xlfn.SINGLE(B6L216C3))</f>
        <v>3.5637484665212147E-4</v>
      </c>
      <c r="L16" s="16" t="s">
        <v>12311</v>
      </c>
      <c r="M16" s="23">
        <f>A1L549C9</f>
        <v>0.92149866190900975</v>
      </c>
      <c r="N16" s="16" t="s">
        <v>12312</v>
      </c>
      <c r="O16" s="23">
        <f>B6L209C1*B6L209C5</f>
        <v>1.0541944692239071</v>
      </c>
      <c r="P16" s="16" t="s">
        <v>12313</v>
      </c>
      <c r="Q16" s="23">
        <f>B3L843C3</f>
        <v>1.9275053304904051</v>
      </c>
      <c r="R16" s="16" t="s">
        <v>12314</v>
      </c>
      <c r="S16" s="23">
        <f>B6L209C6*B6L209C7</f>
        <v>2.0319654588025844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1.1175810023414214</v>
      </c>
      <c r="X16" s="16" t="s">
        <v>12317</v>
      </c>
      <c r="Y16" s="23">
        <f>IF(_xlfn.SINGLE(B6L216C10)=0,0,B6L209C10/_xlfn.SINGLE(B6L216C10))</f>
        <v>6.2220916019692298E-4</v>
      </c>
      <c r="Z16" s="16" t="s">
        <v>12318</v>
      </c>
      <c r="AA16" s="23">
        <f>A1L509C11</f>
        <v>3.2660000000000002E-2</v>
      </c>
      <c r="AB16" s="16" t="s">
        <v>12319</v>
      </c>
      <c r="AC16" s="23">
        <f>B6L209C3*B6L209C12</f>
        <v>7.472608E-2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0.11208912</v>
      </c>
      <c r="AH16" s="16" t="s">
        <v>12322</v>
      </c>
      <c r="AI16" s="23">
        <f>IF(_xlfn.SINGLE(B6L216C15)=0,0,B6L209C15/_xlfn.SINGLE(B6L216C15))</f>
        <v>3.5637484665212153E-4</v>
      </c>
      <c r="AJ16" s="16" t="s">
        <v>12323</v>
      </c>
      <c r="AK16" s="23">
        <f>A1L529C14</f>
        <v>4.6699999999999998E-2</v>
      </c>
      <c r="AL16" s="16" t="s">
        <v>12324</v>
      </c>
      <c r="AM16" s="23">
        <f>B6L209C3*B6L209C17</f>
        <v>0.10684959999999999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0.12821951999999998</v>
      </c>
      <c r="AR16" s="16" t="s">
        <v>12327</v>
      </c>
      <c r="AS16" s="23">
        <f>IF(_xlfn.SINGLE(B6L216C20)=0,0,B6L209C20/_xlfn.SINGLE(B6L216C20))</f>
        <v>3.5637484665212153E-4</v>
      </c>
      <c r="AT16" s="16" t="s">
        <v>12328</v>
      </c>
      <c r="AU16" s="17">
        <f>A1L244C3</f>
        <v>904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4.5199999999999996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1.1299999999999999</v>
      </c>
      <c r="BD16" s="16" t="s">
        <v>12333</v>
      </c>
      <c r="BE16" s="23">
        <f>IF(_xlfn.SINGLE(B6L216C26)=0,0,B6L209C26/_xlfn.SINGLE(B6L216C26))</f>
        <v>6.1602454285391087E-4</v>
      </c>
      <c r="BF16" s="16" t="s">
        <v>12334</v>
      </c>
      <c r="BG16" s="23">
        <f>B6L209C3+B6L209C10+B6L209C15+B6L209C20+B6L209C26</f>
        <v>4.7758896423414203</v>
      </c>
      <c r="BH16" s="16" t="s">
        <v>12335</v>
      </c>
      <c r="BI16" s="17">
        <f>_xlfn.SINGLE(B6L218C3)*B6L209C4</f>
        <v>6.7252142556682619</v>
      </c>
      <c r="BJ16" s="16" t="s">
        <v>12336</v>
      </c>
      <c r="BK16" s="17">
        <f>_xlfn.SINGLE(B6L218C10)*B6L209C11</f>
        <v>3.2849526611934241</v>
      </c>
      <c r="BL16" s="16" t="s">
        <v>12337</v>
      </c>
      <c r="BM16" s="17">
        <f>_xlfn.SINGLE(B6L218C15)*B6L209C16</f>
        <v>0.32946824638518823</v>
      </c>
      <c r="BN16" s="16" t="s">
        <v>12338</v>
      </c>
      <c r="BO16" s="17">
        <f>_xlfn.SINGLE(B6L218C20)*B6L209C21</f>
        <v>0.37688100688764942</v>
      </c>
      <c r="BP16" s="16" t="s">
        <v>12339</v>
      </c>
      <c r="BQ16" s="17">
        <f>_xlfn.SINGLE(B6L218C26)*B6L209C27</f>
        <v>3.3214563413046925</v>
      </c>
      <c r="BR16" s="16" t="s">
        <v>12340</v>
      </c>
      <c r="BS16" s="15">
        <f>B6L209C29+B6L209C30+B6L209C31+B6L209C32+B6L209C33</f>
        <v>14.037972511439214</v>
      </c>
      <c r="BT16" s="16" t="s">
        <v>12341</v>
      </c>
      <c r="BU16" s="23">
        <f>IF(B6L209C3=0,0,B6L209C29/B6L209C3)</f>
        <v>2.9393418949599051</v>
      </c>
      <c r="BV16" s="16" t="s">
        <v>12342</v>
      </c>
      <c r="BW16" s="23">
        <f>IF(B6L209C8=0,0,B6L209C30/B6L209C8)</f>
        <v>1.616638042227948</v>
      </c>
      <c r="BX16" s="16" t="s">
        <v>12343</v>
      </c>
      <c r="BY16" s="23">
        <f>IF(B6L209C13=0,0,B6L209C31/B6L209C13)</f>
        <v>4.409012842439858</v>
      </c>
      <c r="BZ16" s="16" t="s">
        <v>12344</v>
      </c>
      <c r="CA16" s="23">
        <f>IF(B6L209C18=0,0,B6L209C32/B6L209C18)</f>
        <v>3.5272102739518862</v>
      </c>
      <c r="CB16" s="16" t="s">
        <v>12345</v>
      </c>
      <c r="CC16" s="23">
        <f>IF(B6L209C24=0,0,B6L209C33/B6L209C24)</f>
        <v>0.73483547373997626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2.5000000000000001E-2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0.05</v>
      </c>
      <c r="J17" s="16" t="s">
        <v>12349</v>
      </c>
      <c r="K17" s="23">
        <f>IF(_xlfn.SINGLE(B6L216C3)=0,0,B6L210C3/_xlfn.SINGLE(B6L216C3))</f>
        <v>7.7879118586565014E-6</v>
      </c>
      <c r="L17" s="16" t="s">
        <v>12350</v>
      </c>
      <c r="M17" s="23">
        <f>A1L550C9</f>
        <v>0.67174801570823506</v>
      </c>
      <c r="N17" s="16" t="s">
        <v>12351</v>
      </c>
      <c r="O17" s="23">
        <f>B6L210C1*B6L210C5</f>
        <v>1.6793700392705876E-2</v>
      </c>
      <c r="P17" s="16" t="s">
        <v>12352</v>
      </c>
      <c r="Q17" s="23">
        <f>B3L844C3</f>
        <v>2.1111111111111112</v>
      </c>
      <c r="R17" s="16" t="s">
        <v>12353</v>
      </c>
      <c r="S17" s="17">
        <f>B6L210C6*B6L210C7</f>
        <v>3.5453367495712408E-2</v>
      </c>
      <c r="T17" s="16" t="s">
        <v>12354</v>
      </c>
      <c r="U17" s="23">
        <f>A1L510C7</f>
        <v>0.55000000000000004</v>
      </c>
      <c r="V17" s="16" t="s">
        <v>12355</v>
      </c>
      <c r="W17" s="17">
        <f>B6L210C8*B6L210C9</f>
        <v>1.9499352122641825E-2</v>
      </c>
      <c r="X17" s="16" t="s">
        <v>12356</v>
      </c>
      <c r="Y17" s="23">
        <f>IF(_xlfn.SINGLE(B6L216C10)=0,0,B6L210C10/_xlfn.SINGLE(B6L216C10))</f>
        <v>1.0856193406289238E-5</v>
      </c>
      <c r="Z17" s="16" t="s">
        <v>12357</v>
      </c>
      <c r="AA17" s="23">
        <f>A1L510C11</f>
        <v>3.2660000000000002E-2</v>
      </c>
      <c r="AB17" s="16" t="s">
        <v>12358</v>
      </c>
      <c r="AC17" s="23">
        <f>B6L210C3*B6L210C12</f>
        <v>1.6330000000000001E-3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2.4495000000000003E-3</v>
      </c>
      <c r="AH17" s="16" t="s">
        <v>12361</v>
      </c>
      <c r="AI17" s="23">
        <f>IF(_xlfn.SINGLE(B6L216C15)=0,0,B6L210C15/_xlfn.SINGLE(B6L216C15))</f>
        <v>7.7879118586565031E-6</v>
      </c>
      <c r="AJ17" s="16" t="s">
        <v>12362</v>
      </c>
      <c r="AK17" s="23">
        <f>A1L530C14</f>
        <v>4.6699999999999998E-2</v>
      </c>
      <c r="AL17" s="16" t="s">
        <v>12363</v>
      </c>
      <c r="AM17" s="23">
        <f>B6L210C3*B6L210C17</f>
        <v>2.3349999999999998E-3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2.8019999999999998E-3</v>
      </c>
      <c r="AR17" s="16" t="s">
        <v>12366</v>
      </c>
      <c r="AS17" s="23">
        <f>IF(_xlfn.SINGLE(B6L216C20)=0,0,B6L210C20/_xlfn.SINGLE(B6L216C20))</f>
        <v>7.7879118586565031E-6</v>
      </c>
      <c r="AT17" s="16" t="s">
        <v>12367</v>
      </c>
      <c r="AU17" s="17">
        <f>A1L245C3</f>
        <v>19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9.5000000000000001E-2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2.375E-2</v>
      </c>
      <c r="BD17" s="16" t="s">
        <v>12372</v>
      </c>
      <c r="BE17" s="23">
        <f>IF(_xlfn.SINGLE(B6L216C26)=0,0,B6L210C26/_xlfn.SINGLE(B6L216C26))</f>
        <v>1.2947418489186182E-5</v>
      </c>
      <c r="BF17" s="16" t="s">
        <v>12373</v>
      </c>
      <c r="BG17" s="17">
        <f>B6L210C3+B6L210C10+B6L210C15+B6L210C20+B6L210C26</f>
        <v>9.8500852122641813E-2</v>
      </c>
      <c r="BH17" s="16" t="s">
        <v>12374</v>
      </c>
      <c r="BI17" s="17">
        <f>_xlfn.SINGLE(B6L218C3)*B6L210C4</f>
        <v>0.14696709474799524</v>
      </c>
      <c r="BJ17" s="16" t="s">
        <v>12375</v>
      </c>
      <c r="BK17" s="17">
        <f>_xlfn.SINGLE(B6L218C10)*B6L210C11</f>
        <v>5.7315262618656472E-2</v>
      </c>
      <c r="BL17" s="16" t="s">
        <v>12376</v>
      </c>
      <c r="BM17" s="17">
        <f>_xlfn.SINGLE(B6L218C15)*B6L210C16</f>
        <v>7.1999179717042892E-3</v>
      </c>
      <c r="BN17" s="16" t="s">
        <v>12377</v>
      </c>
      <c r="BO17" s="17">
        <f>_xlfn.SINGLE(B6L218C20)*B6L210C21</f>
        <v>8.2360359896776533E-3</v>
      </c>
      <c r="BP17" s="16" t="s">
        <v>12378</v>
      </c>
      <c r="BQ17" s="17">
        <f>_xlfn.SINGLE(B6L218C26)*B6L210C27</f>
        <v>6.9809370005297758E-2</v>
      </c>
      <c r="BR17" s="16" t="s">
        <v>12379</v>
      </c>
      <c r="BS17" s="15">
        <f>B6L210C29+B6L210C30+B6L210C31+B6L210C32+B6L210C33</f>
        <v>0.2895276813333314</v>
      </c>
      <c r="BT17" s="16" t="s">
        <v>12380</v>
      </c>
      <c r="BU17" s="23">
        <f>IF(B6L210C3=0,0,B6L210C29/B6L210C3)</f>
        <v>2.9393418949599046</v>
      </c>
      <c r="BV17" s="16" t="s">
        <v>12381</v>
      </c>
      <c r="BW17" s="23">
        <f>IF(B6L210C8=0,0,B6L210C30/B6L210C8)</f>
        <v>1.6166380422279478</v>
      </c>
      <c r="BX17" s="16" t="s">
        <v>12382</v>
      </c>
      <c r="BY17" s="23">
        <f>IF(B6L210C13=0,0,B6L210C31/B6L210C13)</f>
        <v>4.409012842439858</v>
      </c>
      <c r="BZ17" s="16" t="s">
        <v>12383</v>
      </c>
      <c r="CA17" s="23">
        <f>IF(B6L210C18=0,0,B6L210C32/B6L210C18)</f>
        <v>3.5272102739518858</v>
      </c>
      <c r="CB17" s="16" t="s">
        <v>12384</v>
      </c>
      <c r="CC17" s="23">
        <f>IF(B6L210C24=0,0,B6L210C33/B6L210C24)</f>
        <v>0.73483547373997637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21">
        <f>A1L357C3</f>
        <v>338.29899999999998</v>
      </c>
      <c r="F18" s="16" t="s">
        <v>12386</v>
      </c>
      <c r="G18" s="24">
        <f>A1L511C5</f>
        <v>1</v>
      </c>
      <c r="H18" s="16" t="s">
        <v>12387</v>
      </c>
      <c r="I18" s="21">
        <f>B6L211C1*B6L211C2</f>
        <v>338.29899999999998</v>
      </c>
      <c r="J18" s="16" t="s">
        <v>12388</v>
      </c>
      <c r="K18" s="23">
        <f>IF(_xlfn.SINGLE(B6L216C3)=0,0,B6L211C3/_xlfn.SINGLE(B6L216C3))</f>
        <v>5.2692855877432714E-2</v>
      </c>
      <c r="L18" s="16" t="s">
        <v>12389</v>
      </c>
      <c r="M18" s="23">
        <f>A1L551C9</f>
        <v>0.80360472777541847</v>
      </c>
      <c r="N18" s="16" t="s">
        <v>12390</v>
      </c>
      <c r="O18" s="23">
        <f>B6L211C1*B6L211C5</f>
        <v>271.85867580169628</v>
      </c>
      <c r="P18" s="16" t="s">
        <v>12391</v>
      </c>
      <c r="Q18" s="23">
        <f>B3L845C3</f>
        <v>1.0662939197218158</v>
      </c>
      <c r="R18" s="16" t="s">
        <v>12392</v>
      </c>
      <c r="S18" s="23">
        <f>B6L211C6*B6L211C7</f>
        <v>289.88125303097308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159.4346891670352</v>
      </c>
      <c r="X18" s="16" t="s">
        <v>12395</v>
      </c>
      <c r="Y18" s="23">
        <f>IF(_xlfn.SINGLE(B6L216C10)=0,0,B6L211C10/_xlfn.SINGLE(B6L216C10))</f>
        <v>8.876468358449445E-2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11.04884534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16.57326801</v>
      </c>
      <c r="AH18" s="16" t="s">
        <v>12400</v>
      </c>
      <c r="AI18" s="23">
        <f>IF(_xlfn.SINGLE(B6L216C15)=0,0,B6L211C15/_xlfn.SINGLE(B6L216C15))</f>
        <v>5.269285587743272E-2</v>
      </c>
      <c r="AJ18" s="16" t="s">
        <v>12401</v>
      </c>
      <c r="AK18" s="23">
        <f>A1L531C14</f>
        <v>4.6699999999999998E-2</v>
      </c>
      <c r="AL18" s="16" t="s">
        <v>12402</v>
      </c>
      <c r="AM18" s="23">
        <f>B6L211C3*B6L211C17</f>
        <v>15.798563299999998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18.958275959999998</v>
      </c>
      <c r="AR18" s="16" t="s">
        <v>12405</v>
      </c>
      <c r="AS18" s="23">
        <f>IF(_xlfn.SINGLE(B6L216C20)=0,0,B6L211C20/_xlfn.SINGLE(B6L216C20))</f>
        <v>5.2692855877432727E-2</v>
      </c>
      <c r="AT18" s="16" t="s">
        <v>12406</v>
      </c>
      <c r="AU18" s="17">
        <f>A1L246C3</f>
        <v>85247</v>
      </c>
      <c r="AV18" s="16" t="s">
        <v>12407</v>
      </c>
      <c r="AW18" s="17">
        <f>A1L571C1</f>
        <v>200</v>
      </c>
      <c r="AX18" s="16" t="s">
        <v>12408</v>
      </c>
      <c r="AY18" s="23">
        <f>IF(B6L211C23=0,0,B6L211C22/B6L211C23)</f>
        <v>426.23500000000001</v>
      </c>
      <c r="AZ18" s="16" t="s">
        <v>12409</v>
      </c>
      <c r="BA18" s="23">
        <f>A1L511C10</f>
        <v>0.25</v>
      </c>
      <c r="BB18" s="16" t="s">
        <v>12410</v>
      </c>
      <c r="BC18" s="23">
        <f>B6L211C24*B6L211C25</f>
        <v>106.55875</v>
      </c>
      <c r="BD18" s="16" t="s">
        <v>12411</v>
      </c>
      <c r="BE18" s="23">
        <f>IF(_xlfn.SINGLE(B6L216C26)=0,0,B6L211C26/_xlfn.SINGLE(B6L216C26))</f>
        <v>5.8090978102508128E-2</v>
      </c>
      <c r="BF18" s="16" t="s">
        <v>12412</v>
      </c>
      <c r="BG18" s="23">
        <f>B6L211C3+B6L211C10+B6L211C15+B6L211C20+B6L211C26</f>
        <v>639.82398313703527</v>
      </c>
      <c r="BH18" s="16" t="s">
        <v>12413</v>
      </c>
      <c r="BI18" s="17">
        <f>_xlfn.SINGLE(B6L218C3)*B6L211C4</f>
        <v>994.37642372304083</v>
      </c>
      <c r="BJ18" s="16" t="s">
        <v>12414</v>
      </c>
      <c r="BK18" s="17">
        <f>_xlfn.SINGLE(B6L218C10)*B6L211C11</f>
        <v>468.63306137857671</v>
      </c>
      <c r="BL18" s="16" t="s">
        <v>12415</v>
      </c>
      <c r="BM18" s="17">
        <f>_xlfn.SINGLE(B6L218C15)*B6L211C16</f>
        <v>48.714500998191781</v>
      </c>
      <c r="BN18" s="16" t="s">
        <v>12416</v>
      </c>
      <c r="BO18" s="17">
        <f>_xlfn.SINGLE(B6L218C20)*B6L211C21</f>
        <v>55.724854785439213</v>
      </c>
      <c r="BP18" s="16" t="s">
        <v>12417</v>
      </c>
      <c r="BQ18" s="17">
        <f>_xlfn.SINGLE(B6L218C26)*B6L211C27</f>
        <v>313.2125981495588</v>
      </c>
      <c r="BR18" s="16" t="s">
        <v>12418</v>
      </c>
      <c r="BS18" s="15">
        <f>B6L211C29+B6L211C30+B6L211C31+B6L211C32+B6L211C33</f>
        <v>1880.6614390348072</v>
      </c>
      <c r="BT18" s="16" t="s">
        <v>12419</v>
      </c>
      <c r="BU18" s="23">
        <f>IF(B6L211C3=0,0,B6L211C29/B6L211C3)</f>
        <v>2.9393418949599051</v>
      </c>
      <c r="BV18" s="16" t="s">
        <v>12420</v>
      </c>
      <c r="BW18" s="23">
        <f>IF(B6L211C8=0,0,B6L211C30/B6L211C8)</f>
        <v>1.6166380422279478</v>
      </c>
      <c r="BX18" s="16" t="s">
        <v>12421</v>
      </c>
      <c r="BY18" s="23">
        <f>IF(B6L211C13=0,0,B6L211C31/B6L211C13)</f>
        <v>4.409012842439858</v>
      </c>
      <c r="BZ18" s="16" t="s">
        <v>12422</v>
      </c>
      <c r="CA18" s="23">
        <f>IF(B6L211C18=0,0,B6L211C32/B6L211C18)</f>
        <v>3.5272102739518867</v>
      </c>
      <c r="CB18" s="16" t="s">
        <v>12423</v>
      </c>
      <c r="CC18" s="23">
        <f>IF(B6L211C24=0,0,B6L211C33/B6L211C24)</f>
        <v>0.73483547373997626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21">
        <f>A1L358C3</f>
        <v>210.28</v>
      </c>
      <c r="F19" s="16" t="s">
        <v>12425</v>
      </c>
      <c r="G19" s="24">
        <f>A1L512C5</f>
        <v>2</v>
      </c>
      <c r="H19" s="16" t="s">
        <v>12426</v>
      </c>
      <c r="I19" s="21">
        <f>B6L212C1*B6L212C2</f>
        <v>420.56</v>
      </c>
      <c r="J19" s="16" t="s">
        <v>12427</v>
      </c>
      <c r="K19" s="23">
        <f>IF(_xlfn.SINGLE(B6L216C3)=0,0,B6L212C3/_xlfn.SINGLE(B6L216C3))</f>
        <v>6.5505684225531574E-2</v>
      </c>
      <c r="L19" s="16" t="s">
        <v>12428</v>
      </c>
      <c r="M19" s="23">
        <f>A1L552C9</f>
        <v>0.14609878044241531</v>
      </c>
      <c r="N19" s="16" t="s">
        <v>12429</v>
      </c>
      <c r="O19" s="23">
        <f>B6L212C1*B6L212C5</f>
        <v>30.721651551431091</v>
      </c>
      <c r="P19" s="16" t="s">
        <v>12430</v>
      </c>
      <c r="Q19" s="23">
        <f>B3L846C3</f>
        <v>1.3445223573019101</v>
      </c>
      <c r="R19" s="16" t="s">
        <v>12431</v>
      </c>
      <c r="S19" s="23">
        <f>B6L212C6*B6L212C7</f>
        <v>41.305947364138014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22.718271050275909</v>
      </c>
      <c r="X19" s="16" t="s">
        <v>12434</v>
      </c>
      <c r="Y19" s="23">
        <f>IF(_xlfn.SINGLE(B6L216C10)=0,0,B6L212C10/_xlfn.SINGLE(B6L216C10))</f>
        <v>1.2648314817183905E-2</v>
      </c>
      <c r="Z19" s="16" t="s">
        <v>12435</v>
      </c>
      <c r="AA19" s="23">
        <f>A1L512C11</f>
        <v>3.2660000000000002E-2</v>
      </c>
      <c r="AB19" s="16" t="s">
        <v>12436</v>
      </c>
      <c r="AC19" s="23">
        <f>B6L212C3*B6L212C12</f>
        <v>13.735489600000001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20.603234400000002</v>
      </c>
      <c r="AH19" s="16" t="s">
        <v>12439</v>
      </c>
      <c r="AI19" s="23">
        <f>IF(_xlfn.SINGLE(B6L216C15)=0,0,B6L212C15/_xlfn.SINGLE(B6L216C15))</f>
        <v>6.5505684225531574E-2</v>
      </c>
      <c r="AJ19" s="16" t="s">
        <v>12440</v>
      </c>
      <c r="AK19" s="23">
        <f>A1L532C14</f>
        <v>4.6699999999999998E-2</v>
      </c>
      <c r="AL19" s="16" t="s">
        <v>12441</v>
      </c>
      <c r="AM19" s="23">
        <f>B6L212C3*B6L212C17</f>
        <v>19.640152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23.568182400000001</v>
      </c>
      <c r="AR19" s="16" t="s">
        <v>12444</v>
      </c>
      <c r="AS19" s="23">
        <f>IF(_xlfn.SINGLE(B6L216C20)=0,0,B6L212C20/_xlfn.SINGLE(B6L216C20))</f>
        <v>6.5505684225531588E-2</v>
      </c>
      <c r="AT19" s="16" t="s">
        <v>12445</v>
      </c>
      <c r="AU19" s="17">
        <f>A1L247C3</f>
        <v>97213</v>
      </c>
      <c r="AV19" s="16" t="s">
        <v>12446</v>
      </c>
      <c r="AW19" s="17">
        <f>A1L572C1</f>
        <v>200</v>
      </c>
      <c r="AX19" s="16" t="s">
        <v>12447</v>
      </c>
      <c r="AY19" s="23">
        <f>IF(B6L212C23=0,0,B6L212C22/B6L212C23)</f>
        <v>486.065</v>
      </c>
      <c r="AZ19" s="16" t="s">
        <v>12448</v>
      </c>
      <c r="BA19" s="23">
        <f>A1L512C10</f>
        <v>0.25</v>
      </c>
      <c r="BB19" s="16" t="s">
        <v>12449</v>
      </c>
      <c r="BC19" s="23">
        <f>B6L212C24*B6L212C25</f>
        <v>121.51625</v>
      </c>
      <c r="BD19" s="16" t="s">
        <v>12450</v>
      </c>
      <c r="BE19" s="23">
        <f>IF(_xlfn.SINGLE(B6L216C26)=0,0,B6L212C26/_xlfn.SINGLE(B6L216C26))</f>
        <v>6.6245125978381905E-2</v>
      </c>
      <c r="BF19" s="16" t="s">
        <v>12451</v>
      </c>
      <c r="BG19" s="23">
        <f>B6L212C3+B6L212C10+B6L212C15+B6L212C20+B6L212C26</f>
        <v>608.96593785027596</v>
      </c>
      <c r="BH19" s="16" t="s">
        <v>12452</v>
      </c>
      <c r="BI19" s="17">
        <f>_xlfn.SINGLE(B6L218C3)*B6L212C4</f>
        <v>1236.1696273443379</v>
      </c>
      <c r="BJ19" s="16" t="s">
        <v>12453</v>
      </c>
      <c r="BK19" s="17">
        <f>_xlfn.SINGLE(B6L218C10)*B6L212C11</f>
        <v>66.77676587913075</v>
      </c>
      <c r="BL19" s="16" t="s">
        <v>12454</v>
      </c>
      <c r="BM19" s="17">
        <f>_xlfn.SINGLE(B6L218C15)*B6L212C16</f>
        <v>60.559950043599109</v>
      </c>
      <c r="BN19" s="16" t="s">
        <v>12455</v>
      </c>
      <c r="BO19" s="17">
        <f>_xlfn.SINGLE(B6L218C20)*B6L212C21</f>
        <v>69.274945916376694</v>
      </c>
      <c r="BP19" s="16" t="s">
        <v>12456</v>
      </c>
      <c r="BQ19" s="17">
        <f>_xlfn.SINGLE(B6L218C26)*B6L212C27</f>
        <v>357.17780454342159</v>
      </c>
      <c r="BR19" s="16" t="s">
        <v>12457</v>
      </c>
      <c r="BS19" s="15">
        <f>B6L212C29+B6L212C30+B6L212C31+B6L212C32+B6L212C33</f>
        <v>1789.9590937268663</v>
      </c>
      <c r="BT19" s="16" t="s">
        <v>12458</v>
      </c>
      <c r="BU19" s="23">
        <f>IF(B6L212C3=0,0,B6L212C29/B6L212C3)</f>
        <v>2.9393418949599055</v>
      </c>
      <c r="BV19" s="16" t="s">
        <v>12459</v>
      </c>
      <c r="BW19" s="23">
        <f>IF(B6L212C8=0,0,B6L212C30/B6L212C8)</f>
        <v>1.616638042227948</v>
      </c>
      <c r="BX19" s="16" t="s">
        <v>12460</v>
      </c>
      <c r="BY19" s="23">
        <f>IF(B6L212C13=0,0,B6L212C31/B6L212C13)</f>
        <v>4.409012842439858</v>
      </c>
      <c r="BZ19" s="16" t="s">
        <v>12461</v>
      </c>
      <c r="CA19" s="23">
        <f>IF(B6L212C18=0,0,B6L212C32/B6L212C18)</f>
        <v>3.5272102739518867</v>
      </c>
      <c r="CB19" s="16" t="s">
        <v>12462</v>
      </c>
      <c r="CC19" s="23">
        <f>IF(B6L212C24=0,0,B6L212C33/B6L212C24)</f>
        <v>0.73483547373997626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0.33499999999999996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0.66999999999999993</v>
      </c>
      <c r="J20" s="16" t="s">
        <v>12466</v>
      </c>
      <c r="K20" s="23">
        <f>IF(_xlfn.SINGLE(B6L216C3)=0,0,B6L213C3/_xlfn.SINGLE(B6L216C3))</f>
        <v>1.0435801890599711E-4</v>
      </c>
      <c r="L20" s="16" t="s">
        <v>12467</v>
      </c>
      <c r="M20" s="23">
        <f>A1L553C9</f>
        <v>0.1095890410958904</v>
      </c>
      <c r="N20" s="16" t="s">
        <v>12468</v>
      </c>
      <c r="O20" s="23">
        <f>B6L213C1*B6L213C5</f>
        <v>3.6712328767123284E-2</v>
      </c>
      <c r="P20" s="16" t="s">
        <v>12469</v>
      </c>
      <c r="Q20" s="23">
        <f>B3L847C3</f>
        <v>1.9</v>
      </c>
      <c r="R20" s="16" t="s">
        <v>12470</v>
      </c>
      <c r="S20" s="23">
        <f>B6L213C6*B6L213C7</f>
        <v>6.975342465753423E-2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3.8364383561643831E-2</v>
      </c>
      <c r="X20" s="16" t="s">
        <v>12473</v>
      </c>
      <c r="Y20" s="23">
        <f>IF(_xlfn.SINGLE(B6L216C10)=0,0,B6L213C10/_xlfn.SINGLE(B6L216C10))</f>
        <v>2.1359231077972946E-5</v>
      </c>
      <c r="Z20" s="16" t="s">
        <v>12474</v>
      </c>
      <c r="AA20" s="23">
        <f>A1L513C11</f>
        <v>3.2660000000000002E-2</v>
      </c>
      <c r="AB20" s="16" t="s">
        <v>12475</v>
      </c>
      <c r="AC20" s="23">
        <f>B6L213C3*B6L213C12</f>
        <v>2.1882199999999997E-2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3.28233E-2</v>
      </c>
      <c r="AH20" s="16" t="s">
        <v>12478</v>
      </c>
      <c r="AI20" s="23">
        <f>IF(_xlfn.SINGLE(B6L216C15)=0,0,B6L213C15/_xlfn.SINGLE(B6L216C15))</f>
        <v>1.0435801890599712E-4</v>
      </c>
      <c r="AJ20" s="16" t="s">
        <v>12479</v>
      </c>
      <c r="AK20" s="23">
        <f>A1L533C14</f>
        <v>4.6699999999999998E-2</v>
      </c>
      <c r="AL20" s="16" t="s">
        <v>12480</v>
      </c>
      <c r="AM20" s="23">
        <f>B6L213C3*B6L213C17</f>
        <v>3.1288999999999997E-2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3.7546799999999998E-2</v>
      </c>
      <c r="AR20" s="16" t="s">
        <v>12483</v>
      </c>
      <c r="AS20" s="23">
        <f>IF(_xlfn.SINGLE(B6L216C20)=0,0,B6L213C20/_xlfn.SINGLE(B6L216C20))</f>
        <v>1.0435801890599714E-4</v>
      </c>
      <c r="AT20" s="16" t="s">
        <v>12484</v>
      </c>
      <c r="AU20" s="17">
        <f>A1L248C3</f>
        <v>57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0.28499999999999998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7.1249999999999994E-2</v>
      </c>
      <c r="BD20" s="16" t="s">
        <v>12489</v>
      </c>
      <c r="BE20" s="23">
        <f>IF(_xlfn.SINGLE(B6L216C26)=0,0,B6L213C26/_xlfn.SINGLE(B6L216C26))</f>
        <v>3.8842255467558544E-5</v>
      </c>
      <c r="BF20" s="16" t="s">
        <v>12490</v>
      </c>
      <c r="BG20" s="23">
        <f>B6L213C3+B6L213C10+B6L213C15+B6L213C20+B6L213C26</f>
        <v>0.8499844835616438</v>
      </c>
      <c r="BH20" s="16" t="s">
        <v>12491</v>
      </c>
      <c r="BI20" s="17">
        <f>_xlfn.SINGLE(B6L218C3)*B6L213C4</f>
        <v>1.969359069623136</v>
      </c>
      <c r="BJ20" s="16" t="s">
        <v>12492</v>
      </c>
      <c r="BK20" s="17">
        <f>_xlfn.SINGLE(B6L218C10)*B6L213C11</f>
        <v>0.11276603987705082</v>
      </c>
      <c r="BL20" s="16" t="s">
        <v>12493</v>
      </c>
      <c r="BM20" s="17">
        <f>_xlfn.SINGLE(B6L218C15)*B6L213C16</f>
        <v>9.647890082083746E-2</v>
      </c>
      <c r="BN20" s="16" t="s">
        <v>12494</v>
      </c>
      <c r="BO20" s="17">
        <f>_xlfn.SINGLE(B6L218C20)*B6L213C21</f>
        <v>0.11036288226168056</v>
      </c>
      <c r="BP20" s="16" t="s">
        <v>12495</v>
      </c>
      <c r="BQ20" s="17">
        <f>_xlfn.SINGLE(B6L218C26)*B6L213C27</f>
        <v>0.20942811001589323</v>
      </c>
      <c r="BR20" s="16" t="s">
        <v>12496</v>
      </c>
      <c r="BS20" s="15">
        <f>B6L213C29+B6L213C30+B6L213C31+B6L213C32+B6L213C33</f>
        <v>2.4983950025985977</v>
      </c>
      <c r="BT20" s="16" t="s">
        <v>12497</v>
      </c>
      <c r="BU20" s="23">
        <f>IF(B6L213C3=0,0,B6L213C29/B6L213C3)</f>
        <v>2.9393418949599046</v>
      </c>
      <c r="BV20" s="16" t="s">
        <v>12498</v>
      </c>
      <c r="BW20" s="23">
        <f>IF(B6L213C8=0,0,B6L213C30/B6L213C8)</f>
        <v>1.616638042227948</v>
      </c>
      <c r="BX20" s="16" t="s">
        <v>12499</v>
      </c>
      <c r="BY20" s="23">
        <f>IF(B6L213C13=0,0,B6L213C31/B6L213C13)</f>
        <v>4.409012842439858</v>
      </c>
      <c r="BZ20" s="16" t="s">
        <v>12500</v>
      </c>
      <c r="CA20" s="23">
        <f>IF(B6L213C18=0,0,B6L213C32/B6L213C18)</f>
        <v>3.5272102739518862</v>
      </c>
      <c r="CB20" s="16" t="s">
        <v>12501</v>
      </c>
      <c r="CC20" s="23">
        <f>IF(B6L213C24=0,0,B6L213C33/B6L213C24)</f>
        <v>0.73483547373997626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60.809000000000005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121.61800000000001</v>
      </c>
      <c r="J21" s="16" t="s">
        <v>12505</v>
      </c>
      <c r="K21" s="23">
        <f>IF(_xlfn.SINGLE(B6L216C3)=0,0,B6L214C3/_xlfn.SINGLE(B6L216C3))</f>
        <v>1.894300528852173E-2</v>
      </c>
      <c r="L21" s="16" t="s">
        <v>12506</v>
      </c>
      <c r="M21" s="23">
        <f>A1L554C9</f>
        <v>2.8964844173588675</v>
      </c>
      <c r="N21" s="16" t="s">
        <v>12507</v>
      </c>
      <c r="O21" s="23">
        <f>B6L214C1*B6L214C5</f>
        <v>176.13232093517539</v>
      </c>
      <c r="P21" s="16" t="s">
        <v>12508</v>
      </c>
      <c r="Q21" s="23">
        <f>B3L848C3</f>
        <v>1.9092424845709735</v>
      </c>
      <c r="R21" s="16" t="s">
        <v>12509</v>
      </c>
      <c r="S21" s="23">
        <f>B6L214C6*B6L214C7</f>
        <v>336.27931003552635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184.9536205195395</v>
      </c>
      <c r="X21" s="16" t="s">
        <v>12512</v>
      </c>
      <c r="Y21" s="23">
        <f>IF(_xlfn.SINGLE(B6L216C10)=0,0,B6L214C10/_xlfn.SINGLE(B6L216C10))</f>
        <v>0.10297225584341681</v>
      </c>
      <c r="Z21" s="16" t="s">
        <v>12513</v>
      </c>
      <c r="AA21" s="23">
        <f>A1L514C11</f>
        <v>3.2660000000000002E-2</v>
      </c>
      <c r="AB21" s="16" t="s">
        <v>12514</v>
      </c>
      <c r="AC21" s="23">
        <f>B6L214C3*B6L214C12</f>
        <v>3.9720438800000006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5.9580658200000007</v>
      </c>
      <c r="AH21" s="16" t="s">
        <v>12517</v>
      </c>
      <c r="AI21" s="23">
        <f>IF(_xlfn.SINGLE(B6L216C15)=0,0,B6L214C15/_xlfn.SINGLE(B6L216C15))</f>
        <v>1.894300528852173E-2</v>
      </c>
      <c r="AJ21" s="16" t="s">
        <v>12518</v>
      </c>
      <c r="AK21" s="23">
        <f>A1L534C14</f>
        <v>4.6699999999999998E-2</v>
      </c>
      <c r="AL21" s="16" t="s">
        <v>12519</v>
      </c>
      <c r="AM21" s="23">
        <f>B6L214C3*B6L214C17</f>
        <v>5.6795606000000003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6.8154727199999998</v>
      </c>
      <c r="AR21" s="16" t="s">
        <v>12522</v>
      </c>
      <c r="AS21" s="23">
        <f>IF(_xlfn.SINGLE(B6L216C20)=0,0,B6L214C20/_xlfn.SINGLE(B6L216C20))</f>
        <v>1.8943005288521733E-2</v>
      </c>
      <c r="AT21" s="16" t="s">
        <v>12523</v>
      </c>
      <c r="AU21" s="17">
        <f>A1L249C3</f>
        <v>76721</v>
      </c>
      <c r="AV21" s="16" t="s">
        <v>12524</v>
      </c>
      <c r="AW21" s="17">
        <f>A1L574C1</f>
        <v>200</v>
      </c>
      <c r="AX21" s="16" t="s">
        <v>12525</v>
      </c>
      <c r="AY21" s="23">
        <f>IF(B6L214C23=0,0,B6L214C22/B6L214C23)</f>
        <v>383.60500000000002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95.901250000000005</v>
      </c>
      <c r="BD21" s="16" t="s">
        <v>12528</v>
      </c>
      <c r="BE21" s="23">
        <f>IF(_xlfn.SINGLE(B6L216C26)=0,0,B6L214C26/_xlfn.SINGLE(B6L216C26))</f>
        <v>5.2280994416255423E-2</v>
      </c>
      <c r="BF21" s="16" t="s">
        <v>12529</v>
      </c>
      <c r="BG21" s="23">
        <f>B6L214C3+B6L214C10+B6L214C15+B6L214C20+B6L214C26</f>
        <v>415.24640905953953</v>
      </c>
      <c r="BH21" s="16" t="s">
        <v>12530</v>
      </c>
      <c r="BI21" s="17">
        <f>_xlfn.SINGLE(B6L218C3)*B6L214C4</f>
        <v>357.47688258123372</v>
      </c>
      <c r="BJ21" s="16" t="s">
        <v>12531</v>
      </c>
      <c r="BK21" s="17">
        <f>_xlfn.SINGLE(B6L218C10)*B6L214C11</f>
        <v>543.64192541759849</v>
      </c>
      <c r="BL21" s="16" t="s">
        <v>12532</v>
      </c>
      <c r="BM21" s="17">
        <f>_xlfn.SINGLE(B6L218C15)*B6L214C16</f>
        <v>17.512792477654642</v>
      </c>
      <c r="BN21" s="16" t="s">
        <v>12533</v>
      </c>
      <c r="BO21" s="17">
        <f>_xlfn.SINGLE(B6L218C20)*B6L214C21</f>
        <v>20.033004499852339</v>
      </c>
      <c r="BP21" s="16" t="s">
        <v>12534</v>
      </c>
      <c r="BQ21" s="17">
        <f>_xlfn.SINGLE(B6L218C26)*B6L214C27</f>
        <v>281.88656190402361</v>
      </c>
      <c r="BR21" s="16" t="s">
        <v>12535</v>
      </c>
      <c r="BS21" s="15">
        <f>B6L214C29+B6L214C30+B6L214C31+B6L214C32+B6L214C33</f>
        <v>1220.5511668803629</v>
      </c>
      <c r="BT21" s="16" t="s">
        <v>12536</v>
      </c>
      <c r="BU21" s="23">
        <f>IF(B6L214C3=0,0,B6L214C29/B6L214C3)</f>
        <v>2.9393418949599046</v>
      </c>
      <c r="BV21" s="16" t="s">
        <v>12537</v>
      </c>
      <c r="BW21" s="23">
        <f>IF(B6L214C8=0,0,B6L214C30/B6L214C8)</f>
        <v>1.616638042227948</v>
      </c>
      <c r="BX21" s="16" t="s">
        <v>12538</v>
      </c>
      <c r="BY21" s="23">
        <f>IF(B6L214C13=0,0,B6L214C31/B6L214C13)</f>
        <v>4.4090128424398571</v>
      </c>
      <c r="BZ21" s="16" t="s">
        <v>12539</v>
      </c>
      <c r="CA21" s="23">
        <f>IF(B6L214C18=0,0,B6L214C32/B6L214C18)</f>
        <v>3.5272102739518858</v>
      </c>
      <c r="CB21" s="16" t="s">
        <v>12540</v>
      </c>
      <c r="CC21" s="23">
        <f>IF(B6L214C24=0,0,B6L214C33/B6L214C24)</f>
        <v>0.73483547373997626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537.51199999999994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1075.0239999999999</v>
      </c>
      <c r="J22" s="16" t="s">
        <v>12544</v>
      </c>
      <c r="K22" s="23">
        <f>IF(_xlfn.SINGLE(B6L216C3)=0,0,B6L215C3/_xlfn.SINGLE(B6L216C3))</f>
        <v>0.16744384315880692</v>
      </c>
      <c r="L22" s="16" t="s">
        <v>12545</v>
      </c>
      <c r="M22" s="23">
        <f>A1L555C9</f>
        <v>0.8358781696105384</v>
      </c>
      <c r="N22" s="16" t="s">
        <v>12546</v>
      </c>
      <c r="O22" s="23">
        <f>B6L215C1*B6L215C5</f>
        <v>449.29454670369967</v>
      </c>
      <c r="P22" s="16" t="s">
        <v>12547</v>
      </c>
      <c r="Q22" s="23">
        <f>B3L852C3</f>
        <v>2.0889180399824427</v>
      </c>
      <c r="R22" s="16" t="s">
        <v>12548</v>
      </c>
      <c r="S22" s="17">
        <f>B6L215C6*B6L215C7</f>
        <v>938.5394838750924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516.19671613130083</v>
      </c>
      <c r="X22" s="16" t="s">
        <v>12551</v>
      </c>
      <c r="Y22" s="23">
        <f>IF(_xlfn.SINGLE(B6L216C10)=0,0,B6L215C10/_xlfn.SINGLE(B6L216C10))</f>
        <v>0.28739064512331858</v>
      </c>
      <c r="Z22" s="16" t="s">
        <v>12552</v>
      </c>
      <c r="AA22" s="23">
        <f>A1L515C11</f>
        <v>3.2660000000000002E-2</v>
      </c>
      <c r="AB22" s="16" t="s">
        <v>12553</v>
      </c>
      <c r="AC22" s="23">
        <f>B6L215C3*B6L215C12</f>
        <v>35.110283840000001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52.665425760000005</v>
      </c>
      <c r="AH22" s="16" t="s">
        <v>12556</v>
      </c>
      <c r="AI22" s="23">
        <f>IF(_xlfn.SINGLE(B6L216C15)=0,0,B6L215C15/_xlfn.SINGLE(B6L216C15))</f>
        <v>0.16744384315880698</v>
      </c>
      <c r="AJ22" s="16" t="s">
        <v>12557</v>
      </c>
      <c r="AK22" s="23">
        <f>A1L535C14</f>
        <v>4.6699999999999998E-2</v>
      </c>
      <c r="AL22" s="16" t="s">
        <v>12558</v>
      </c>
      <c r="AM22" s="17">
        <f>B6L215C3*B6L215C17</f>
        <v>50.203620799999996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60.244344959999992</v>
      </c>
      <c r="AR22" s="16" t="s">
        <v>12561</v>
      </c>
      <c r="AS22" s="23">
        <f>IF(_xlfn.SINGLE(B6L216C20)=0,0,B6L215C20/_xlfn.SINGLE(B6L216C20))</f>
        <v>0.16744384315880695</v>
      </c>
      <c r="AT22" s="16" t="s">
        <v>12562</v>
      </c>
      <c r="AU22" s="17">
        <f>A1L253C3</f>
        <v>418803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2094.0149999999999</v>
      </c>
      <c r="AZ22" s="16" t="s">
        <v>12565</v>
      </c>
      <c r="BA22" s="23">
        <f>A1L515C10</f>
        <v>0.25</v>
      </c>
      <c r="BB22" s="16" t="s">
        <v>12566</v>
      </c>
      <c r="BC22" s="23">
        <f>B6L215C24*B6L215C25</f>
        <v>523.50374999999997</v>
      </c>
      <c r="BD22" s="16" t="s">
        <v>12567</v>
      </c>
      <c r="BE22" s="23">
        <f>IF(_xlfn.SINGLE(B6L216C26)=0,0,B6L215C26/_xlfn.SINGLE(B6L216C26))</f>
        <v>0.28539040555403367</v>
      </c>
      <c r="BF22" s="16" t="s">
        <v>12568</v>
      </c>
      <c r="BG22" s="17">
        <f>B6L215C3+B6L215C10+B6L215C15+B6L215C20+B6L215C26</f>
        <v>2227.634236851301</v>
      </c>
      <c r="BH22" s="16" t="s">
        <v>12569</v>
      </c>
      <c r="BI22" s="17">
        <f>_xlfn.SINGLE(B6L218C3)*B6L215C4</f>
        <v>3159.8630812873766</v>
      </c>
      <c r="BJ22" s="16" t="s">
        <v>12570</v>
      </c>
      <c r="BK22" s="17">
        <f>_xlfn.SINGLE(B6L218C10)*B6L215C11</f>
        <v>1517.2786337654582</v>
      </c>
      <c r="BL22" s="16" t="s">
        <v>12571</v>
      </c>
      <c r="BM22" s="17">
        <f>_xlfn.SINGLE(B6L218C15)*B6L215C16</f>
        <v>154.80169235226865</v>
      </c>
      <c r="BN22" s="16" t="s">
        <v>12572</v>
      </c>
      <c r="BO22" s="17">
        <f>_xlfn.SINGLE(B6L218C20)*B6L215C21</f>
        <v>177.07872707534457</v>
      </c>
      <c r="BP22" s="16" t="s">
        <v>12573</v>
      </c>
      <c r="BQ22" s="17">
        <f>_xlfn.SINGLE(B6L218C26)*B6L215C27</f>
        <v>1538.7565045436163</v>
      </c>
      <c r="BR22" s="16" t="s">
        <v>12574</v>
      </c>
      <c r="BS22" s="15">
        <f>B6L215C29+B6L215C30+B6L215C31+B6L215C32+B6L215C33</f>
        <v>6547.7786390240635</v>
      </c>
      <c r="BT22" s="16" t="s">
        <v>12575</v>
      </c>
      <c r="BU22" s="23">
        <f>IF(B6L215C3=0,0,B6L215C29/B6L215C3)</f>
        <v>2.9393418949599051</v>
      </c>
      <c r="BV22" s="16" t="s">
        <v>12576</v>
      </c>
      <c r="BW22" s="23">
        <f>IF(B6L215C8=0,0,B6L215C30/B6L215C8)</f>
        <v>1.616638042227948</v>
      </c>
      <c r="BX22" s="16" t="s">
        <v>12577</v>
      </c>
      <c r="BY22" s="23">
        <f>IF(B6L215C13=0,0,B6L215C31/B6L215C13)</f>
        <v>4.4090128424398589</v>
      </c>
      <c r="BZ22" s="16" t="s">
        <v>12578</v>
      </c>
      <c r="CA22" s="23">
        <f>IF(B6L215C18=0,0,B6L215C32/B6L215C18)</f>
        <v>3.5272102739518858</v>
      </c>
      <c r="CB22" s="16" t="s">
        <v>12579</v>
      </c>
      <c r="CC22" s="23">
        <f>IF(B6L215C24=0,0,B6L215C33/B6L215C24)</f>
        <v>0.73483547373997626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3379.7240000000002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6420.2062000000005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3265.7273289893183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1796.1500309441253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209.68393449199996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314.52590173800002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299.82362953999996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359.78835544799995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7337.369999999999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1834.3424999999997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10725.012988130125</v>
      </c>
      <c r="BH23" s="16" t="s">
        <v>12596</v>
      </c>
      <c r="BI23" s="17">
        <f>SUM(B6L201C29:B6L215C29)</f>
        <v>18871.181057941332</v>
      </c>
      <c r="BJ23" s="16" t="s">
        <v>12597</v>
      </c>
      <c r="BK23" s="17">
        <f>SUM(B6L201C30:B6L215C30)</f>
        <v>5279.4990355875971</v>
      </c>
      <c r="BL23" s="16" t="s">
        <v>12598</v>
      </c>
      <c r="BM23" s="17">
        <f>SUM(B6L201C31:B6L215C31)</f>
        <v>924.49916002854593</v>
      </c>
      <c r="BN23" s="16" t="s">
        <v>12599</v>
      </c>
      <c r="BO23" s="17">
        <f>SUM(B6L201C32:B6L215C32)</f>
        <v>1057.5409864870323</v>
      </c>
      <c r="BP23" s="16" t="s">
        <v>12600</v>
      </c>
      <c r="BQ23" s="17">
        <f>SUM(B6L201C33:B6L215C33)</f>
        <v>5391.7597599554902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0.59861989977126773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0.16747299354620909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2.9326388889794407E-2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3.3546659183181837E-2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0.1710340586095469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18871.181057941332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5279.499035587598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924.49916002854593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1057.5409864870321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5391.7597599554892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3EE5A-6693-4986-8119-403A9BE0C5F1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15">
        <f>A1L341C16</f>
        <v>0</v>
      </c>
      <c r="F8" s="16" t="s">
        <v>11996</v>
      </c>
      <c r="G8" s="24">
        <f>A1L501C5</f>
        <v>1.8</v>
      </c>
      <c r="H8" s="16" t="s">
        <v>12614</v>
      </c>
      <c r="I8" s="15">
        <f>B6L221C1*B6L221C2</f>
        <v>0</v>
      </c>
      <c r="J8" s="16" t="s">
        <v>12615</v>
      </c>
      <c r="K8" s="23">
        <f>IF(_xlfn.SINGLE(B6L236C3)=0,0,B6L221C3/_xlfn.SINGLE(B6L236C3))</f>
        <v>0</v>
      </c>
      <c r="L8" s="16" t="s">
        <v>12616</v>
      </c>
      <c r="M8" s="23">
        <f>A1L541C54</f>
        <v>0.68066804099223222</v>
      </c>
      <c r="N8" s="16" t="s">
        <v>12617</v>
      </c>
      <c r="O8" s="23">
        <f>B6L221C1*B6L221C5</f>
        <v>0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0</v>
      </c>
      <c r="AD8" s="16" t="s">
        <v>12008</v>
      </c>
      <c r="AE8" s="23">
        <f>A1L501C8</f>
        <v>1.5</v>
      </c>
      <c r="AF8" s="16" t="s">
        <v>12623</v>
      </c>
      <c r="AG8" s="17">
        <f>B6L221C13*B6L221C14</f>
        <v>0</v>
      </c>
      <c r="AH8" s="16" t="s">
        <v>12624</v>
      </c>
      <c r="AI8" s="23">
        <f>IF(_xlfn.SINGLE(B6L236C15)=0,0,B6L221C15/_xlfn.SINGLE(B6L236C15))</f>
        <v>0</v>
      </c>
      <c r="AJ8" s="16" t="s">
        <v>12011</v>
      </c>
      <c r="AK8" s="23">
        <f>A1L521C14</f>
        <v>4.6699999999999998E-2</v>
      </c>
      <c r="AL8" s="16" t="s">
        <v>12625</v>
      </c>
      <c r="AM8" s="17">
        <f>B6L221C3*B6L221C17</f>
        <v>0</v>
      </c>
      <c r="AN8" s="16" t="s">
        <v>12013</v>
      </c>
      <c r="AO8" s="23">
        <f>A1L501C9</f>
        <v>1.2</v>
      </c>
      <c r="AP8" s="16" t="s">
        <v>12626</v>
      </c>
      <c r="AQ8" s="17">
        <f>B6L221C18*B6L221C19</f>
        <v>0</v>
      </c>
      <c r="AR8" s="16" t="s">
        <v>12627</v>
      </c>
      <c r="AS8" s="23">
        <f>IF(_xlfn.SINGLE(B6L236C20)=0,0,B6L221C20/_xlfn.SINGLE(B6L236C20))</f>
        <v>0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0</v>
      </c>
      <c r="BH8" s="16" t="s">
        <v>12633</v>
      </c>
      <c r="BI8" s="17">
        <f>_xlfn.SINGLE(B6L238C3)*B6L221C4</f>
        <v>0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0</v>
      </c>
      <c r="BN8" s="16" t="s">
        <v>12636</v>
      </c>
      <c r="BO8" s="17">
        <f>_xlfn.SINGLE(B6L238C20)*B6L221C21</f>
        <v>0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0</v>
      </c>
      <c r="BT8" s="16" t="s">
        <v>12639</v>
      </c>
      <c r="BU8" s="23">
        <f>IF(B6L221C3=0,0,B6L221C29/B6L221C3)</f>
        <v>0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0</v>
      </c>
      <c r="BZ8" s="16" t="s">
        <v>12642</v>
      </c>
      <c r="CA8" s="23">
        <f>IF(B6L221C18=0,0,B6L221C32/B6L221C18)</f>
        <v>0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4.7045000000000003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8.4681000000000015</v>
      </c>
      <c r="J9" s="16" t="s">
        <v>12646</v>
      </c>
      <c r="K9" s="23">
        <f>IF(_xlfn.SINGLE(B6L236C3)=0,0,B6L222C3/_xlfn.SINGLE(B6L236C3))</f>
        <v>1.2960806680387391E-3</v>
      </c>
      <c r="L9" s="16" t="s">
        <v>12647</v>
      </c>
      <c r="M9" s="23">
        <f>A1L542C54</f>
        <v>2.447142542733475</v>
      </c>
      <c r="N9" s="16" t="s">
        <v>12648</v>
      </c>
      <c r="O9" s="23">
        <f>B6L222C1*B6L222C5</f>
        <v>11.512582092289634</v>
      </c>
      <c r="P9" s="16" t="s">
        <v>12649</v>
      </c>
      <c r="Q9" s="23">
        <f>B3L836C9</f>
        <v>2.0545255417351171</v>
      </c>
      <c r="R9" s="16" t="s">
        <v>12650</v>
      </c>
      <c r="S9" s="17">
        <f>B6L222C6*B6L222C7</f>
        <v>23.652893959931369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13.009091677962253</v>
      </c>
      <c r="X9" s="16" t="s">
        <v>12652</v>
      </c>
      <c r="Y9" s="23">
        <f>IF(_xlfn.SINGLE(B6L236C10)=0,0,B6L222C10/_xlfn.SINGLE(B6L236C10))</f>
        <v>6.9374865204433755E-3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0.27656814600000007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0.41485221900000013</v>
      </c>
      <c r="AH9" s="16" t="s">
        <v>12655</v>
      </c>
      <c r="AI9" s="23">
        <f>IF(_xlfn.SINGLE(B6L236C15)=0,0,B6L222C15/_xlfn.SINGLE(B6L236C15))</f>
        <v>1.2960806680387391E-3</v>
      </c>
      <c r="AJ9" s="16" t="s">
        <v>12050</v>
      </c>
      <c r="AK9" s="23">
        <f>A1L522C14</f>
        <v>4.6699999999999998E-2</v>
      </c>
      <c r="AL9" s="16" t="s">
        <v>12656</v>
      </c>
      <c r="AM9" s="17">
        <f>B6L222C3*B6L222C17</f>
        <v>0.39546027000000006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0.47455232400000003</v>
      </c>
      <c r="AR9" s="16" t="s">
        <v>12658</v>
      </c>
      <c r="AS9" s="23">
        <f>IF(_xlfn.SINGLE(B6L236C20)=0,0,B6L222C20/_xlfn.SINGLE(B6L236C20))</f>
        <v>1.2960806680387387E-3</v>
      </c>
      <c r="AT9" s="16" t="s">
        <v>12659</v>
      </c>
      <c r="AU9" s="17">
        <f>A1L237C18</f>
        <v>13131.5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65.657499999999999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16.414375</v>
      </c>
      <c r="BD9" s="16" t="s">
        <v>12662</v>
      </c>
      <c r="BE9" s="23">
        <f>IF(_xlfn.SINGLE(B6L236C26)=0,0,B6L222C26/_xlfn.SINGLE(B6L236C26))</f>
        <v>8.8115821827748214E-3</v>
      </c>
      <c r="BF9" s="16" t="s">
        <v>12663</v>
      </c>
      <c r="BG9" s="17">
        <f>B6L222C3+B6L222C10+B6L222C15+B6L222C20+B6L222C26</f>
        <v>38.780971220962257</v>
      </c>
      <c r="BH9" s="16" t="s">
        <v>12664</v>
      </c>
      <c r="BI9" s="17">
        <f>_xlfn.SINGLE(B6L238C3)*B6L222C4</f>
        <v>25.032356696576851</v>
      </c>
      <c r="BJ9" s="16" t="s">
        <v>12665</v>
      </c>
      <c r="BK9" s="17">
        <f>_xlfn.SINGLE(B6L238C10)*B6L222C11</f>
        <v>38.455878317594333</v>
      </c>
      <c r="BL9" s="16" t="s">
        <v>12666</v>
      </c>
      <c r="BM9" s="17">
        <f>_xlfn.SINGLE(B6L238C15)*B6L222C16</f>
        <v>1.2263351545653003</v>
      </c>
      <c r="BN9" s="16" t="s">
        <v>12667</v>
      </c>
      <c r="BO9" s="17">
        <f>_xlfn.SINGLE(B6L238C20)*B6L222C21</f>
        <v>1.4028132692761668</v>
      </c>
      <c r="BP9" s="16" t="s">
        <v>12668</v>
      </c>
      <c r="BQ9" s="17">
        <f>_xlfn.SINGLE(B6L238C26)*B6L222C27</f>
        <v>48.522158447747856</v>
      </c>
      <c r="BR9" s="16" t="s">
        <v>12669</v>
      </c>
      <c r="BS9" s="15">
        <f>B6L222C29+B6L222C30+B6L222C31+B6L222C32+B6L222C33</f>
        <v>114.63954188576051</v>
      </c>
      <c r="BT9" s="16" t="s">
        <v>12670</v>
      </c>
      <c r="BU9" s="23">
        <f>IF(B6L222C3=0,0,B6L222C29/B6L222C3)</f>
        <v>2.9560771243344846</v>
      </c>
      <c r="BV9" s="16" t="s">
        <v>12671</v>
      </c>
      <c r="BW9" s="23">
        <f>IF(B6L222C8=0,0,B6L222C30/B6L222C8)</f>
        <v>1.6258424183839666</v>
      </c>
      <c r="BX9" s="16" t="s">
        <v>12672</v>
      </c>
      <c r="BY9" s="23">
        <f>IF(B6L222C13=0,0,B6L222C31/B6L222C13)</f>
        <v>4.4341156865017277</v>
      </c>
      <c r="BZ9" s="16" t="s">
        <v>12673</v>
      </c>
      <c r="CA9" s="23">
        <f>IF(B6L222C18=0,0,B6L222C32/B6L222C18)</f>
        <v>3.5472925492013814</v>
      </c>
      <c r="CB9" s="16" t="s">
        <v>12674</v>
      </c>
      <c r="CC9" s="23">
        <f>IF(B6L222C24=0,0,B6L222C33/B6L222C24)</f>
        <v>0.73901928108362114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96.794499999999999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193.589</v>
      </c>
      <c r="J10" s="16" t="s">
        <v>12677</v>
      </c>
      <c r="K10" s="23">
        <f>IF(_xlfn.SINGLE(B6L236C3)=0,0,B6L223C3/_xlfn.SINGLE(B6L236C3))</f>
        <v>2.9629664321979127E-2</v>
      </c>
      <c r="L10" s="16" t="s">
        <v>12678</v>
      </c>
      <c r="M10" s="23">
        <f>A1L543C54</f>
        <v>2.5091286683536134</v>
      </c>
      <c r="N10" s="16" t="s">
        <v>12679</v>
      </c>
      <c r="O10" s="23">
        <f>B6L223C1*B6L223C5</f>
        <v>242.86985488895382</v>
      </c>
      <c r="P10" s="16" t="s">
        <v>12680</v>
      </c>
      <c r="Q10" s="23">
        <f>B3L837C9</f>
        <v>1.908047933546674</v>
      </c>
      <c r="R10" s="16" t="s">
        <v>12681</v>
      </c>
      <c r="S10" s="23">
        <f>B6L223C6*B6L223C7</f>
        <v>463.40732474164895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254.87402860790695</v>
      </c>
      <c r="X10" s="16" t="s">
        <v>12683</v>
      </c>
      <c r="Y10" s="23">
        <f>IF(_xlfn.SINGLE(B6L236C10)=0,0,B6L223C10/_xlfn.SINGLE(B6L236C10))</f>
        <v>0.13591918495538058</v>
      </c>
      <c r="Z10" s="16" t="s">
        <v>12084</v>
      </c>
      <c r="AA10" s="23">
        <f>A1L503C11</f>
        <v>3.2660000000000002E-2</v>
      </c>
      <c r="AB10" s="16" t="s">
        <v>12684</v>
      </c>
      <c r="AC10" s="23">
        <f>B6L223C3*B6L223C12</f>
        <v>6.32261674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9.4839251099999995</v>
      </c>
      <c r="AH10" s="16" t="s">
        <v>12686</v>
      </c>
      <c r="AI10" s="23">
        <f>IF(_xlfn.SINGLE(B6L236C15)=0,0,B6L223C15/_xlfn.SINGLE(B6L236C15))</f>
        <v>2.962966432197912E-2</v>
      </c>
      <c r="AJ10" s="16" t="s">
        <v>12089</v>
      </c>
      <c r="AK10" s="23">
        <f>A1L523C14</f>
        <v>4.6699999999999998E-2</v>
      </c>
      <c r="AL10" s="16" t="s">
        <v>12687</v>
      </c>
      <c r="AM10" s="23">
        <f>B6L223C3*B6L223C17</f>
        <v>9.0406063000000003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10.84872756</v>
      </c>
      <c r="AR10" s="16" t="s">
        <v>12689</v>
      </c>
      <c r="AS10" s="23">
        <f>IF(_xlfn.SINGLE(B6L236C20)=0,0,B6L223C20/_xlfn.SINGLE(B6L236C20))</f>
        <v>2.962966432197912E-2</v>
      </c>
      <c r="AT10" s="16" t="s">
        <v>12690</v>
      </c>
      <c r="AU10" s="17">
        <f>A1L238C18</f>
        <v>84070.5</v>
      </c>
      <c r="AV10" s="16" t="s">
        <v>12095</v>
      </c>
      <c r="AW10" s="17">
        <f>A1L563C1</f>
        <v>200</v>
      </c>
      <c r="AX10" s="16" t="s">
        <v>12691</v>
      </c>
      <c r="AY10" s="23">
        <f>IF(B6L223C23=0,0,B6L223C22/B6L223C23)</f>
        <v>420.35250000000002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105.08812500000001</v>
      </c>
      <c r="BD10" s="16" t="s">
        <v>12693</v>
      </c>
      <c r="BE10" s="23">
        <f>IF(_xlfn.SINGLE(B6L236C26)=0,0,B6L223C26/_xlfn.SINGLE(B6L236C26))</f>
        <v>5.6413518630542635E-2</v>
      </c>
      <c r="BF10" s="16" t="s">
        <v>12694</v>
      </c>
      <c r="BG10" s="23">
        <f>B6L223C3+B6L223C10+B6L223C15+B6L223C20+B6L223C26</f>
        <v>573.88380627790696</v>
      </c>
      <c r="BH10" s="16" t="s">
        <v>12695</v>
      </c>
      <c r="BI10" s="17">
        <f>_xlfn.SINGLE(B6L238C3)*B6L223C4</f>
        <v>572.26401442278848</v>
      </c>
      <c r="BJ10" s="16" t="s">
        <v>12696</v>
      </c>
      <c r="BK10" s="17">
        <f>_xlfn.SINGLE(B6L238C10)*B6L223C11</f>
        <v>753.42728555480676</v>
      </c>
      <c r="BL10" s="16" t="s">
        <v>12697</v>
      </c>
      <c r="BM10" s="17">
        <f>_xlfn.SINGLE(B6L238C15)*B6L223C16</f>
        <v>28.035214066572408</v>
      </c>
      <c r="BN10" s="16" t="s">
        <v>12698</v>
      </c>
      <c r="BO10" s="17">
        <f>_xlfn.SINGLE(B6L238C20)*B6L223C21</f>
        <v>32.069675368253073</v>
      </c>
      <c r="BP10" s="16" t="s">
        <v>12699</v>
      </c>
      <c r="BQ10" s="17">
        <f>_xlfn.SINGLE(B6L238C26)*B6L223C27</f>
        <v>310.64860235170283</v>
      </c>
      <c r="BR10" s="16" t="s">
        <v>12700</v>
      </c>
      <c r="BS10" s="15">
        <f>B6L223C29+B6L223C30+B6L223C31+B6L223C32+B6L223C33</f>
        <v>1696.4447917641237</v>
      </c>
      <c r="BT10" s="16" t="s">
        <v>12701</v>
      </c>
      <c r="BU10" s="23">
        <f>IF(B6L223C3=0,0,B6L223C29/B6L223C3)</f>
        <v>2.9560771243344841</v>
      </c>
      <c r="BV10" s="16" t="s">
        <v>12702</v>
      </c>
      <c r="BW10" s="23">
        <f>IF(B6L223C8=0,0,B6L223C30/B6L223C8)</f>
        <v>1.6258424183839668</v>
      </c>
      <c r="BX10" s="16" t="s">
        <v>12703</v>
      </c>
      <c r="BY10" s="23">
        <f>IF(B6L223C13=0,0,B6L223C31/B6L223C13)</f>
        <v>4.4341156865017268</v>
      </c>
      <c r="BZ10" s="16" t="s">
        <v>12704</v>
      </c>
      <c r="CA10" s="23">
        <f>IF(B6L223C18=0,0,B6L223C32/B6L223C18)</f>
        <v>3.5472925492013818</v>
      </c>
      <c r="CB10" s="16" t="s">
        <v>12705</v>
      </c>
      <c r="CC10" s="23">
        <f>IF(B6L223C24=0,0,B6L223C33/B6L223C24)</f>
        <v>0.73901928108362103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120.15350000000001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240.30700000000002</v>
      </c>
      <c r="J11" s="16" t="s">
        <v>12708</v>
      </c>
      <c r="K11" s="23">
        <f>IF(_xlfn.SINGLE(B6L236C3)=0,0,B6L224C3/_xlfn.SINGLE(B6L236C3))</f>
        <v>3.67800636617878E-2</v>
      </c>
      <c r="L11" s="16" t="s">
        <v>12709</v>
      </c>
      <c r="M11" s="23">
        <f>A1L544C54</f>
        <v>0.58201744348666318</v>
      </c>
      <c r="N11" s="16" t="s">
        <v>12710</v>
      </c>
      <c r="O11" s="23">
        <f>B6L224C1*B6L224C5</f>
        <v>69.931432895974794</v>
      </c>
      <c r="P11" s="16" t="s">
        <v>12711</v>
      </c>
      <c r="Q11" s="23">
        <f>B3L838C9</f>
        <v>2.0739865348803894</v>
      </c>
      <c r="R11" s="16" t="s">
        <v>12712</v>
      </c>
      <c r="S11" s="17">
        <f>B6L224C6*B6L224C7</f>
        <v>145.03685019114323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79.77026760512878</v>
      </c>
      <c r="X11" s="16" t="s">
        <v>12714</v>
      </c>
      <c r="Y11" s="23">
        <f>IF(_xlfn.SINGLE(B6L236C10)=0,0,B6L224C10/_xlfn.SINGLE(B6L236C10))</f>
        <v>4.2539876721771806E-2</v>
      </c>
      <c r="Z11" s="16" t="s">
        <v>12123</v>
      </c>
      <c r="AA11" s="23">
        <f>A1L504C11</f>
        <v>3.2660000000000002E-2</v>
      </c>
      <c r="AB11" s="16" t="s">
        <v>12715</v>
      </c>
      <c r="AC11" s="23">
        <f>B6L224C3*B6L224C12</f>
        <v>7.8484266200000006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11.77263993</v>
      </c>
      <c r="AH11" s="16" t="s">
        <v>12717</v>
      </c>
      <c r="AI11" s="23">
        <f>IF(_xlfn.SINGLE(B6L236C15)=0,0,B6L224C15/_xlfn.SINGLE(B6L236C15))</f>
        <v>3.6780063661787793E-2</v>
      </c>
      <c r="AJ11" s="16" t="s">
        <v>12128</v>
      </c>
      <c r="AK11" s="23">
        <f>A1L524C14</f>
        <v>4.6699999999999998E-2</v>
      </c>
      <c r="AL11" s="16" t="s">
        <v>12718</v>
      </c>
      <c r="AM11" s="17">
        <f>B6L224C3*B6L224C17</f>
        <v>11.2223369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13.46680428</v>
      </c>
      <c r="AR11" s="16" t="s">
        <v>12720</v>
      </c>
      <c r="AS11" s="23">
        <f>IF(_xlfn.SINGLE(B6L236C20)=0,0,B6L224C20/_xlfn.SINGLE(B6L236C20))</f>
        <v>3.6780063661787786E-2</v>
      </c>
      <c r="AT11" s="16" t="s">
        <v>12721</v>
      </c>
      <c r="AU11" s="17">
        <f>A1L239C18</f>
        <v>28957</v>
      </c>
      <c r="AV11" s="16" t="s">
        <v>12134</v>
      </c>
      <c r="AW11" s="17">
        <f>A1L564C1</f>
        <v>200</v>
      </c>
      <c r="AX11" s="16" t="s">
        <v>12722</v>
      </c>
      <c r="AY11" s="23">
        <f>IF(B6L224C23=0,0,B6L224C22/B6L224C23)</f>
        <v>144.785</v>
      </c>
      <c r="AZ11" s="16" t="s">
        <v>12136</v>
      </c>
      <c r="BA11" s="23">
        <f>A1L504C10</f>
        <v>0.25</v>
      </c>
      <c r="BB11" s="16" t="s">
        <v>12723</v>
      </c>
      <c r="BC11" s="23">
        <f>B6L224C24*B6L224C25</f>
        <v>36.196249999999999</v>
      </c>
      <c r="BD11" s="16" t="s">
        <v>12724</v>
      </c>
      <c r="BE11" s="23">
        <f>IF(_xlfn.SINGLE(B6L236C26)=0,0,B6L224C26/_xlfn.SINGLE(B6L236C26))</f>
        <v>1.9430909284286677E-2</v>
      </c>
      <c r="BF11" s="16" t="s">
        <v>12725</v>
      </c>
      <c r="BG11" s="17">
        <f>B6L224C3+B6L224C10+B6L224C15+B6L224C20+B6L224C26</f>
        <v>381.51296181512885</v>
      </c>
      <c r="BH11" s="16" t="s">
        <v>12726</v>
      </c>
      <c r="BI11" s="17">
        <f>_xlfn.SINGLE(B6L238C3)*B6L224C4</f>
        <v>710.36602551744693</v>
      </c>
      <c r="BJ11" s="16" t="s">
        <v>12727</v>
      </c>
      <c r="BK11" s="17">
        <f>_xlfn.SINGLE(B6L238C10)*B6L224C11</f>
        <v>235.80706326956138</v>
      </c>
      <c r="BL11" s="16" t="s">
        <v>12728</v>
      </c>
      <c r="BM11" s="17">
        <f>_xlfn.SINGLE(B6L238C15)*B6L224C16</f>
        <v>34.800831590099726</v>
      </c>
      <c r="BN11" s="16" t="s">
        <v>12729</v>
      </c>
      <c r="BO11" s="17">
        <f>_xlfn.SINGLE(B6L238C20)*B6L224C21</f>
        <v>39.808912069997731</v>
      </c>
      <c r="BP11" s="16" t="s">
        <v>12730</v>
      </c>
      <c r="BQ11" s="17">
        <f>_xlfn.SINGLE(B6L238C26)*B6L224C27</f>
        <v>106.99890661169209</v>
      </c>
      <c r="BR11" s="16" t="s">
        <v>12731</v>
      </c>
      <c r="BS11" s="15">
        <f>B6L224C29+B6L224C30+B6L224C31+B6L224C32+B6L224C33</f>
        <v>1127.7817390587979</v>
      </c>
      <c r="BT11" s="16" t="s">
        <v>12732</v>
      </c>
      <c r="BU11" s="23">
        <f>IF(B6L224C3=0,0,B6L224C29/B6L224C3)</f>
        <v>2.9560771243344841</v>
      </c>
      <c r="BV11" s="16" t="s">
        <v>12733</v>
      </c>
      <c r="BW11" s="23">
        <f>IF(B6L224C8=0,0,B6L224C30/B6L224C8)</f>
        <v>1.6258424183839666</v>
      </c>
      <c r="BX11" s="16" t="s">
        <v>12734</v>
      </c>
      <c r="BY11" s="23">
        <f>IF(B6L224C13=0,0,B6L224C31/B6L224C13)</f>
        <v>4.4341156865017259</v>
      </c>
      <c r="BZ11" s="16" t="s">
        <v>12735</v>
      </c>
      <c r="CA11" s="23">
        <f>IF(B6L224C18=0,0,B6L224C32/B6L224C18)</f>
        <v>3.5472925492013818</v>
      </c>
      <c r="CB11" s="16" t="s">
        <v>12736</v>
      </c>
      <c r="CC11" s="23">
        <f>IF(B6L224C24=0,0,B6L224C33/B6L224C24)</f>
        <v>0.73901928108362125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54.72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109.44</v>
      </c>
      <c r="J12" s="16" t="s">
        <v>12739</v>
      </c>
      <c r="K12" s="23">
        <f>IF(_xlfn.SINGLE(B6L236C3)=0,0,B6L225C3/_xlfn.SINGLE(B6L236C3))</f>
        <v>1.6750282626582066E-2</v>
      </c>
      <c r="L12" s="16" t="s">
        <v>12740</v>
      </c>
      <c r="M12" s="23">
        <f>A1L545C54</f>
        <v>1.7582153813034822</v>
      </c>
      <c r="N12" s="16" t="s">
        <v>12741</v>
      </c>
      <c r="O12" s="23">
        <f>B6L225C1*B6L225C5</f>
        <v>96.209545664926537</v>
      </c>
      <c r="P12" s="16" t="s">
        <v>12742</v>
      </c>
      <c r="Q12" s="23">
        <f>B3L839C9</f>
        <v>2.0582910341278566</v>
      </c>
      <c r="R12" s="16" t="s">
        <v>12743</v>
      </c>
      <c r="S12" s="23">
        <f>B6L225C6*B6L225C7</f>
        <v>198.02724523963289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108.91498488179811</v>
      </c>
      <c r="X12" s="16" t="s">
        <v>12745</v>
      </c>
      <c r="Y12" s="23">
        <f>IF(_xlfn.SINGLE(B6L236C10)=0,0,B6L225C10/_xlfn.SINGLE(B6L236C10))</f>
        <v>5.8082167317781958E-2</v>
      </c>
      <c r="Z12" s="16" t="s">
        <v>12162</v>
      </c>
      <c r="AA12" s="23">
        <f>A1L505C11</f>
        <v>3.2660000000000002E-2</v>
      </c>
      <c r="AB12" s="16" t="s">
        <v>12746</v>
      </c>
      <c r="AC12" s="23">
        <f>B6L225C3*B6L225C12</f>
        <v>3.5743103999999999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5.3614655999999998</v>
      </c>
      <c r="AH12" s="16" t="s">
        <v>12748</v>
      </c>
      <c r="AI12" s="23">
        <f>IF(_xlfn.SINGLE(B6L236C15)=0,0,B6L225C15/_xlfn.SINGLE(B6L236C15))</f>
        <v>1.6750282626582062E-2</v>
      </c>
      <c r="AJ12" s="16" t="s">
        <v>12167</v>
      </c>
      <c r="AK12" s="23">
        <f>A1L525C14</f>
        <v>4.6699999999999998E-2</v>
      </c>
      <c r="AL12" s="16" t="s">
        <v>12749</v>
      </c>
      <c r="AM12" s="23">
        <f>B6L225C3*B6L225C17</f>
        <v>5.1108479999999998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6.1330175999999996</v>
      </c>
      <c r="AR12" s="16" t="s">
        <v>12751</v>
      </c>
      <c r="AS12" s="23">
        <f>IF(_xlfn.SINGLE(B6L236C20)=0,0,B6L225C20/_xlfn.SINGLE(B6L236C20))</f>
        <v>1.6750282626582062E-2</v>
      </c>
      <c r="AT12" s="16" t="s">
        <v>12752</v>
      </c>
      <c r="AU12" s="17">
        <f>A1L240C18</f>
        <v>43997</v>
      </c>
      <c r="AV12" s="16" t="s">
        <v>12173</v>
      </c>
      <c r="AW12" s="17">
        <f>A1L565C1</f>
        <v>200</v>
      </c>
      <c r="AX12" s="16" t="s">
        <v>12753</v>
      </c>
      <c r="AY12" s="23">
        <f>IF(B6L225C23=0,0,B6L225C22/B6L225C23)</f>
        <v>219.98500000000001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54.996250000000003</v>
      </c>
      <c r="BD12" s="16" t="s">
        <v>12755</v>
      </c>
      <c r="BE12" s="23">
        <f>IF(_xlfn.SINGLE(B6L236C26)=0,0,B6L225C26/_xlfn.SINGLE(B6L236C26))</f>
        <v>2.9523145207748073E-2</v>
      </c>
      <c r="BF12" s="16" t="s">
        <v>12756</v>
      </c>
      <c r="BG12" s="23">
        <f>B6L225C3+B6L225C10+B6L225C15+B6L225C20+B6L225C26</f>
        <v>284.84571808179805</v>
      </c>
      <c r="BH12" s="16" t="s">
        <v>12757</v>
      </c>
      <c r="BI12" s="17">
        <f>_xlfn.SINGLE(B6L238C3)*B6L225C4</f>
        <v>323.51308048716595</v>
      </c>
      <c r="BJ12" s="16" t="s">
        <v>12758</v>
      </c>
      <c r="BK12" s="17">
        <f>_xlfn.SINGLE(B6L238C10)*B6L225C11</f>
        <v>321.96109530631963</v>
      </c>
      <c r="BL12" s="16" t="s">
        <v>12759</v>
      </c>
      <c r="BM12" s="17">
        <f>_xlfn.SINGLE(B6L238C15)*B6L225C16</f>
        <v>15.848905813066262</v>
      </c>
      <c r="BN12" s="16" t="s">
        <v>12760</v>
      </c>
      <c r="BO12" s="17">
        <f>_xlfn.SINGLE(B6L238C20)*B6L225C21</f>
        <v>18.129673030500783</v>
      </c>
      <c r="BP12" s="16" t="s">
        <v>12761</v>
      </c>
      <c r="BQ12" s="17">
        <f>_xlfn.SINGLE(B6L238C26)*B6L225C27</f>
        <v>162.5731565491804</v>
      </c>
      <c r="BR12" s="16" t="s">
        <v>12762</v>
      </c>
      <c r="BS12" s="15">
        <f>B6L225C29+B6L225C30+B6L225C31+B6L225C32+B6L225C33</f>
        <v>842.02591118623286</v>
      </c>
      <c r="BT12" s="16" t="s">
        <v>12763</v>
      </c>
      <c r="BU12" s="23">
        <f>IF(B6L225C3=0,0,B6L225C29/B6L225C3)</f>
        <v>2.9560771243344841</v>
      </c>
      <c r="BV12" s="16" t="s">
        <v>12764</v>
      </c>
      <c r="BW12" s="23">
        <f>IF(B6L225C8=0,0,B6L225C30/B6L225C8)</f>
        <v>1.6258424183839668</v>
      </c>
      <c r="BX12" s="16" t="s">
        <v>12765</v>
      </c>
      <c r="BY12" s="23">
        <f>IF(B6L225C13=0,0,B6L225C31/B6L225C13)</f>
        <v>4.4341156865017268</v>
      </c>
      <c r="BZ12" s="16" t="s">
        <v>12766</v>
      </c>
      <c r="CA12" s="23">
        <f>IF(B6L225C18=0,0,B6L225C32/B6L225C18)</f>
        <v>3.5472925492013818</v>
      </c>
      <c r="CB12" s="16" t="s">
        <v>12767</v>
      </c>
      <c r="CC12" s="23">
        <f>IF(B6L225C24=0,0,B6L225C33/B6L225C24)</f>
        <v>0.73901928108362114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591.29950000000008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1182.5990000000002</v>
      </c>
      <c r="J13" s="16" t="s">
        <v>12770</v>
      </c>
      <c r="K13" s="23">
        <f>IF(_xlfn.SINGLE(B6L236C3)=0,0,B6L226C3/_xlfn.SINGLE(B6L236C3))</f>
        <v>0.1810020786176291</v>
      </c>
      <c r="L13" s="16" t="s">
        <v>12771</v>
      </c>
      <c r="M13" s="23">
        <f>A1L546C54</f>
        <v>0.58073949110360601</v>
      </c>
      <c r="N13" s="16" t="s">
        <v>12772</v>
      </c>
      <c r="O13" s="23">
        <f>B6L226C1*B6L226C5</f>
        <v>343.39097071981672</v>
      </c>
      <c r="P13" s="16" t="s">
        <v>12773</v>
      </c>
      <c r="Q13" s="23">
        <f>B3L840C9</f>
        <v>2.1752768779575744</v>
      </c>
      <c r="R13" s="16" t="s">
        <v>12774</v>
      </c>
      <c r="S13" s="17">
        <f>B6L226C6*B6L226C7</f>
        <v>746.97043870622372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410.83374128842308</v>
      </c>
      <c r="X13" s="16" t="s">
        <v>12776</v>
      </c>
      <c r="Y13" s="23">
        <f>IF(_xlfn.SINGLE(B6L236C10)=0,0,B6L226C10/_xlfn.SINGLE(B6L236C10))</f>
        <v>0.21908935788038084</v>
      </c>
      <c r="Z13" s="16" t="s">
        <v>12201</v>
      </c>
      <c r="AA13" s="23">
        <f>A1L506C11</f>
        <v>3.2660000000000002E-2</v>
      </c>
      <c r="AB13" s="16" t="s">
        <v>12777</v>
      </c>
      <c r="AC13" s="23">
        <f>B6L226C3*B6L226C12</f>
        <v>38.623683340000007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57.935525010000006</v>
      </c>
      <c r="AH13" s="16" t="s">
        <v>12779</v>
      </c>
      <c r="AI13" s="23">
        <f>IF(_xlfn.SINGLE(B6L236C15)=0,0,B6L226C15/_xlfn.SINGLE(B6L236C15))</f>
        <v>0.18100207861762907</v>
      </c>
      <c r="AJ13" s="16" t="s">
        <v>12206</v>
      </c>
      <c r="AK13" s="23">
        <f>A1L526C14</f>
        <v>4.6699999999999998E-2</v>
      </c>
      <c r="AL13" s="16" t="s">
        <v>12780</v>
      </c>
      <c r="AM13" s="17">
        <f>B6L226C3*B6L226C17</f>
        <v>55.227373300000004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66.272847960000007</v>
      </c>
      <c r="AR13" s="16" t="s">
        <v>12782</v>
      </c>
      <c r="AS13" s="23">
        <f>IF(_xlfn.SINGLE(B6L236C20)=0,0,B6L226C20/_xlfn.SINGLE(B6L236C20))</f>
        <v>0.18100207861762904</v>
      </c>
      <c r="AT13" s="16" t="s">
        <v>12783</v>
      </c>
      <c r="AU13" s="17">
        <f>A1L241C18</f>
        <v>432792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2163.96</v>
      </c>
      <c r="AZ13" s="16" t="s">
        <v>12214</v>
      </c>
      <c r="BA13" s="23">
        <f>A1L506C10</f>
        <v>0.25</v>
      </c>
      <c r="BB13" s="16" t="s">
        <v>12785</v>
      </c>
      <c r="BC13" s="23">
        <f>B6L226C24*B6L226C25</f>
        <v>540.99</v>
      </c>
      <c r="BD13" s="16" t="s">
        <v>12786</v>
      </c>
      <c r="BE13" s="23">
        <f>IF(_xlfn.SINGLE(B6L236C26)=0,0,B6L226C26/_xlfn.SINGLE(B6L236C26))</f>
        <v>0.29041482511879685</v>
      </c>
      <c r="BF13" s="16" t="s">
        <v>12787</v>
      </c>
      <c r="BG13" s="17">
        <f>B6L226C3+B6L226C10+B6L226C15+B6L226C20+B6L226C26</f>
        <v>2258.6311142584232</v>
      </c>
      <c r="BH13" s="16" t="s">
        <v>12788</v>
      </c>
      <c r="BI13" s="17">
        <f>_xlfn.SINGLE(B6L238C3)*B6L226C4</f>
        <v>3495.8538511608376</v>
      </c>
      <c r="BJ13" s="16" t="s">
        <v>12789</v>
      </c>
      <c r="BK13" s="17">
        <f>_xlfn.SINGLE(B6L238C10)*B6L226C11</f>
        <v>1214.4562245274594</v>
      </c>
      <c r="BL13" s="16" t="s">
        <v>12790</v>
      </c>
      <c r="BM13" s="17">
        <f>_xlfn.SINGLE(B6L238C15)*B6L226C16</f>
        <v>171.26188016836943</v>
      </c>
      <c r="BN13" s="16" t="s">
        <v>12791</v>
      </c>
      <c r="BO13" s="17">
        <f>_xlfn.SINGLE(B6L238C20)*B6L226C21</f>
        <v>195.90764981905335</v>
      </c>
      <c r="BP13" s="16" t="s">
        <v>12792</v>
      </c>
      <c r="BQ13" s="17">
        <f>_xlfn.SINGLE(B6L238C26)*B6L226C27</f>
        <v>1599.2081634937128</v>
      </c>
      <c r="BR13" s="16" t="s">
        <v>12793</v>
      </c>
      <c r="BS13" s="15">
        <f>B6L226C29+B6L226C30+B6L226C31+B6L226C32+B6L226C33</f>
        <v>6676.6877691694326</v>
      </c>
      <c r="BT13" s="16" t="s">
        <v>12794</v>
      </c>
      <c r="BU13" s="23">
        <f>IF(B6L226C3=0,0,B6L226C29/B6L226C3)</f>
        <v>2.9560771243344846</v>
      </c>
      <c r="BV13" s="16" t="s">
        <v>12795</v>
      </c>
      <c r="BW13" s="23">
        <f>IF(B6L226C8=0,0,B6L226C30/B6L226C8)</f>
        <v>1.6258424183839668</v>
      </c>
      <c r="BX13" s="16" t="s">
        <v>12796</v>
      </c>
      <c r="BY13" s="23">
        <f>IF(B6L226C13=0,0,B6L226C31/B6L226C13)</f>
        <v>4.4341156865017268</v>
      </c>
      <c r="BZ13" s="16" t="s">
        <v>12797</v>
      </c>
      <c r="CA13" s="23">
        <f>IF(B6L226C18=0,0,B6L226C32/B6L226C18)</f>
        <v>3.5472925492013818</v>
      </c>
      <c r="CB13" s="16" t="s">
        <v>12798</v>
      </c>
      <c r="CC13" s="23">
        <f>IF(B6L226C24=0,0,B6L226C33/B6L226C24)</f>
        <v>0.73901928108362114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235.61850000000001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471.23700000000002</v>
      </c>
      <c r="J14" s="16" t="s">
        <v>12801</v>
      </c>
      <c r="K14" s="23">
        <f>IF(_xlfn.SINGLE(B6L236C3)=0,0,B6L227C3/_xlfn.SINGLE(B6L236C3))</f>
        <v>7.2124935435879514E-2</v>
      </c>
      <c r="L14" s="16" t="s">
        <v>12802</v>
      </c>
      <c r="M14" s="23">
        <f>A1L547C54</f>
        <v>3.3350375293603345E-2</v>
      </c>
      <c r="N14" s="16" t="s">
        <v>12803</v>
      </c>
      <c r="O14" s="23">
        <f>B6L227C1*B6L227C5</f>
        <v>7.8579654011158802</v>
      </c>
      <c r="P14" s="16" t="s">
        <v>12804</v>
      </c>
      <c r="Q14" s="23">
        <f>B3L841C9</f>
        <v>2.0090390522158841</v>
      </c>
      <c r="R14" s="16" t="s">
        <v>12805</v>
      </c>
      <c r="S14" s="23">
        <f>B6L227C6*B6L227C7</f>
        <v>15.786959361803056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8.6828276489916814</v>
      </c>
      <c r="X14" s="16" t="s">
        <v>12807</v>
      </c>
      <c r="Y14" s="23">
        <f>IF(_xlfn.SINGLE(B6L236C10)=0,0,B6L227C10/_xlfn.SINGLE(B6L236C10))</f>
        <v>4.6303770674670482E-3</v>
      </c>
      <c r="Z14" s="16" t="s">
        <v>12240</v>
      </c>
      <c r="AA14" s="23">
        <f>A1L507C11</f>
        <v>3.2660000000000002E-2</v>
      </c>
      <c r="AB14" s="16" t="s">
        <v>12808</v>
      </c>
      <c r="AC14" s="23">
        <f>B6L227C3*B6L227C12</f>
        <v>15.390600420000002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23.085900630000005</v>
      </c>
      <c r="AH14" s="16" t="s">
        <v>12810</v>
      </c>
      <c r="AI14" s="23">
        <f>IF(_xlfn.SINGLE(B6L236C15)=0,0,B6L227C15/_xlfn.SINGLE(B6L236C15))</f>
        <v>7.2124935435879514E-2</v>
      </c>
      <c r="AJ14" s="16" t="s">
        <v>12245</v>
      </c>
      <c r="AK14" s="23">
        <f>A1L527C14</f>
        <v>4.6699999999999998E-2</v>
      </c>
      <c r="AL14" s="16" t="s">
        <v>12811</v>
      </c>
      <c r="AM14" s="23">
        <f>B6L227C3*B6L227C17</f>
        <v>22.0067679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26.408121479999998</v>
      </c>
      <c r="AR14" s="16" t="s">
        <v>12813</v>
      </c>
      <c r="AS14" s="23">
        <f>IF(_xlfn.SINGLE(B6L236C20)=0,0,B6L227C20/_xlfn.SINGLE(B6L236C20))</f>
        <v>7.2124935435879486E-2</v>
      </c>
      <c r="AT14" s="16" t="s">
        <v>12814</v>
      </c>
      <c r="AU14" s="17">
        <f>A1L242C18</f>
        <v>45786</v>
      </c>
      <c r="AV14" s="16" t="s">
        <v>12251</v>
      </c>
      <c r="AW14" s="17">
        <f>A1L567C1</f>
        <v>200</v>
      </c>
      <c r="AX14" s="16" t="s">
        <v>12815</v>
      </c>
      <c r="AY14" s="23">
        <f>IF(B6L227C23=0,0,B6L227C22/B6L227C23)</f>
        <v>228.93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57.232500000000002</v>
      </c>
      <c r="BD14" s="16" t="s">
        <v>12817</v>
      </c>
      <c r="BE14" s="23">
        <f>IF(_xlfn.SINGLE(B6L236C26)=0,0,B6L227C26/_xlfn.SINGLE(B6L236C26))</f>
        <v>3.0723611302633208E-2</v>
      </c>
      <c r="BF14" s="16" t="s">
        <v>12818</v>
      </c>
      <c r="BG14" s="23">
        <f>B6L227C3+B6L227C10+B6L227C15+B6L227C20+B6L227C26</f>
        <v>586.64634975899173</v>
      </c>
      <c r="BH14" s="16" t="s">
        <v>12819</v>
      </c>
      <c r="BI14" s="17">
        <f>_xlfn.SINGLE(B6L238C3)*B6L227C4</f>
        <v>1393.0129158400096</v>
      </c>
      <c r="BJ14" s="16" t="s">
        <v>12820</v>
      </c>
      <c r="BK14" s="17">
        <f>_xlfn.SINGLE(B6L238C10)*B6L227C11</f>
        <v>25.667108187723287</v>
      </c>
      <c r="BL14" s="16" t="s">
        <v>12821</v>
      </c>
      <c r="BM14" s="17">
        <f>_xlfn.SINGLE(B6L238C15)*B6L227C16</f>
        <v>68.243702747002089</v>
      </c>
      <c r="BN14" s="16" t="s">
        <v>12822</v>
      </c>
      <c r="BO14" s="17">
        <f>_xlfn.SINGLE(B6L238C20)*B6L227C21</f>
        <v>78.064443803674138</v>
      </c>
      <c r="BP14" s="16" t="s">
        <v>12823</v>
      </c>
      <c r="BQ14" s="17">
        <f>_xlfn.SINGLE(B6L238C26)*B6L227C27</f>
        <v>169.18368401847337</v>
      </c>
      <c r="BR14" s="16" t="s">
        <v>12824</v>
      </c>
      <c r="BS14" s="15">
        <f>B6L227C29+B6L227C30+B6L227C31+B6L227C32+B6L227C33</f>
        <v>1734.1718545968822</v>
      </c>
      <c r="BT14" s="16" t="s">
        <v>12825</v>
      </c>
      <c r="BU14" s="23">
        <f>IF(B6L227C3=0,0,B6L227C29/B6L227C3)</f>
        <v>2.9560771243344846</v>
      </c>
      <c r="BV14" s="16" t="s">
        <v>12826</v>
      </c>
      <c r="BW14" s="23">
        <f>IF(B6L227C8=0,0,B6L227C30/B6L227C8)</f>
        <v>1.6258424183839668</v>
      </c>
      <c r="BX14" s="16" t="s">
        <v>12827</v>
      </c>
      <c r="BY14" s="23">
        <f>IF(B6L227C13=0,0,B6L227C31/B6L227C13)</f>
        <v>4.4341156865017277</v>
      </c>
      <c r="BZ14" s="16" t="s">
        <v>12828</v>
      </c>
      <c r="CA14" s="23">
        <f>IF(B6L227C18=0,0,B6L227C32/B6L227C18)</f>
        <v>3.5472925492013818</v>
      </c>
      <c r="CB14" s="16" t="s">
        <v>12829</v>
      </c>
      <c r="CC14" s="23">
        <f>IF(B6L227C24=0,0,B6L227C33/B6L227C24)</f>
        <v>0.73901928108362103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15">
        <f>A1L354C16</f>
        <v>1167.4395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2334.8789999999999</v>
      </c>
      <c r="J15" s="16" t="s">
        <v>12832</v>
      </c>
      <c r="K15" s="23">
        <f>IF(_xlfn.SINGLE(B6L236C3)=0,0,B6L228C3/_xlfn.SINGLE(B6L236C3))</f>
        <v>0.35736369836322468</v>
      </c>
      <c r="L15" s="16" t="s">
        <v>12833</v>
      </c>
      <c r="M15" s="23">
        <f>A1L548C54</f>
        <v>3.5590480403040685E-2</v>
      </c>
      <c r="N15" s="16" t="s">
        <v>12834</v>
      </c>
      <c r="O15" s="23">
        <f>B6L228C1*B6L228C5</f>
        <v>41.549732646485616</v>
      </c>
      <c r="P15" s="16" t="s">
        <v>12835</v>
      </c>
      <c r="Q15" s="23">
        <f>B3L842C9</f>
        <v>2.0196331697235856</v>
      </c>
      <c r="R15" s="16" t="s">
        <v>12836</v>
      </c>
      <c r="S15" s="23">
        <f>B6L228C6*B6L228C7</f>
        <v>83.915218245989294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46.153370035294117</v>
      </c>
      <c r="X15" s="16" t="s">
        <v>12838</v>
      </c>
      <c r="Y15" s="23">
        <f>IF(_xlfn.SINGLE(B6L236C10)=0,0,B6L228C10/_xlfn.SINGLE(B6L236C10))</f>
        <v>2.4612662468609992E-2</v>
      </c>
      <c r="Z15" s="16" t="s">
        <v>12279</v>
      </c>
      <c r="AA15" s="23">
        <f>A1L508C11</f>
        <v>3.2660000000000002E-2</v>
      </c>
      <c r="AB15" s="16" t="s">
        <v>12839</v>
      </c>
      <c r="AC15" s="23">
        <f>B6L228C3*B6L228C12</f>
        <v>76.257148139999998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114.38572221</v>
      </c>
      <c r="AH15" s="16" t="s">
        <v>12841</v>
      </c>
      <c r="AI15" s="23">
        <f>IF(_xlfn.SINGLE(B6L236C15)=0,0,B6L228C15/_xlfn.SINGLE(B6L236C15))</f>
        <v>0.35736369836322462</v>
      </c>
      <c r="AJ15" s="16" t="s">
        <v>12284</v>
      </c>
      <c r="AK15" s="23">
        <f>A1L528C14</f>
        <v>4.6699999999999998E-2</v>
      </c>
      <c r="AL15" s="16" t="s">
        <v>12842</v>
      </c>
      <c r="AM15" s="23">
        <f>B6L228C3*B6L228C17</f>
        <v>109.0388493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130.84661915999999</v>
      </c>
      <c r="AR15" s="16" t="s">
        <v>12844</v>
      </c>
      <c r="AS15" s="23">
        <f>IF(_xlfn.SINGLE(B6L236C20)=0,0,B6L228C20/_xlfn.SINGLE(B6L236C20))</f>
        <v>0.35736369836322457</v>
      </c>
      <c r="AT15" s="16" t="s">
        <v>12845</v>
      </c>
      <c r="AU15" s="17">
        <f>A1L243C18</f>
        <v>156360</v>
      </c>
      <c r="AV15" s="16" t="s">
        <v>12290</v>
      </c>
      <c r="AW15" s="17">
        <f>A1L568C1</f>
        <v>200</v>
      </c>
      <c r="AX15" s="16" t="s">
        <v>12846</v>
      </c>
      <c r="AY15" s="23">
        <f>IF(B6L228C23=0,0,B6L228C22/B6L228C23)</f>
        <v>781.8</v>
      </c>
      <c r="AZ15" s="16" t="s">
        <v>12292</v>
      </c>
      <c r="BA15" s="23">
        <f>A1L508C10</f>
        <v>0.25</v>
      </c>
      <c r="BB15" s="16" t="s">
        <v>12847</v>
      </c>
      <c r="BC15" s="23">
        <f>B6L228C24*B6L228C25</f>
        <v>195.45</v>
      </c>
      <c r="BD15" s="16" t="s">
        <v>12848</v>
      </c>
      <c r="BE15" s="23">
        <f>IF(_xlfn.SINGLE(B6L236C26)=0,0,B6L228C26/_xlfn.SINGLE(B6L236C26))</f>
        <v>0.1049216761298154</v>
      </c>
      <c r="BF15" s="16" t="s">
        <v>12849</v>
      </c>
      <c r="BG15" s="17">
        <f>B6L228C3+B6L228C10+B6L228C15+B6L228C20+B6L228C26</f>
        <v>2821.7147114052941</v>
      </c>
      <c r="BH15" s="16" t="s">
        <v>12850</v>
      </c>
      <c r="BI15" s="17">
        <f>_xlfn.SINGLE(B6L238C3)*B6L228C4</f>
        <v>6902.0823999889762</v>
      </c>
      <c r="BJ15" s="16" t="s">
        <v>12851</v>
      </c>
      <c r="BK15" s="17">
        <f>_xlfn.SINGLE(B6L238C10)*B6L228C11</f>
        <v>136.4329213722776</v>
      </c>
      <c r="BL15" s="16" t="s">
        <v>12852</v>
      </c>
      <c r="BM15" s="17">
        <f>_xlfn.SINGLE(B6L238C15)*B6L228C16</f>
        <v>338.13301677546002</v>
      </c>
      <c r="BN15" s="16" t="s">
        <v>12853</v>
      </c>
      <c r="BO15" s="17">
        <f>_xlfn.SINGLE(B6L238C20)*B6L228C21</f>
        <v>386.79269769538229</v>
      </c>
      <c r="BP15" s="16" t="s">
        <v>12854</v>
      </c>
      <c r="BQ15" s="17">
        <f>_xlfn.SINGLE(B6L238C26)*B6L228C27</f>
        <v>577.76527395117489</v>
      </c>
      <c r="BR15" s="16" t="s">
        <v>12855</v>
      </c>
      <c r="BS15" s="15">
        <f>B6L228C29+B6L228C30+B6L228C31+B6L228C32+B6L228C33</f>
        <v>8341.2063097832706</v>
      </c>
      <c r="BT15" s="16" t="s">
        <v>12856</v>
      </c>
      <c r="BU15" s="23">
        <f>IF(B6L228C3=0,0,B6L228C29/B6L228C3)</f>
        <v>2.9560771243344846</v>
      </c>
      <c r="BV15" s="16" t="s">
        <v>12857</v>
      </c>
      <c r="BW15" s="23">
        <f>IF(B6L228C8=0,0,B6L228C30/B6L228C8)</f>
        <v>1.6258424183839668</v>
      </c>
      <c r="BX15" s="16" t="s">
        <v>12858</v>
      </c>
      <c r="BY15" s="23">
        <f>IF(B6L228C13=0,0,B6L228C31/B6L228C13)</f>
        <v>4.4341156865017277</v>
      </c>
      <c r="BZ15" s="16" t="s">
        <v>12859</v>
      </c>
      <c r="CA15" s="23">
        <f>IF(B6L228C18=0,0,B6L228C32/B6L228C18)</f>
        <v>3.5472925492013818</v>
      </c>
      <c r="CB15" s="16" t="s">
        <v>12860</v>
      </c>
      <c r="CC15" s="23">
        <f>IF(B6L228C24=0,0,B6L228C33/B6L228C24)</f>
        <v>0.73901928108362103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1.1515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2.3029999999999999</v>
      </c>
      <c r="J16" s="16" t="s">
        <v>12863</v>
      </c>
      <c r="K16" s="23">
        <f>IF(_xlfn.SINGLE(B6L236C3)=0,0,B6L229C3/_xlfn.SINGLE(B6L236C3))</f>
        <v>3.5248447449761055E-4</v>
      </c>
      <c r="L16" s="16" t="s">
        <v>12864</v>
      </c>
      <c r="M16" s="23">
        <f>A1L549C54</f>
        <v>0.9195133364529714</v>
      </c>
      <c r="N16" s="16" t="s">
        <v>12865</v>
      </c>
      <c r="O16" s="23">
        <f>B6L229C1*B6L229C5</f>
        <v>1.0588196069255966</v>
      </c>
      <c r="P16" s="16" t="s">
        <v>12866</v>
      </c>
      <c r="Q16" s="23">
        <f>B3L843C9</f>
        <v>1.9035175879396986</v>
      </c>
      <c r="R16" s="16" t="s">
        <v>12867</v>
      </c>
      <c r="S16" s="23">
        <f>B6L229C6*B6L229C7</f>
        <v>2.0154817442382713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1.1085149593310493</v>
      </c>
      <c r="X16" s="16" t="s">
        <v>12869</v>
      </c>
      <c r="Y16" s="23">
        <f>IF(_xlfn.SINGLE(B6L236C10)=0,0,B6L229C10/_xlfn.SINGLE(B6L236C10))</f>
        <v>5.911486964994317E-4</v>
      </c>
      <c r="Z16" s="16" t="s">
        <v>12318</v>
      </c>
      <c r="AA16" s="23">
        <f>A1L509C11</f>
        <v>3.2660000000000002E-2</v>
      </c>
      <c r="AB16" s="16" t="s">
        <v>12870</v>
      </c>
      <c r="AC16" s="23">
        <f>B6L229C3*B6L229C12</f>
        <v>7.5215980000000002E-2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0.11282397</v>
      </c>
      <c r="AH16" s="16" t="s">
        <v>12872</v>
      </c>
      <c r="AI16" s="23">
        <f>IF(_xlfn.SINGLE(B6L236C15)=0,0,B6L229C15/_xlfn.SINGLE(B6L236C15))</f>
        <v>3.524844744976105E-4</v>
      </c>
      <c r="AJ16" s="16" t="s">
        <v>12323</v>
      </c>
      <c r="AK16" s="23">
        <f>A1L529C14</f>
        <v>4.6699999999999998E-2</v>
      </c>
      <c r="AL16" s="16" t="s">
        <v>12873</v>
      </c>
      <c r="AM16" s="23">
        <f>B6L229C3*B6L229C17</f>
        <v>0.1075501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0.12906012</v>
      </c>
      <c r="AR16" s="16" t="s">
        <v>12875</v>
      </c>
      <c r="AS16" s="23">
        <f>IF(_xlfn.SINGLE(B6L236C20)=0,0,B6L229C20/_xlfn.SINGLE(B6L236C20))</f>
        <v>3.524844744976105E-4</v>
      </c>
      <c r="AT16" s="16" t="s">
        <v>12876</v>
      </c>
      <c r="AU16" s="17">
        <f>A1L244C18</f>
        <v>947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4.7350000000000003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1.1837500000000001</v>
      </c>
      <c r="BD16" s="16" t="s">
        <v>12879</v>
      </c>
      <c r="BE16" s="23">
        <f>IF(_xlfn.SINGLE(B6L236C26)=0,0,B6L229C26/_xlfn.SINGLE(B6L236C26))</f>
        <v>6.3546192948922488E-4</v>
      </c>
      <c r="BF16" s="16" t="s">
        <v>12880</v>
      </c>
      <c r="BG16" s="23">
        <f>B6L229C3+B6L229C10+B6L229C15+B6L229C20+B6L229C26</f>
        <v>4.8371490493310496</v>
      </c>
      <c r="BH16" s="16" t="s">
        <v>12881</v>
      </c>
      <c r="BI16" s="17">
        <f>_xlfn.SINGLE(B6L238C3)*B6L229C4</f>
        <v>6.8078456173423172</v>
      </c>
      <c r="BJ16" s="16" t="s">
        <v>12882</v>
      </c>
      <c r="BK16" s="17">
        <f>_xlfn.SINGLE(B6L238C10)*B6L229C11</f>
        <v>3.276855713261086</v>
      </c>
      <c r="BL16" s="16" t="s">
        <v>12883</v>
      </c>
      <c r="BM16" s="17">
        <f>_xlfn.SINGLE(B6L238C15)*B6L229C16</f>
        <v>0.33351635679360014</v>
      </c>
      <c r="BN16" s="16" t="s">
        <v>12884</v>
      </c>
      <c r="BO16" s="17">
        <f>_xlfn.SINGLE(B6L238C20)*B6L229C21</f>
        <v>0.38151166839586359</v>
      </c>
      <c r="BP16" s="16" t="s">
        <v>12885</v>
      </c>
      <c r="BQ16" s="17">
        <f>_xlfn.SINGLE(B6L238C26)*B6L229C27</f>
        <v>3.4992562959309463</v>
      </c>
      <c r="BR16" s="16" t="s">
        <v>12886</v>
      </c>
      <c r="BS16" s="15">
        <f>B6L229C29+B6L229C30+B6L229C31+B6L229C32+B6L229C33</f>
        <v>14.298985651723813</v>
      </c>
      <c r="BT16" s="16" t="s">
        <v>12887</v>
      </c>
      <c r="BU16" s="23">
        <f>IF(B6L229C3=0,0,B6L229C29/B6L229C3)</f>
        <v>2.9560771243344841</v>
      </c>
      <c r="BV16" s="16" t="s">
        <v>12888</v>
      </c>
      <c r="BW16" s="23">
        <f>IF(B6L229C8=0,0,B6L229C30/B6L229C8)</f>
        <v>1.6258424183839666</v>
      </c>
      <c r="BX16" s="16" t="s">
        <v>12889</v>
      </c>
      <c r="BY16" s="23">
        <f>IF(B6L229C13=0,0,B6L229C31/B6L229C13)</f>
        <v>4.4341156865017268</v>
      </c>
      <c r="BZ16" s="16" t="s">
        <v>12890</v>
      </c>
      <c r="CA16" s="23">
        <f>IF(B6L229C18=0,0,B6L229C32/B6L229C18)</f>
        <v>3.5472925492013823</v>
      </c>
      <c r="CB16" s="16" t="s">
        <v>12891</v>
      </c>
      <c r="CC16" s="23">
        <f>IF(B6L229C24=0,0,B6L229C33/B6L229C24)</f>
        <v>0.73901928108362114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2.75E-2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5.5E-2</v>
      </c>
      <c r="J17" s="16" t="s">
        <v>12894</v>
      </c>
      <c r="K17" s="23">
        <f>IF(_xlfn.SINGLE(B6L236C3)=0,0,B6L230C3/_xlfn.SINGLE(B6L236C3))</f>
        <v>8.4179965685491009E-6</v>
      </c>
      <c r="L17" s="16" t="s">
        <v>12895</v>
      </c>
      <c r="M17" s="23">
        <f>A1L550C54</f>
        <v>0.68066804099223222</v>
      </c>
      <c r="N17" s="16" t="s">
        <v>12896</v>
      </c>
      <c r="O17" s="23">
        <f>B6L230C1*B6L230C5</f>
        <v>1.8718371127286387E-2</v>
      </c>
      <c r="P17" s="16" t="s">
        <v>12897</v>
      </c>
      <c r="Q17" s="23">
        <f>B3L844C9</f>
        <v>2.1428571428571428</v>
      </c>
      <c r="R17" s="16" t="s">
        <v>12898</v>
      </c>
      <c r="S17" s="17">
        <f>B6L230C6*B6L230C7</f>
        <v>4.0110795272756544E-2</v>
      </c>
      <c r="T17" s="16" t="s">
        <v>12354</v>
      </c>
      <c r="U17" s="23">
        <f>A1L510C7</f>
        <v>0.55000000000000004</v>
      </c>
      <c r="V17" s="16" t="s">
        <v>12899</v>
      </c>
      <c r="W17" s="17">
        <f>B6L230C8*B6L230C9</f>
        <v>2.2060937400016103E-2</v>
      </c>
      <c r="X17" s="16" t="s">
        <v>12900</v>
      </c>
      <c r="Y17" s="23">
        <f>IF(_xlfn.SINGLE(B6L236C10)=0,0,B6L230C10/_xlfn.SINGLE(B6L236C10))</f>
        <v>1.1764653492312865E-5</v>
      </c>
      <c r="Z17" s="16" t="s">
        <v>12357</v>
      </c>
      <c r="AA17" s="23">
        <f>A1L510C11</f>
        <v>3.2660000000000002E-2</v>
      </c>
      <c r="AB17" s="16" t="s">
        <v>12901</v>
      </c>
      <c r="AC17" s="23">
        <f>B6L230C3*B6L230C12</f>
        <v>1.7963E-3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2.6944500000000001E-3</v>
      </c>
      <c r="AH17" s="16" t="s">
        <v>12903</v>
      </c>
      <c r="AI17" s="23">
        <f>IF(_xlfn.SINGLE(B6L236C15)=0,0,B6L230C15/_xlfn.SINGLE(B6L236C15))</f>
        <v>8.4179965685491009E-6</v>
      </c>
      <c r="AJ17" s="16" t="s">
        <v>12362</v>
      </c>
      <c r="AK17" s="23">
        <f>A1L530C14</f>
        <v>4.6699999999999998E-2</v>
      </c>
      <c r="AL17" s="16" t="s">
        <v>12904</v>
      </c>
      <c r="AM17" s="23">
        <f>B6L230C3*B6L230C17</f>
        <v>2.5685E-3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3.0821999999999998E-3</v>
      </c>
      <c r="AR17" s="16" t="s">
        <v>12906</v>
      </c>
      <c r="AS17" s="23">
        <f>IF(_xlfn.SINGLE(B6L236C20)=0,0,B6L230C20/_xlfn.SINGLE(B6L236C20))</f>
        <v>8.4179965685490992E-6</v>
      </c>
      <c r="AT17" s="16" t="s">
        <v>12907</v>
      </c>
      <c r="AU17" s="17">
        <f>A1L245C18</f>
        <v>22.5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0.1125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2.8125000000000001E-2</v>
      </c>
      <c r="BD17" s="16" t="s">
        <v>12910</v>
      </c>
      <c r="BE17" s="23">
        <f>IF(_xlfn.SINGLE(B6L236C26)=0,0,B6L230C26/_xlfn.SINGLE(B6L236C26))</f>
        <v>1.50980923057102E-5</v>
      </c>
      <c r="BF17" s="16" t="s">
        <v>12911</v>
      </c>
      <c r="BG17" s="17">
        <f>B6L230C3+B6L230C10+B6L230C15+B6L230C20+B6L230C26</f>
        <v>0.11096258740001609</v>
      </c>
      <c r="BH17" s="16" t="s">
        <v>12912</v>
      </c>
      <c r="BI17" s="17">
        <f>_xlfn.SINGLE(B6L238C3)*B6L230C4</f>
        <v>0.16258424183839662</v>
      </c>
      <c r="BJ17" s="16" t="s">
        <v>12913</v>
      </c>
      <c r="BK17" s="17">
        <f>_xlfn.SINGLE(B6L238C10)*B6L230C11</f>
        <v>6.5213832389562687E-2</v>
      </c>
      <c r="BL17" s="16" t="s">
        <v>12914</v>
      </c>
      <c r="BM17" s="17">
        <f>_xlfn.SINGLE(B6L238C15)*B6L230C16</f>
        <v>7.965002007663053E-3</v>
      </c>
      <c r="BN17" s="16" t="s">
        <v>12915</v>
      </c>
      <c r="BO17" s="17">
        <f>_xlfn.SINGLE(B6L238C20)*B6L230C21</f>
        <v>9.1112209126237489E-3</v>
      </c>
      <c r="BP17" s="16" t="s">
        <v>12916</v>
      </c>
      <c r="BQ17" s="17">
        <f>_xlfn.SINGLE(B6L238C26)*B6L230C27</f>
        <v>8.3139669121907386E-2</v>
      </c>
      <c r="BR17" s="16" t="s">
        <v>12917</v>
      </c>
      <c r="BS17" s="15">
        <f>B6L230C29+B6L230C30+B6L230C31+B6L230C32+B6L230C33</f>
        <v>0.3280139662701535</v>
      </c>
      <c r="BT17" s="16" t="s">
        <v>12918</v>
      </c>
      <c r="BU17" s="23">
        <f>IF(B6L230C3=0,0,B6L230C29/B6L230C3)</f>
        <v>2.9560771243344841</v>
      </c>
      <c r="BV17" s="16" t="s">
        <v>12919</v>
      </c>
      <c r="BW17" s="23">
        <f>IF(B6L230C8=0,0,B6L230C30/B6L230C8)</f>
        <v>1.6258424183839668</v>
      </c>
      <c r="BX17" s="16" t="s">
        <v>12920</v>
      </c>
      <c r="BY17" s="23">
        <f>IF(B6L230C13=0,0,B6L230C31/B6L230C13)</f>
        <v>4.4341156865017277</v>
      </c>
      <c r="BZ17" s="16" t="s">
        <v>12921</v>
      </c>
      <c r="CA17" s="23">
        <f>IF(B6L230C18=0,0,B6L230C32/B6L230C18)</f>
        <v>3.5472925492013818</v>
      </c>
      <c r="CB17" s="16" t="s">
        <v>12922</v>
      </c>
      <c r="CC17" s="23">
        <f>IF(B6L230C24=0,0,B6L230C33/B6L230C24)</f>
        <v>0.73901928108362125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21">
        <f>A1L357C16</f>
        <v>354.22699999999998</v>
      </c>
      <c r="F18" s="16" t="s">
        <v>12386</v>
      </c>
      <c r="G18" s="24">
        <f>A1L511C5</f>
        <v>1</v>
      </c>
      <c r="H18" s="16" t="s">
        <v>12924</v>
      </c>
      <c r="I18" s="21">
        <f>B6L231C1*B6L231C2</f>
        <v>354.22699999999998</v>
      </c>
      <c r="J18" s="16" t="s">
        <v>12925</v>
      </c>
      <c r="K18" s="23">
        <f>IF(_xlfn.SINGLE(B6L236C3)=0,0,B6L231C3/_xlfn.SINGLE(B6L236C3))</f>
        <v>5.4216030372498954E-2</v>
      </c>
      <c r="L18" s="16" t="s">
        <v>12926</v>
      </c>
      <c r="M18" s="23">
        <f>A1L551C54</f>
        <v>0.81128786918494111</v>
      </c>
      <c r="N18" s="16" t="s">
        <v>12927</v>
      </c>
      <c r="O18" s="23">
        <f>B6L231C1*B6L231C5</f>
        <v>287.38006803777409</v>
      </c>
      <c r="P18" s="16" t="s">
        <v>12928</v>
      </c>
      <c r="Q18" s="23">
        <f>B3L845C9</f>
        <v>1.063745708711008</v>
      </c>
      <c r="R18" s="16" t="s">
        <v>12929</v>
      </c>
      <c r="S18" s="23">
        <f>B6L231C6*B6L231C7</f>
        <v>305.69931414425969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168.13462277934283</v>
      </c>
      <c r="X18" s="16" t="s">
        <v>12931</v>
      </c>
      <c r="Y18" s="23">
        <f>IF(_xlfn.SINGLE(B6L236C10)=0,0,B6L231C10/_xlfn.SINGLE(B6L236C10))</f>
        <v>8.9662807214087731E-2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11.569053820000001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17.353580730000001</v>
      </c>
      <c r="AH18" s="16" t="s">
        <v>12934</v>
      </c>
      <c r="AI18" s="23">
        <f>IF(_xlfn.SINGLE(B6L236C15)=0,0,B6L231C15/_xlfn.SINGLE(B6L236C15))</f>
        <v>5.4216030372498947E-2</v>
      </c>
      <c r="AJ18" s="16" t="s">
        <v>12401</v>
      </c>
      <c r="AK18" s="23">
        <f>A1L531C14</f>
        <v>4.6699999999999998E-2</v>
      </c>
      <c r="AL18" s="16" t="s">
        <v>12935</v>
      </c>
      <c r="AM18" s="23">
        <f>B6L231C3*B6L231C17</f>
        <v>16.542400899999997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19.850881079999997</v>
      </c>
      <c r="AR18" s="16" t="s">
        <v>12937</v>
      </c>
      <c r="AS18" s="23">
        <f>IF(_xlfn.SINGLE(B6L236C20)=0,0,B6L231C20/_xlfn.SINGLE(B6L236C20))</f>
        <v>5.4216030372498933E-2</v>
      </c>
      <c r="AT18" s="16" t="s">
        <v>12938</v>
      </c>
      <c r="AU18" s="17">
        <f>A1L246C18</f>
        <v>86140</v>
      </c>
      <c r="AV18" s="16" t="s">
        <v>12407</v>
      </c>
      <c r="AW18" s="17">
        <f>A1L571C1</f>
        <v>200</v>
      </c>
      <c r="AX18" s="16" t="s">
        <v>12939</v>
      </c>
      <c r="AY18" s="23">
        <f>IF(B6L231C23=0,0,B6L231C22/B6L231C23)</f>
        <v>430.7</v>
      </c>
      <c r="AZ18" s="16" t="s">
        <v>12409</v>
      </c>
      <c r="BA18" s="23">
        <f>A1L511C10</f>
        <v>0.25</v>
      </c>
      <c r="BB18" s="16" t="s">
        <v>12940</v>
      </c>
      <c r="BC18" s="23">
        <f>B6L231C24*B6L231C25</f>
        <v>107.675</v>
      </c>
      <c r="BD18" s="16" t="s">
        <v>12941</v>
      </c>
      <c r="BE18" s="23">
        <f>IF(_xlfn.SINGLE(B6L236C26)=0,0,B6L231C26/_xlfn.SINGLE(B6L236C26))</f>
        <v>5.7802207609505621E-2</v>
      </c>
      <c r="BF18" s="16" t="s">
        <v>12942</v>
      </c>
      <c r="BG18" s="23">
        <f>B6L231C3+B6L231C10+B6L231C15+B6L231C20+B6L231C26</f>
        <v>667.24108458934279</v>
      </c>
      <c r="BH18" s="16" t="s">
        <v>12943</v>
      </c>
      <c r="BI18" s="17">
        <f>_xlfn.SINGLE(B6L238C3)*B6L231C4</f>
        <v>1047.1223315216314</v>
      </c>
      <c r="BJ18" s="16" t="s">
        <v>12944</v>
      </c>
      <c r="BK18" s="17">
        <f>_xlfn.SINGLE(B6L238C10)*B6L231C11</f>
        <v>497.0189122066231</v>
      </c>
      <c r="BL18" s="16" t="s">
        <v>12945</v>
      </c>
      <c r="BM18" s="17">
        <f>_xlfn.SINGLE(B6L238C15)*B6L231C16</f>
        <v>51.298523021244726</v>
      </c>
      <c r="BN18" s="16" t="s">
        <v>12946</v>
      </c>
      <c r="BO18" s="17">
        <f>_xlfn.SINGLE(B6L238C20)*B6L231C21</f>
        <v>58.680735458472221</v>
      </c>
      <c r="BP18" s="16" t="s">
        <v>12947</v>
      </c>
      <c r="BQ18" s="17">
        <f>_xlfn.SINGLE(B6L238C26)*B6L231C27</f>
        <v>318.29560436271561</v>
      </c>
      <c r="BR18" s="16" t="s">
        <v>12948</v>
      </c>
      <c r="BS18" s="15">
        <f>B6L231C29+B6L231C30+B6L231C31+B6L231C32+B6L231C33</f>
        <v>1972.4161065706871</v>
      </c>
      <c r="BT18" s="16" t="s">
        <v>12949</v>
      </c>
      <c r="BU18" s="23">
        <f>IF(B6L231C3=0,0,B6L231C29/B6L231C3)</f>
        <v>2.9560771243344846</v>
      </c>
      <c r="BV18" s="16" t="s">
        <v>12950</v>
      </c>
      <c r="BW18" s="23">
        <f>IF(B6L231C8=0,0,B6L231C30/B6L231C8)</f>
        <v>1.6258424183839666</v>
      </c>
      <c r="BX18" s="16" t="s">
        <v>12951</v>
      </c>
      <c r="BY18" s="23">
        <f>IF(B6L231C13=0,0,B6L231C31/B6L231C13)</f>
        <v>4.4341156865017268</v>
      </c>
      <c r="BZ18" s="16" t="s">
        <v>12952</v>
      </c>
      <c r="CA18" s="23">
        <f>IF(B6L231C18=0,0,B6L231C32/B6L231C18)</f>
        <v>3.5472925492013818</v>
      </c>
      <c r="CB18" s="16" t="s">
        <v>12953</v>
      </c>
      <c r="CC18" s="23">
        <f>IF(B6L231C24=0,0,B6L231C33/B6L231C24)</f>
        <v>0.73901928108362114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21">
        <f>A1L358C16</f>
        <v>223.46199999999999</v>
      </c>
      <c r="F19" s="16" t="s">
        <v>12425</v>
      </c>
      <c r="G19" s="24">
        <f>A1L512C5</f>
        <v>2</v>
      </c>
      <c r="H19" s="16" t="s">
        <v>12955</v>
      </c>
      <c r="I19" s="21">
        <f>B6L232C1*B6L232C2</f>
        <v>446.92399999999998</v>
      </c>
      <c r="J19" s="16" t="s">
        <v>12956</v>
      </c>
      <c r="K19" s="23">
        <f>IF(_xlfn.SINGLE(B6L236C3)=0,0,B6L232C3/_xlfn.SINGLE(B6L236C3))</f>
        <v>6.8403721789131608E-2</v>
      </c>
      <c r="L19" s="16" t="s">
        <v>12957</v>
      </c>
      <c r="M19" s="23">
        <f>A1L552C54</f>
        <v>0.19564960533482414</v>
      </c>
      <c r="N19" s="16" t="s">
        <v>12958</v>
      </c>
      <c r="O19" s="23">
        <f>B6L232C1*B6L232C5</f>
        <v>43.720252107330474</v>
      </c>
      <c r="P19" s="16" t="s">
        <v>12959</v>
      </c>
      <c r="Q19" s="23">
        <f>B3L846C9</f>
        <v>1.3647843415808374</v>
      </c>
      <c r="R19" s="16" t="s">
        <v>12960</v>
      </c>
      <c r="S19" s="23">
        <f>B6L232C6*B6L232C7</f>
        <v>59.668715486051241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32.817793517328184</v>
      </c>
      <c r="X19" s="16" t="s">
        <v>12962</v>
      </c>
      <c r="Y19" s="23">
        <f>IF(_xlfn.SINGLE(B6L236C10)=0,0,B6L232C10/_xlfn.SINGLE(B6L236C10))</f>
        <v>1.7501068160111623E-2</v>
      </c>
      <c r="Z19" s="16" t="s">
        <v>12435</v>
      </c>
      <c r="AA19" s="23">
        <f>A1L512C11</f>
        <v>3.2660000000000002E-2</v>
      </c>
      <c r="AB19" s="16" t="s">
        <v>12963</v>
      </c>
      <c r="AC19" s="23">
        <f>B6L232C3*B6L232C12</f>
        <v>14.59653784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21.894806760000002</v>
      </c>
      <c r="AH19" s="16" t="s">
        <v>12965</v>
      </c>
      <c r="AI19" s="23">
        <f>IF(_xlfn.SINGLE(B6L236C15)=0,0,B6L232C15/_xlfn.SINGLE(B6L236C15))</f>
        <v>6.8403721789131608E-2</v>
      </c>
      <c r="AJ19" s="16" t="s">
        <v>12440</v>
      </c>
      <c r="AK19" s="23">
        <f>A1L532C14</f>
        <v>4.6699999999999998E-2</v>
      </c>
      <c r="AL19" s="16" t="s">
        <v>12966</v>
      </c>
      <c r="AM19" s="23">
        <f>B6L232C3*B6L232C17</f>
        <v>20.871350799999998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25.045620959999997</v>
      </c>
      <c r="AR19" s="16" t="s">
        <v>12968</v>
      </c>
      <c r="AS19" s="23">
        <f>IF(_xlfn.SINGLE(B6L236C20)=0,0,B6L232C20/_xlfn.SINGLE(B6L236C20))</f>
        <v>6.8403721789131594E-2</v>
      </c>
      <c r="AT19" s="16" t="s">
        <v>12969</v>
      </c>
      <c r="AU19" s="17">
        <f>A1L247C18</f>
        <v>103755</v>
      </c>
      <c r="AV19" s="16" t="s">
        <v>12446</v>
      </c>
      <c r="AW19" s="17">
        <f>A1L572C1</f>
        <v>200</v>
      </c>
      <c r="AX19" s="16" t="s">
        <v>12970</v>
      </c>
      <c r="AY19" s="23">
        <f>IF(B6L232C23=0,0,B6L232C22/B6L232C23)</f>
        <v>518.77499999999998</v>
      </c>
      <c r="AZ19" s="16" t="s">
        <v>12448</v>
      </c>
      <c r="BA19" s="23">
        <f>A1L512C10</f>
        <v>0.25</v>
      </c>
      <c r="BB19" s="16" t="s">
        <v>12971</v>
      </c>
      <c r="BC19" s="23">
        <f>B6L232C24*B6L232C25</f>
        <v>129.69374999999999</v>
      </c>
      <c r="BD19" s="16" t="s">
        <v>12972</v>
      </c>
      <c r="BE19" s="23">
        <f>IF(_xlfn.SINGLE(B6L236C26)=0,0,B6L232C26/_xlfn.SINGLE(B6L236C26))</f>
        <v>6.9622336319064962E-2</v>
      </c>
      <c r="BF19" s="16" t="s">
        <v>12973</v>
      </c>
      <c r="BG19" s="23">
        <f>B6L232C3+B6L232C10+B6L232C15+B6L232C20+B6L232C26</f>
        <v>656.37597123732814</v>
      </c>
      <c r="BH19" s="16" t="s">
        <v>12974</v>
      </c>
      <c r="BI19" s="17">
        <f>_xlfn.SINGLE(B6L238C3)*B6L232C4</f>
        <v>1321.141812716065</v>
      </c>
      <c r="BJ19" s="16" t="s">
        <v>12975</v>
      </c>
      <c r="BK19" s="17">
        <f>_xlfn.SINGLE(B6L238C10)*B6L232C11</f>
        <v>97.011928687706401</v>
      </c>
      <c r="BL19" s="16" t="s">
        <v>12976</v>
      </c>
      <c r="BM19" s="17">
        <f>_xlfn.SINGLE(B6L238C15)*B6L232C16</f>
        <v>64.722737404960043</v>
      </c>
      <c r="BN19" s="16" t="s">
        <v>12977</v>
      </c>
      <c r="BO19" s="17">
        <f>_xlfn.SINGLE(B6L238C20)*B6L232C21</f>
        <v>74.036787184608301</v>
      </c>
      <c r="BP19" s="16" t="s">
        <v>12978</v>
      </c>
      <c r="BQ19" s="17">
        <f>_xlfn.SINGLE(B6L238C26)*B6L232C27</f>
        <v>383.38472754415551</v>
      </c>
      <c r="BR19" s="16" t="s">
        <v>12979</v>
      </c>
      <c r="BS19" s="15">
        <f>B6L232C29+B6L232C30+B6L232C31+B6L232C32+B6L232C33</f>
        <v>1940.2979935374954</v>
      </c>
      <c r="BT19" s="16" t="s">
        <v>12980</v>
      </c>
      <c r="BU19" s="23">
        <f>IF(B6L232C3=0,0,B6L232C29/B6L232C3)</f>
        <v>2.9560771243344846</v>
      </c>
      <c r="BV19" s="16" t="s">
        <v>12981</v>
      </c>
      <c r="BW19" s="23">
        <f>IF(B6L232C8=0,0,B6L232C30/B6L232C8)</f>
        <v>1.6258424183839668</v>
      </c>
      <c r="BX19" s="16" t="s">
        <v>12982</v>
      </c>
      <c r="BY19" s="23">
        <f>IF(B6L232C13=0,0,B6L232C31/B6L232C13)</f>
        <v>4.4341156865017277</v>
      </c>
      <c r="BZ19" s="16" t="s">
        <v>12983</v>
      </c>
      <c r="CA19" s="23">
        <f>IF(B6L232C18=0,0,B6L232C32/B6L232C18)</f>
        <v>3.5472925492013823</v>
      </c>
      <c r="CB19" s="16" t="s">
        <v>12984</v>
      </c>
      <c r="CC19" s="23">
        <f>IF(B6L232C24=0,0,B6L232C33/B6L232C24)</f>
        <v>0.73901928108362103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0.58499999999999996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1.17</v>
      </c>
      <c r="J20" s="16" t="s">
        <v>12987</v>
      </c>
      <c r="K20" s="23">
        <f>IF(_xlfn.SINGLE(B6L236C3)=0,0,B6L233C3/_xlfn.SINGLE(B6L236C3))</f>
        <v>1.7907374518549905E-4</v>
      </c>
      <c r="L20" s="16" t="s">
        <v>12988</v>
      </c>
      <c r="M20" s="23">
        <f>A1L553C54</f>
        <v>5.9405940594059403E-2</v>
      </c>
      <c r="N20" s="16" t="s">
        <v>12989</v>
      </c>
      <c r="O20" s="23">
        <f>B6L233C1*B6L233C5</f>
        <v>3.4752475247524749E-2</v>
      </c>
      <c r="P20" s="16" t="s">
        <v>12990</v>
      </c>
      <c r="Q20" s="23">
        <f>B3L847C9</f>
        <v>2.2328767123287672</v>
      </c>
      <c r="R20" s="16" t="s">
        <v>12991</v>
      </c>
      <c r="S20" s="23">
        <f>B6L233C6*B6L233C7</f>
        <v>7.7597992675979915E-2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4.2678895971788956E-2</v>
      </c>
      <c r="X20" s="16" t="s">
        <v>12993</v>
      </c>
      <c r="Y20" s="23">
        <f>IF(_xlfn.SINGLE(B6L236C10)=0,0,B6L233C10/_xlfn.SINGLE(B6L236C10))</f>
        <v>2.2759795444693925E-5</v>
      </c>
      <c r="Z20" s="16" t="s">
        <v>12474</v>
      </c>
      <c r="AA20" s="23">
        <f>A1L513C11</f>
        <v>3.2660000000000002E-2</v>
      </c>
      <c r="AB20" s="16" t="s">
        <v>12994</v>
      </c>
      <c r="AC20" s="23">
        <f>B6L233C3*B6L233C12</f>
        <v>3.8212200000000002E-2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5.7318300000000003E-2</v>
      </c>
      <c r="AH20" s="16" t="s">
        <v>12996</v>
      </c>
      <c r="AI20" s="23">
        <f>IF(_xlfn.SINGLE(B6L236C15)=0,0,B6L233C15/_xlfn.SINGLE(B6L236C15))</f>
        <v>1.7907374518549905E-4</v>
      </c>
      <c r="AJ20" s="16" t="s">
        <v>12479</v>
      </c>
      <c r="AK20" s="23">
        <f>A1L533C14</f>
        <v>4.6699999999999998E-2</v>
      </c>
      <c r="AL20" s="16" t="s">
        <v>12997</v>
      </c>
      <c r="AM20" s="23">
        <f>B6L233C3*B6L233C17</f>
        <v>5.4638999999999993E-2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6.5566799999999995E-2</v>
      </c>
      <c r="AR20" s="16" t="s">
        <v>12999</v>
      </c>
      <c r="AS20" s="23">
        <f>IF(_xlfn.SINGLE(B6L236C20)=0,0,B6L233C20/_xlfn.SINGLE(B6L236C20))</f>
        <v>1.79073745185499E-4</v>
      </c>
      <c r="AT20" s="16" t="s">
        <v>13000</v>
      </c>
      <c r="AU20" s="17">
        <f>A1L248C18</f>
        <v>81.5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0.40749999999999997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0.10187499999999999</v>
      </c>
      <c r="BD20" s="16" t="s">
        <v>13003</v>
      </c>
      <c r="BE20" s="23">
        <f>IF(_xlfn.SINGLE(B6L236C26)=0,0,B6L233C26/_xlfn.SINGLE(B6L236C26))</f>
        <v>5.468864546290583E-5</v>
      </c>
      <c r="BF20" s="16" t="s">
        <v>13004</v>
      </c>
      <c r="BG20" s="23">
        <f>B6L233C3+B6L233C10+B6L233C15+B6L233C20+B6L233C26</f>
        <v>1.4374389959717888</v>
      </c>
      <c r="BH20" s="16" t="s">
        <v>13005</v>
      </c>
      <c r="BI20" s="17">
        <f>_xlfn.SINGLE(B6L238C3)*B6L233C4</f>
        <v>3.4586102354713466</v>
      </c>
      <c r="BJ20" s="16" t="s">
        <v>13006</v>
      </c>
      <c r="BK20" s="17">
        <f>_xlfn.SINGLE(B6L238C10)*B6L233C11</f>
        <v>0.12616210807405651</v>
      </c>
      <c r="BL20" s="16" t="s">
        <v>13007</v>
      </c>
      <c r="BM20" s="17">
        <f>_xlfn.SINGLE(B6L238C15)*B6L233C16</f>
        <v>0.16943731543574131</v>
      </c>
      <c r="BN20" s="16" t="s">
        <v>13008</v>
      </c>
      <c r="BO20" s="17">
        <f>_xlfn.SINGLE(B6L238C20)*B6L233C21</f>
        <v>0.19382051759581428</v>
      </c>
      <c r="BP20" s="16" t="s">
        <v>13009</v>
      </c>
      <c r="BQ20" s="17">
        <f>_xlfn.SINGLE(B6L238C26)*B6L233C27</f>
        <v>0.30115035704157561</v>
      </c>
      <c r="BR20" s="16" t="s">
        <v>13010</v>
      </c>
      <c r="BS20" s="15">
        <f>B6L233C29+B6L233C30+B6L233C31+B6L233C32+B6L233C33</f>
        <v>4.2491805336185342</v>
      </c>
      <c r="BT20" s="16" t="s">
        <v>13011</v>
      </c>
      <c r="BU20" s="23">
        <f>IF(B6L233C3=0,0,B6L233C29/B6L233C3)</f>
        <v>2.9560771243344846</v>
      </c>
      <c r="BV20" s="16" t="s">
        <v>13012</v>
      </c>
      <c r="BW20" s="23">
        <f>IF(B6L233C8=0,0,B6L233C30/B6L233C8)</f>
        <v>1.6258424183839666</v>
      </c>
      <c r="BX20" s="16" t="s">
        <v>13013</v>
      </c>
      <c r="BY20" s="23">
        <f>IF(B6L233C13=0,0,B6L233C31/B6L233C13)</f>
        <v>4.4341156865017268</v>
      </c>
      <c r="BZ20" s="16" t="s">
        <v>13014</v>
      </c>
      <c r="CA20" s="23">
        <f>IF(B6L233C18=0,0,B6L233C32/B6L233C18)</f>
        <v>3.5472925492013818</v>
      </c>
      <c r="CB20" s="16" t="s">
        <v>13015</v>
      </c>
      <c r="CC20" s="23">
        <f>IF(B6L233C24=0,0,B6L233C33/B6L233C24)</f>
        <v>0.73901928108362114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65.577500000000001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131.155</v>
      </c>
      <c r="J21" s="16" t="s">
        <v>13018</v>
      </c>
      <c r="K21" s="23">
        <f>IF(_xlfn.SINGLE(B6L236C3)=0,0,B6L234C3/_xlfn.SINGLE(B6L236C3))</f>
        <v>2.0073860726328316E-2</v>
      </c>
      <c r="L21" s="16" t="s">
        <v>13019</v>
      </c>
      <c r="M21" s="23">
        <f>A1L554C54</f>
        <v>2.7353202295907839</v>
      </c>
      <c r="N21" s="16" t="s">
        <v>13020</v>
      </c>
      <c r="O21" s="23">
        <f>B6L234C1*B6L234C5</f>
        <v>179.37546235598964</v>
      </c>
      <c r="P21" s="16" t="s">
        <v>13021</v>
      </c>
      <c r="Q21" s="23">
        <f>B3L848C9</f>
        <v>1.9402033978014226</v>
      </c>
      <c r="R21" s="16" t="s">
        <v>13022</v>
      </c>
      <c r="S21" s="23">
        <f>B6L234C6*B6L234C7</f>
        <v>348.02488154529226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191.41368484991077</v>
      </c>
      <c r="X21" s="16" t="s">
        <v>13024</v>
      </c>
      <c r="Y21" s="23">
        <f>IF(_xlfn.SINGLE(B6L236C10)=0,0,B6L234C10/_xlfn.SINGLE(B6L236C10))</f>
        <v>0.10207706205377895</v>
      </c>
      <c r="Z21" s="16" t="s">
        <v>12513</v>
      </c>
      <c r="AA21" s="23">
        <f>A1L514C11</f>
        <v>3.2660000000000002E-2</v>
      </c>
      <c r="AB21" s="16" t="s">
        <v>13025</v>
      </c>
      <c r="AC21" s="23">
        <f>B6L234C3*B6L234C12</f>
        <v>4.2835223000000004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6.4252834500000002</v>
      </c>
      <c r="AH21" s="16" t="s">
        <v>13027</v>
      </c>
      <c r="AI21" s="23">
        <f>IF(_xlfn.SINGLE(B6L236C15)=0,0,B6L234C15/_xlfn.SINGLE(B6L236C15))</f>
        <v>2.0073860726328312E-2</v>
      </c>
      <c r="AJ21" s="16" t="s">
        <v>12518</v>
      </c>
      <c r="AK21" s="23">
        <f>A1L534C14</f>
        <v>4.6699999999999998E-2</v>
      </c>
      <c r="AL21" s="16" t="s">
        <v>13028</v>
      </c>
      <c r="AM21" s="23">
        <f>B6L234C3*B6L234C17</f>
        <v>6.1249384999999998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7.3499261999999996</v>
      </c>
      <c r="AR21" s="16" t="s">
        <v>13030</v>
      </c>
      <c r="AS21" s="23">
        <f>IF(_xlfn.SINGLE(B6L236C20)=0,0,B6L234C20/_xlfn.SINGLE(B6L236C20))</f>
        <v>2.0073860726328309E-2</v>
      </c>
      <c r="AT21" s="16" t="s">
        <v>13031</v>
      </c>
      <c r="AU21" s="17">
        <f>A1L249C18</f>
        <v>82512</v>
      </c>
      <c r="AV21" s="16" t="s">
        <v>12524</v>
      </c>
      <c r="AW21" s="17">
        <f>A1L574C1</f>
        <v>200</v>
      </c>
      <c r="AX21" s="16" t="s">
        <v>13032</v>
      </c>
      <c r="AY21" s="23">
        <f>IF(B6L234C23=0,0,B6L234C22/B6L234C23)</f>
        <v>412.56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103.14</v>
      </c>
      <c r="BD21" s="16" t="s">
        <v>13034</v>
      </c>
      <c r="BE21" s="23">
        <f>IF(_xlfn.SINGLE(B6L236C26)=0,0,B6L234C26/_xlfn.SINGLE(B6L236C26))</f>
        <v>5.5367724103500444E-2</v>
      </c>
      <c r="BF21" s="16" t="s">
        <v>13035</v>
      </c>
      <c r="BG21" s="23">
        <f>B6L234C3+B6L234C10+B6L234C15+B6L234C20+B6L234C26</f>
        <v>439.48389449991078</v>
      </c>
      <c r="BH21" s="16" t="s">
        <v>13036</v>
      </c>
      <c r="BI21" s="17">
        <f>_xlfn.SINGLE(B6L238C3)*B6L234C4</f>
        <v>387.7042952420893</v>
      </c>
      <c r="BJ21" s="16" t="s">
        <v>13037</v>
      </c>
      <c r="BK21" s="17">
        <f>_xlfn.SINGLE(B6L238C10)*B6L234C11</f>
        <v>565.8336150693915</v>
      </c>
      <c r="BL21" s="16" t="s">
        <v>13038</v>
      </c>
      <c r="BM21" s="17">
        <f>_xlfn.SINGLE(B6L238C15)*B6L234C16</f>
        <v>18.993633423909955</v>
      </c>
      <c r="BN21" s="16" t="s">
        <v>13039</v>
      </c>
      <c r="BO21" s="17">
        <f>_xlfn.SINGLE(B6L238C20)*B6L234C21</f>
        <v>21.726948705366684</v>
      </c>
      <c r="BP21" s="16" t="s">
        <v>13040</v>
      </c>
      <c r="BQ21" s="17">
        <f>_xlfn.SINGLE(B6L238C26)*B6L234C27</f>
        <v>304.88979460385872</v>
      </c>
      <c r="BR21" s="16" t="s">
        <v>13041</v>
      </c>
      <c r="BS21" s="15">
        <f>B6L234C29+B6L234C30+B6L234C31+B6L234C32+B6L234C33</f>
        <v>1299.1482870446162</v>
      </c>
      <c r="BT21" s="16" t="s">
        <v>13042</v>
      </c>
      <c r="BU21" s="23">
        <f>IF(B6L234C3=0,0,B6L234C29/B6L234C3)</f>
        <v>2.9560771243344846</v>
      </c>
      <c r="BV21" s="16" t="s">
        <v>13043</v>
      </c>
      <c r="BW21" s="23">
        <f>IF(B6L234C8=0,0,B6L234C30/B6L234C8)</f>
        <v>1.6258424183839666</v>
      </c>
      <c r="BX21" s="16" t="s">
        <v>13044</v>
      </c>
      <c r="BY21" s="23">
        <f>IF(B6L234C13=0,0,B6L234C31/B6L234C13)</f>
        <v>4.4341156865017259</v>
      </c>
      <c r="BZ21" s="16" t="s">
        <v>13045</v>
      </c>
      <c r="CA21" s="23">
        <f>IF(B6L234C18=0,0,B6L234C32/B6L234C18)</f>
        <v>3.5472925492013814</v>
      </c>
      <c r="CB21" s="16" t="s">
        <v>13046</v>
      </c>
      <c r="CC21" s="23">
        <f>IF(B6L234C24=0,0,B6L234C33/B6L234C24)</f>
        <v>0.73901928108362114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528.63400000000001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1057.268</v>
      </c>
      <c r="J22" s="16" t="s">
        <v>13049</v>
      </c>
      <c r="K22" s="23">
        <f>IF(_xlfn.SINGLE(B6L236C3)=0,0,B6L235C3/_xlfn.SINGLE(B6L236C3))</f>
        <v>0.16181960720066857</v>
      </c>
      <c r="L22" s="16" t="s">
        <v>13050</v>
      </c>
      <c r="M22" s="23">
        <f>A1L555C54</f>
        <v>0.92083648298463772</v>
      </c>
      <c r="N22" s="16" t="s">
        <v>13051</v>
      </c>
      <c r="O22" s="23">
        <f>B6L235C1*B6L235C5</f>
        <v>486.78547334610101</v>
      </c>
      <c r="P22" s="16" t="s">
        <v>13052</v>
      </c>
      <c r="Q22" s="23">
        <f>B3L852C9</f>
        <v>2.0894414571697553</v>
      </c>
      <c r="R22" s="16" t="s">
        <v>13053</v>
      </c>
      <c r="S22" s="17">
        <f>B6L235C6*B6L235C7</f>
        <v>1017.1097487573463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559.41036181654056</v>
      </c>
      <c r="X22" s="16" t="s">
        <v>13055</v>
      </c>
      <c r="Y22" s="23">
        <f>IF(_xlfn.SINGLE(B6L236C10)=0,0,B6L235C10/_xlfn.SINGLE(B6L236C10))</f>
        <v>0.29832227649474963</v>
      </c>
      <c r="Z22" s="16" t="s">
        <v>12552</v>
      </c>
      <c r="AA22" s="23">
        <f>A1L515C11</f>
        <v>3.2660000000000002E-2</v>
      </c>
      <c r="AB22" s="16" t="s">
        <v>13056</v>
      </c>
      <c r="AC22" s="23">
        <f>B6L235C3*B6L235C12</f>
        <v>34.530372880000002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51.795559320000002</v>
      </c>
      <c r="AH22" s="16" t="s">
        <v>13058</v>
      </c>
      <c r="AI22" s="23">
        <f>IF(_xlfn.SINGLE(B6L236C15)=0,0,B6L235C15/_xlfn.SINGLE(B6L236C15))</f>
        <v>0.16181960720066854</v>
      </c>
      <c r="AJ22" s="16" t="s">
        <v>12557</v>
      </c>
      <c r="AK22" s="23">
        <f>A1L535C14</f>
        <v>4.6699999999999998E-2</v>
      </c>
      <c r="AL22" s="16" t="s">
        <v>13059</v>
      </c>
      <c r="AM22" s="17">
        <f>B6L235C3*B6L235C17</f>
        <v>49.374415599999999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59.249298719999999</v>
      </c>
      <c r="AR22" s="16" t="s">
        <v>13061</v>
      </c>
      <c r="AS22" s="23">
        <f>IF(_xlfn.SINGLE(B6L236C20)=0,0,B6L235C20/_xlfn.SINGLE(B6L236C20))</f>
        <v>0.16181960720066854</v>
      </c>
      <c r="AT22" s="16" t="s">
        <v>13062</v>
      </c>
      <c r="AU22" s="17">
        <f>A1L253C18</f>
        <v>411702.5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2058.5124999999998</v>
      </c>
      <c r="AZ22" s="16" t="s">
        <v>12565</v>
      </c>
      <c r="BA22" s="23">
        <f>A1L515C10</f>
        <v>0.25</v>
      </c>
      <c r="BB22" s="16" t="s">
        <v>13064</v>
      </c>
      <c r="BC22" s="23">
        <f>B6L235C24*B6L235C25</f>
        <v>514.62812499999995</v>
      </c>
      <c r="BD22" s="16" t="s">
        <v>13065</v>
      </c>
      <c r="BE22" s="23">
        <f>IF(_xlfn.SINGLE(B6L236C26)=0,0,B6L235C26/_xlfn.SINGLE(B6L236C26))</f>
        <v>0.27626321544407345</v>
      </c>
      <c r="BF22" s="16" t="s">
        <v>13066</v>
      </c>
      <c r="BG22" s="17">
        <f>B6L235C3+B6L235C10+B6L235C15+B6L235C20+B6L235C26</f>
        <v>2242.3513448565404</v>
      </c>
      <c r="BH22" s="16" t="s">
        <v>13067</v>
      </c>
      <c r="BI22" s="17">
        <f>_xlfn.SINGLE(B6L238C3)*B6L235C4</f>
        <v>3125.3657490908718</v>
      </c>
      <c r="BJ22" s="16" t="s">
        <v>13068</v>
      </c>
      <c r="BK22" s="17">
        <f>_xlfn.SINGLE(B6L238C10)*B6L235C11</f>
        <v>1653.6601736815528</v>
      </c>
      <c r="BL22" s="16" t="s">
        <v>13069</v>
      </c>
      <c r="BM22" s="17">
        <f>_xlfn.SINGLE(B6L238C15)*B6L235C16</f>
        <v>153.11166804796181</v>
      </c>
      <c r="BN22" s="16" t="s">
        <v>13070</v>
      </c>
      <c r="BO22" s="17">
        <f>_xlfn.SINGLE(B6L238C20)*B6L235C21</f>
        <v>175.14549657905249</v>
      </c>
      <c r="BP22" s="16" t="s">
        <v>13071</v>
      </c>
      <c r="BQ22" s="17">
        <f>_xlfn.SINGLE(B6L238C26)*B6L235C27</f>
        <v>1521.2804278516476</v>
      </c>
      <c r="BR22" s="16" t="s">
        <v>13072</v>
      </c>
      <c r="BS22" s="15">
        <f>B6L235C29+B6L235C30+B6L235C31+B6L235C32+B6L235C33</f>
        <v>6628.5635152510868</v>
      </c>
      <c r="BT22" s="16" t="s">
        <v>13073</v>
      </c>
      <c r="BU22" s="23">
        <f>IF(B6L235C3=0,0,B6L235C29/B6L235C3)</f>
        <v>2.9560771243344846</v>
      </c>
      <c r="BV22" s="16" t="s">
        <v>13074</v>
      </c>
      <c r="BW22" s="23">
        <f>IF(B6L235C8=0,0,B6L235C30/B6L235C8)</f>
        <v>1.6258424183839668</v>
      </c>
      <c r="BX22" s="16" t="s">
        <v>13075</v>
      </c>
      <c r="BY22" s="23">
        <f>IF(B6L235C13=0,0,B6L235C31/B6L235C13)</f>
        <v>4.4341156865017268</v>
      </c>
      <c r="BZ22" s="16" t="s">
        <v>13076</v>
      </c>
      <c r="CA22" s="23">
        <f>IF(B6L235C18=0,0,B6L235C32/B6L235C18)</f>
        <v>3.5472925492013823</v>
      </c>
      <c r="CB22" s="16" t="s">
        <v>13077</v>
      </c>
      <c r="CC22" s="23">
        <f>IF(B6L235C24=0,0,B6L235C33/B6L235C24)</f>
        <v>0.73901928108362114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3444.3944999999999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6533.6210999999994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3409.4327809115093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1875.1880295013302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213.38806512600001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320.08209768900002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305.12010537000003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366.14412644400005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7451.2725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1862.818125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10957.85347863433</v>
      </c>
      <c r="BH23" s="16" t="s">
        <v>13094</v>
      </c>
      <c r="BI23" s="17">
        <f>SUM(B6L221C29:B6L235C29)</f>
        <v>19313.887872779113</v>
      </c>
      <c r="BJ23" s="16" t="s">
        <v>13095</v>
      </c>
      <c r="BK23" s="17">
        <f>SUM(B6L221C30:B6L235C30)</f>
        <v>5543.200437834741</v>
      </c>
      <c r="BL23" s="16" t="s">
        <v>13096</v>
      </c>
      <c r="BM23" s="17">
        <f>SUM(B6L221C31:B6L235C31)</f>
        <v>946.18736688744866</v>
      </c>
      <c r="BN23" s="16" t="s">
        <v>13097</v>
      </c>
      <c r="BO23" s="17">
        <f>SUM(B6L221C32:B6L235C32)</f>
        <v>1082.3502763905415</v>
      </c>
      <c r="BP23" s="16" t="s">
        <v>13098</v>
      </c>
      <c r="BQ23" s="17">
        <f>SUM(B6L221C33:B6L235C33)</f>
        <v>5506.6340461081563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0.596250087915419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0.17112731368032799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2.9210291806976384E-2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3.341385492678009E-2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0.16999845167049649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19313.887872779109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5543.200437834741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946.18736688744877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1082.3502763905417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5506.6340461081563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9081-2969-4C99-B24A-65B6CC10B9D3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15">
        <f>A1L341C17</f>
        <v>0</v>
      </c>
      <c r="F8" s="16" t="s">
        <v>11996</v>
      </c>
      <c r="G8" s="24">
        <f>A1L501C5</f>
        <v>1.8</v>
      </c>
      <c r="H8" s="16" t="s">
        <v>13112</v>
      </c>
      <c r="I8" s="15">
        <f>B6L241C1*B6L241C2</f>
        <v>0</v>
      </c>
      <c r="J8" s="16" t="s">
        <v>13113</v>
      </c>
      <c r="K8" s="23">
        <f>IF(_xlfn.SINGLE(B6L256C3)=0,0,B6L241C3/_xlfn.SINGLE(B6L256C3))</f>
        <v>0</v>
      </c>
      <c r="L8" s="16" t="s">
        <v>13114</v>
      </c>
      <c r="M8" s="23">
        <f>A1L541C63</f>
        <v>0.69069550915410483</v>
      </c>
      <c r="N8" s="16" t="s">
        <v>13115</v>
      </c>
      <c r="O8" s="23">
        <f>B6L241C1*B6L241C5</f>
        <v>0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0</v>
      </c>
      <c r="AD8" s="16" t="s">
        <v>12008</v>
      </c>
      <c r="AE8" s="23">
        <f>A1L501C8</f>
        <v>1.5</v>
      </c>
      <c r="AF8" s="16" t="s">
        <v>13121</v>
      </c>
      <c r="AG8" s="17">
        <f>B6L241C13*B6L241C14</f>
        <v>0</v>
      </c>
      <c r="AH8" s="16" t="s">
        <v>13122</v>
      </c>
      <c r="AI8" s="23">
        <f>IF(_xlfn.SINGLE(B6L256C15)=0,0,B6L241C15/_xlfn.SINGLE(B6L256C15))</f>
        <v>0</v>
      </c>
      <c r="AJ8" s="16" t="s">
        <v>12011</v>
      </c>
      <c r="AK8" s="23">
        <f>A1L521C14</f>
        <v>4.6699999999999998E-2</v>
      </c>
      <c r="AL8" s="16" t="s">
        <v>13123</v>
      </c>
      <c r="AM8" s="17">
        <f>B6L241C3*B6L241C17</f>
        <v>0</v>
      </c>
      <c r="AN8" s="16" t="s">
        <v>12013</v>
      </c>
      <c r="AO8" s="23">
        <f>A1L501C9</f>
        <v>1.2</v>
      </c>
      <c r="AP8" s="16" t="s">
        <v>13124</v>
      </c>
      <c r="AQ8" s="17">
        <f>B6L241C18*B6L241C19</f>
        <v>0</v>
      </c>
      <c r="AR8" s="16" t="s">
        <v>13125</v>
      </c>
      <c r="AS8" s="23">
        <f>IF(_xlfn.SINGLE(B6L256C20)=0,0,B6L241C20/_xlfn.SINGLE(B6L256C20))</f>
        <v>0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0</v>
      </c>
      <c r="BH8" s="16" t="s">
        <v>13131</v>
      </c>
      <c r="BI8" s="17">
        <f>_xlfn.SINGLE(B6L258C3)*B6L241C4</f>
        <v>0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0</v>
      </c>
      <c r="BN8" s="16" t="s">
        <v>13134</v>
      </c>
      <c r="BO8" s="17">
        <f>_xlfn.SINGLE(B6L258C20)*B6L241C21</f>
        <v>0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0</v>
      </c>
      <c r="BT8" s="16" t="s">
        <v>13137</v>
      </c>
      <c r="BU8" s="23">
        <f>IF(B6L241C3=0,0,B6L241C29/B6L241C3)</f>
        <v>0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0</v>
      </c>
      <c r="BZ8" s="16" t="s">
        <v>13140</v>
      </c>
      <c r="CA8" s="23">
        <f>IF(B6L241C18=0,0,B6L241C32/B6L241C18)</f>
        <v>0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5.1153333333333331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9.2075999999999993</v>
      </c>
      <c r="J9" s="16" t="s">
        <v>13144</v>
      </c>
      <c r="K9" s="23">
        <f>IF(_xlfn.SINGLE(B6L256C3)=0,0,B6L242C3/_xlfn.SINGLE(B6L256C3))</f>
        <v>1.3986308720833208E-3</v>
      </c>
      <c r="L9" s="16" t="s">
        <v>13145</v>
      </c>
      <c r="M9" s="23">
        <f>A1L542C63</f>
        <v>2.5222900528394803</v>
      </c>
      <c r="N9" s="16" t="s">
        <v>13146</v>
      </c>
      <c r="O9" s="23">
        <f>B6L242C1*B6L242C5</f>
        <v>12.902354383624887</v>
      </c>
      <c r="P9" s="16" t="s">
        <v>13147</v>
      </c>
      <c r="Q9" s="23">
        <f>B3L836C15</f>
        <v>1.9953713227730918</v>
      </c>
      <c r="R9" s="16" t="s">
        <v>13148</v>
      </c>
      <c r="S9" s="17">
        <f>B6L242C6*B6L242C7</f>
        <v>25.744987933340791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14.159743363337437</v>
      </c>
      <c r="X9" s="16" t="s">
        <v>13150</v>
      </c>
      <c r="Y9" s="23">
        <f>IF(_xlfn.SINGLE(B6L256C10)=0,0,B6L242C10/_xlfn.SINGLE(B6L256C10))</f>
        <v>7.3646927959719671E-3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0.30072021599999998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0.45108032399999998</v>
      </c>
      <c r="AH9" s="16" t="s">
        <v>13153</v>
      </c>
      <c r="AI9" s="23">
        <f>IF(_xlfn.SINGLE(B6L256C15)=0,0,B6L242C15/_xlfn.SINGLE(B6L256C15))</f>
        <v>1.398630872083321E-3</v>
      </c>
      <c r="AJ9" s="16" t="s">
        <v>12050</v>
      </c>
      <c r="AK9" s="23">
        <f>A1L522C14</f>
        <v>4.6699999999999998E-2</v>
      </c>
      <c r="AL9" s="16" t="s">
        <v>13154</v>
      </c>
      <c r="AM9" s="17">
        <f>B6L242C3*B6L242C17</f>
        <v>0.42999491999999995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0.51599390399999989</v>
      </c>
      <c r="AR9" s="16" t="s">
        <v>13156</v>
      </c>
      <c r="AS9" s="23">
        <f>IF(_xlfn.SINGLE(B6L256C20)=0,0,B6L242C20/_xlfn.SINGLE(B6L256C20))</f>
        <v>1.3986308720833208E-3</v>
      </c>
      <c r="AT9" s="16" t="s">
        <v>13157</v>
      </c>
      <c r="AU9" s="17">
        <f>A1L237C21</f>
        <v>12932.666666666666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64.663333333333327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16.165833333333332</v>
      </c>
      <c r="BD9" s="16" t="s">
        <v>13160</v>
      </c>
      <c r="BE9" s="23">
        <f>IF(_xlfn.SINGLE(B6L256C26)=0,0,B6L242C26/_xlfn.SINGLE(B6L256C26))</f>
        <v>8.4958057460884414E-3</v>
      </c>
      <c r="BF9" s="16" t="s">
        <v>13161</v>
      </c>
      <c r="BG9" s="17">
        <f>B6L242C3+B6L242C10+B6L242C15+B6L242C20+B6L242C26</f>
        <v>40.500250924670766</v>
      </c>
      <c r="BH9" s="16" t="s">
        <v>13162</v>
      </c>
      <c r="BI9" s="17">
        <f>_xlfn.SINGLE(B6L258C3)*B6L242C4</f>
        <v>27.239888168950205</v>
      </c>
      <c r="BJ9" s="16" t="s">
        <v>13163</v>
      </c>
      <c r="BK9" s="17">
        <f>_xlfn.SINGLE(B6L258C10)*B6L242C11</f>
        <v>41.890375963155073</v>
      </c>
      <c r="BL9" s="16" t="s">
        <v>13164</v>
      </c>
      <c r="BM9" s="17">
        <f>_xlfn.SINGLE(B6L258C15)*B6L242C16</f>
        <v>1.3344821213968707</v>
      </c>
      <c r="BN9" s="16" t="s">
        <v>13165</v>
      </c>
      <c r="BO9" s="17">
        <f>_xlfn.SINGLE(B6L258C20)*B6L242C21</f>
        <v>1.5265233329879693</v>
      </c>
      <c r="BP9" s="16" t="s">
        <v>13166</v>
      </c>
      <c r="BQ9" s="17">
        <f>_xlfn.SINGLE(B6L258C26)*B6L242C27</f>
        <v>47.825219618346523</v>
      </c>
      <c r="BR9" s="16" t="s">
        <v>13167</v>
      </c>
      <c r="BS9" s="15">
        <f>B6L242C29+B6L242C30+B6L242C31+B6L242C32+B6L242C33</f>
        <v>119.81648920483664</v>
      </c>
      <c r="BT9" s="16" t="s">
        <v>13168</v>
      </c>
      <c r="BU9" s="23">
        <f>IF(B6L242C3=0,0,B6L242C29/B6L242C3)</f>
        <v>2.9584135028617888</v>
      </c>
      <c r="BV9" s="16" t="s">
        <v>13169</v>
      </c>
      <c r="BW9" s="23">
        <f>IF(B6L242C8=0,0,B6L242C30/B6L242C8)</f>
        <v>1.6271274265739839</v>
      </c>
      <c r="BX9" s="16" t="s">
        <v>13170</v>
      </c>
      <c r="BY9" s="23">
        <f>IF(B6L242C13=0,0,B6L242C31/B6L242C13)</f>
        <v>4.4376202542926837</v>
      </c>
      <c r="BZ9" s="16" t="s">
        <v>13171</v>
      </c>
      <c r="CA9" s="23">
        <f>IF(B6L242C18=0,0,B6L242C32/B6L242C18)</f>
        <v>3.5500962034341463</v>
      </c>
      <c r="CB9" s="16" t="s">
        <v>13172</v>
      </c>
      <c r="CC9" s="23">
        <f>IF(B6L242C24=0,0,B6L242C33/B6L242C24)</f>
        <v>0.7396033757154471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99.627666666666684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199.25533333333337</v>
      </c>
      <c r="J10" s="16" t="s">
        <v>13175</v>
      </c>
      <c r="K10" s="23">
        <f>IF(_xlfn.SINGLE(B6L256C3)=0,0,B6L243C3/_xlfn.SINGLE(B6L256C3))</f>
        <v>3.0266807922504545E-2</v>
      </c>
      <c r="L10" s="16" t="s">
        <v>13176</v>
      </c>
      <c r="M10" s="23">
        <f>A1L543C63</f>
        <v>2.4847186518137669</v>
      </c>
      <c r="N10" s="16" t="s">
        <v>13177</v>
      </c>
      <c r="O10" s="23">
        <f>B6L243C1*B6L243C5</f>
        <v>247.54672160335141</v>
      </c>
      <c r="P10" s="16" t="s">
        <v>13178</v>
      </c>
      <c r="Q10" s="23">
        <f>B3L837C15</f>
        <v>1.8816849816849817</v>
      </c>
      <c r="R10" s="16" t="s">
        <v>13179</v>
      </c>
      <c r="S10" s="23">
        <f>B6L243C6*B6L243C7</f>
        <v>465.80494830637957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256.19272156850877</v>
      </c>
      <c r="X10" s="16" t="s">
        <v>13181</v>
      </c>
      <c r="Y10" s="23">
        <f>IF(_xlfn.SINGLE(B6L256C10)=0,0,B6L243C10/_xlfn.SINGLE(B6L256C10))</f>
        <v>0.13324963895894623</v>
      </c>
      <c r="Z10" s="16" t="s">
        <v>12084</v>
      </c>
      <c r="AA10" s="23">
        <f>A1L503C11</f>
        <v>3.2660000000000002E-2</v>
      </c>
      <c r="AB10" s="16" t="s">
        <v>13182</v>
      </c>
      <c r="AC10" s="23">
        <f>B6L243C3*B6L243C12</f>
        <v>6.5076791866666683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9.7615187800000029</v>
      </c>
      <c r="AH10" s="16" t="s">
        <v>13184</v>
      </c>
      <c r="AI10" s="23">
        <f>IF(_xlfn.SINGLE(B6L256C15)=0,0,B6L243C15/_xlfn.SINGLE(B6L256C15))</f>
        <v>3.0266807922504552E-2</v>
      </c>
      <c r="AJ10" s="16" t="s">
        <v>12089</v>
      </c>
      <c r="AK10" s="23">
        <f>A1L523C14</f>
        <v>4.6699999999999998E-2</v>
      </c>
      <c r="AL10" s="16" t="s">
        <v>13185</v>
      </c>
      <c r="AM10" s="23">
        <f>B6L243C3*B6L243C17</f>
        <v>9.3052240666666677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11.166268880000001</v>
      </c>
      <c r="AR10" s="16" t="s">
        <v>13187</v>
      </c>
      <c r="AS10" s="23">
        <f>IF(_xlfn.SINGLE(B6L256C20)=0,0,B6L243C20/_xlfn.SINGLE(B6L256C20))</f>
        <v>3.0266807922504545E-2</v>
      </c>
      <c r="AT10" s="16" t="s">
        <v>13188</v>
      </c>
      <c r="AU10" s="17">
        <f>A1L238C21</f>
        <v>85616.666666666657</v>
      </c>
      <c r="AV10" s="16" t="s">
        <v>12095</v>
      </c>
      <c r="AW10" s="17">
        <f>A1L563C1</f>
        <v>200</v>
      </c>
      <c r="AX10" s="16" t="s">
        <v>13189</v>
      </c>
      <c r="AY10" s="23">
        <f>IF(B6L243C23=0,0,B6L243C22/B6L243C23)</f>
        <v>428.08333333333326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107.02083333333331</v>
      </c>
      <c r="BD10" s="16" t="s">
        <v>13191</v>
      </c>
      <c r="BE10" s="23">
        <f>IF(_xlfn.SINGLE(B6L256C26)=0,0,B6L243C26/_xlfn.SINGLE(B6L256C26))</f>
        <v>5.6243819420661277E-2</v>
      </c>
      <c r="BF10" s="16" t="s">
        <v>13192</v>
      </c>
      <c r="BG10" s="23">
        <f>B6L243C3+B6L243C10+B6L243C15+B6L243C20+B6L243C26</f>
        <v>583.39667589517558</v>
      </c>
      <c r="BH10" s="16" t="s">
        <v>13193</v>
      </c>
      <c r="BI10" s="17">
        <f>_xlfn.SINGLE(B6L258C3)*B6L243C4</f>
        <v>589.47966865056014</v>
      </c>
      <c r="BJ10" s="16" t="s">
        <v>13194</v>
      </c>
      <c r="BK10" s="17">
        <f>_xlfn.SINGLE(B6L258C10)*B6L243C11</f>
        <v>757.92400682318703</v>
      </c>
      <c r="BL10" s="16" t="s">
        <v>13195</v>
      </c>
      <c r="BM10" s="17">
        <f>_xlfn.SINGLE(B6L258C15)*B6L243C16</f>
        <v>28.878608967190946</v>
      </c>
      <c r="BN10" s="16" t="s">
        <v>13196</v>
      </c>
      <c r="BO10" s="17">
        <f>_xlfn.SINGLE(B6L258C20)*B6L243C21</f>
        <v>33.034440631177382</v>
      </c>
      <c r="BP10" s="16" t="s">
        <v>13197</v>
      </c>
      <c r="BQ10" s="17">
        <f>_xlfn.SINGLE(B6L258C26)*B6L243C27</f>
        <v>316.61187842085428</v>
      </c>
      <c r="BR10" s="16" t="s">
        <v>13198</v>
      </c>
      <c r="BS10" s="15">
        <f>B6L243C29+B6L243C30+B6L243C31+B6L243C32+B6L243C33</f>
        <v>1725.9286034929698</v>
      </c>
      <c r="BT10" s="16" t="s">
        <v>13199</v>
      </c>
      <c r="BU10" s="23">
        <f>IF(B6L243C3=0,0,B6L243C29/B6L243C3)</f>
        <v>2.9584135028617888</v>
      </c>
      <c r="BV10" s="16" t="s">
        <v>13200</v>
      </c>
      <c r="BW10" s="23">
        <f>IF(B6L243C8=0,0,B6L243C30/B6L243C8)</f>
        <v>1.6271274265739839</v>
      </c>
      <c r="BX10" s="16" t="s">
        <v>13201</v>
      </c>
      <c r="BY10" s="23">
        <f>IF(B6L243C13=0,0,B6L243C31/B6L243C13)</f>
        <v>4.4376202542926837</v>
      </c>
      <c r="BZ10" s="16" t="s">
        <v>13202</v>
      </c>
      <c r="CA10" s="23">
        <f>IF(B6L243C18=0,0,B6L243C32/B6L243C18)</f>
        <v>3.5500962034341459</v>
      </c>
      <c r="CB10" s="16" t="s">
        <v>13203</v>
      </c>
      <c r="CC10" s="23">
        <f>IF(B6L243C24=0,0,B6L243C33/B6L243C24)</f>
        <v>0.73960337571544721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126.508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253.01599999999999</v>
      </c>
      <c r="J11" s="16" t="s">
        <v>13206</v>
      </c>
      <c r="K11" s="23">
        <f>IF(_xlfn.SINGLE(B6L256C3)=0,0,B6L244C3/_xlfn.SINGLE(B6L256C3))</f>
        <v>3.8433032357078227E-2</v>
      </c>
      <c r="L11" s="16" t="s">
        <v>13207</v>
      </c>
      <c r="M11" s="23">
        <f>A1L544C63</f>
        <v>0.52708346127863426</v>
      </c>
      <c r="N11" s="16" t="s">
        <v>13208</v>
      </c>
      <c r="O11" s="23">
        <f>B6L244C1*B6L244C5</f>
        <v>66.680274519437461</v>
      </c>
      <c r="P11" s="16" t="s">
        <v>13209</v>
      </c>
      <c r="Q11" s="23">
        <f>B3L838C15</f>
        <v>2.0797828309879729</v>
      </c>
      <c r="R11" s="16" t="s">
        <v>13210</v>
      </c>
      <c r="S11" s="17">
        <f>B6L244C6*B6L244C7</f>
        <v>138.68049011109085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76.27426956109997</v>
      </c>
      <c r="X11" s="16" t="s">
        <v>13212</v>
      </c>
      <c r="Y11" s="23">
        <f>IF(_xlfn.SINGLE(B6L256C10)=0,0,B6L244C10/_xlfn.SINGLE(B6L256C10))</f>
        <v>3.9671380274384868E-2</v>
      </c>
      <c r="Z11" s="16" t="s">
        <v>12123</v>
      </c>
      <c r="AA11" s="23">
        <f>A1L504C11</f>
        <v>3.2660000000000002E-2</v>
      </c>
      <c r="AB11" s="16" t="s">
        <v>13213</v>
      </c>
      <c r="AC11" s="23">
        <f>B6L244C3*B6L244C12</f>
        <v>8.2635025600000009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12.395253840000002</v>
      </c>
      <c r="AH11" s="16" t="s">
        <v>13215</v>
      </c>
      <c r="AI11" s="23">
        <f>IF(_xlfn.SINGLE(B6L256C15)=0,0,B6L244C15/_xlfn.SINGLE(B6L256C15))</f>
        <v>3.8433032357078241E-2</v>
      </c>
      <c r="AJ11" s="16" t="s">
        <v>12128</v>
      </c>
      <c r="AK11" s="23">
        <f>A1L524C14</f>
        <v>4.6699999999999998E-2</v>
      </c>
      <c r="AL11" s="16" t="s">
        <v>13216</v>
      </c>
      <c r="AM11" s="17">
        <f>B6L244C3*B6L244C17</f>
        <v>11.815847199999999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14.179016639999999</v>
      </c>
      <c r="AR11" s="16" t="s">
        <v>13218</v>
      </c>
      <c r="AS11" s="23">
        <f>IF(_xlfn.SINGLE(B6L256C20)=0,0,B6L244C20/_xlfn.SINGLE(B6L256C20))</f>
        <v>3.8433032357078227E-2</v>
      </c>
      <c r="AT11" s="16" t="s">
        <v>13219</v>
      </c>
      <c r="AU11" s="17">
        <f>A1L239C21</f>
        <v>28475</v>
      </c>
      <c r="AV11" s="16" t="s">
        <v>12134</v>
      </c>
      <c r="AW11" s="17">
        <f>A1L564C1</f>
        <v>200</v>
      </c>
      <c r="AX11" s="16" t="s">
        <v>13220</v>
      </c>
      <c r="AY11" s="23">
        <f>IF(B6L244C23=0,0,B6L244C22/B6L244C23)</f>
        <v>142.375</v>
      </c>
      <c r="AZ11" s="16" t="s">
        <v>12136</v>
      </c>
      <c r="BA11" s="23">
        <f>A1L504C10</f>
        <v>0.25</v>
      </c>
      <c r="BB11" s="16" t="s">
        <v>13221</v>
      </c>
      <c r="BC11" s="23">
        <f>B6L244C24*B6L244C25</f>
        <v>35.59375</v>
      </c>
      <c r="BD11" s="16" t="s">
        <v>13222</v>
      </c>
      <c r="BE11" s="23">
        <f>IF(_xlfn.SINGLE(B6L256C26)=0,0,B6L244C26/_xlfn.SINGLE(B6L256C26))</f>
        <v>1.8705969530893481E-2</v>
      </c>
      <c r="BF11" s="16" t="s">
        <v>13223</v>
      </c>
      <c r="BG11" s="17">
        <f>B6L244C3+B6L244C10+B6L244C15+B6L244C20+B6L244C26</f>
        <v>391.45829004109999</v>
      </c>
      <c r="BH11" s="16" t="s">
        <v>13224</v>
      </c>
      <c r="BI11" s="17">
        <f>_xlfn.SINGLE(B6L258C3)*B6L244C4</f>
        <v>748.52595084007839</v>
      </c>
      <c r="BJ11" s="16" t="s">
        <v>13225</v>
      </c>
      <c r="BK11" s="17">
        <f>_xlfn.SINGLE(B6L258C10)*B6L244C11</f>
        <v>225.65082899047809</v>
      </c>
      <c r="BL11" s="16" t="s">
        <v>13226</v>
      </c>
      <c r="BM11" s="17">
        <f>_xlfn.SINGLE(B6L258C15)*B6L244C16</f>
        <v>36.670286331655447</v>
      </c>
      <c r="BN11" s="16" t="s">
        <v>13227</v>
      </c>
      <c r="BO11" s="17">
        <f>_xlfn.SINGLE(B6L258C20)*B6L244C21</f>
        <v>41.947394285077984</v>
      </c>
      <c r="BP11" s="16" t="s">
        <v>13228</v>
      </c>
      <c r="BQ11" s="17">
        <f>_xlfn.SINGLE(B6L258C26)*B6L244C27</f>
        <v>105.30103061748679</v>
      </c>
      <c r="BR11" s="16" t="s">
        <v>13229</v>
      </c>
      <c r="BS11" s="15">
        <f>B6L244C29+B6L244C30+B6L244C31+B6L244C32+B6L244C33</f>
        <v>1158.0954910647768</v>
      </c>
      <c r="BT11" s="16" t="s">
        <v>13230</v>
      </c>
      <c r="BU11" s="23">
        <f>IF(B6L244C3=0,0,B6L244C29/B6L244C3)</f>
        <v>2.9584135028617893</v>
      </c>
      <c r="BV11" s="16" t="s">
        <v>13231</v>
      </c>
      <c r="BW11" s="23">
        <f>IF(B6L244C8=0,0,B6L244C30/B6L244C8)</f>
        <v>1.6271274265739841</v>
      </c>
      <c r="BX11" s="16" t="s">
        <v>13232</v>
      </c>
      <c r="BY11" s="23">
        <f>IF(B6L244C13=0,0,B6L244C31/B6L244C13)</f>
        <v>4.4376202542926837</v>
      </c>
      <c r="BZ11" s="16" t="s">
        <v>13233</v>
      </c>
      <c r="CA11" s="23">
        <f>IF(B6L244C18=0,0,B6L244C32/B6L244C18)</f>
        <v>3.5500962034341463</v>
      </c>
      <c r="CB11" s="16" t="s">
        <v>13234</v>
      </c>
      <c r="CC11" s="23">
        <f>IF(B6L244C24=0,0,B6L244C33/B6L244C24)</f>
        <v>0.7396033757154471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54.731666666666662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109.46333333333332</v>
      </c>
      <c r="J12" s="16" t="s">
        <v>13237</v>
      </c>
      <c r="K12" s="23">
        <f>IF(_xlfn.SINGLE(B6L256C3)=0,0,B6L245C3/_xlfn.SINGLE(B6L256C3))</f>
        <v>1.6627437916628355E-2</v>
      </c>
      <c r="L12" s="16" t="s">
        <v>13238</v>
      </c>
      <c r="M12" s="23">
        <f>A1L545C63</f>
        <v>1.7974235701955859</v>
      </c>
      <c r="N12" s="16" t="s">
        <v>13239</v>
      </c>
      <c r="O12" s="23">
        <f>B6L245C1*B6L245C5</f>
        <v>98.375987702754728</v>
      </c>
      <c r="P12" s="16" t="s">
        <v>13240</v>
      </c>
      <c r="Q12" s="23">
        <f>B3L839C15</f>
        <v>2.0433910860781195</v>
      </c>
      <c r="R12" s="16" t="s">
        <v>13241</v>
      </c>
      <c r="S12" s="23">
        <f>B6L245C6*B6L245C7</f>
        <v>201.02061635593972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110.56133899576686</v>
      </c>
      <c r="X12" s="16" t="s">
        <v>13243</v>
      </c>
      <c r="Y12" s="23">
        <f>IF(_xlfn.SINGLE(B6L256C10)=0,0,B6L245C10/_xlfn.SINGLE(B6L256C10))</f>
        <v>5.7504594251574115E-2</v>
      </c>
      <c r="Z12" s="16" t="s">
        <v>12162</v>
      </c>
      <c r="AA12" s="23">
        <f>A1L505C11</f>
        <v>3.2660000000000002E-2</v>
      </c>
      <c r="AB12" s="16" t="s">
        <v>13244</v>
      </c>
      <c r="AC12" s="23">
        <f>B6L245C3*B6L245C12</f>
        <v>3.5750724666666667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5.3626087</v>
      </c>
      <c r="AH12" s="16" t="s">
        <v>13246</v>
      </c>
      <c r="AI12" s="23">
        <f>IF(_xlfn.SINGLE(B6L256C15)=0,0,B6L245C15/_xlfn.SINGLE(B6L256C15))</f>
        <v>1.6627437916628358E-2</v>
      </c>
      <c r="AJ12" s="16" t="s">
        <v>12167</v>
      </c>
      <c r="AK12" s="23">
        <f>A1L525C14</f>
        <v>4.6699999999999998E-2</v>
      </c>
      <c r="AL12" s="16" t="s">
        <v>13247</v>
      </c>
      <c r="AM12" s="23">
        <f>B6L245C3*B6L245C17</f>
        <v>5.111937666666666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6.1343251999999993</v>
      </c>
      <c r="AR12" s="16" t="s">
        <v>13249</v>
      </c>
      <c r="AS12" s="23">
        <f>IF(_xlfn.SINGLE(B6L256C20)=0,0,B6L245C20/_xlfn.SINGLE(B6L256C20))</f>
        <v>1.6627437916628355E-2</v>
      </c>
      <c r="AT12" s="16" t="s">
        <v>13250</v>
      </c>
      <c r="AU12" s="17">
        <f>A1L240C21</f>
        <v>44502.333333333336</v>
      </c>
      <c r="AV12" s="16" t="s">
        <v>12173</v>
      </c>
      <c r="AW12" s="17">
        <f>A1L565C1</f>
        <v>200</v>
      </c>
      <c r="AX12" s="16" t="s">
        <v>13251</v>
      </c>
      <c r="AY12" s="23">
        <f>IF(B6L245C23=0,0,B6L245C22/B6L245C23)</f>
        <v>222.51166666666668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55.627916666666671</v>
      </c>
      <c r="BD12" s="16" t="s">
        <v>13253</v>
      </c>
      <c r="BE12" s="23">
        <f>IF(_xlfn.SINGLE(B6L256C26)=0,0,B6L245C26/_xlfn.SINGLE(B6L256C26))</f>
        <v>2.9234742454328312E-2</v>
      </c>
      <c r="BF12" s="16" t="s">
        <v>13254</v>
      </c>
      <c r="BG12" s="23">
        <f>B6L245C3+B6L245C10+B6L245C15+B6L245C20+B6L245C26</f>
        <v>287.14952289576689</v>
      </c>
      <c r="BH12" s="16" t="s">
        <v>13255</v>
      </c>
      <c r="BI12" s="17">
        <f>_xlfn.SINGLE(B6L258C3)*B6L245C4</f>
        <v>323.83780340159427</v>
      </c>
      <c r="BJ12" s="16" t="s">
        <v>13256</v>
      </c>
      <c r="BK12" s="17">
        <f>_xlfn.SINGLE(B6L258C10)*B6L245C11</f>
        <v>327.08615817955632</v>
      </c>
      <c r="BL12" s="16" t="s">
        <v>13257</v>
      </c>
      <c r="BM12" s="17">
        <f>_xlfn.SINGLE(B6L258C15)*B6L245C16</f>
        <v>15.864813988644105</v>
      </c>
      <c r="BN12" s="16" t="s">
        <v>13258</v>
      </c>
      <c r="BO12" s="17">
        <f>_xlfn.SINGLE(B6L258C20)*B6L245C21</f>
        <v>18.147870502625342</v>
      </c>
      <c r="BP12" s="16" t="s">
        <v>13259</v>
      </c>
      <c r="BQ12" s="17">
        <f>_xlfn.SINGLE(B6L258C26)*B6L245C27</f>
        <v>164.57037980273702</v>
      </c>
      <c r="BR12" s="16" t="s">
        <v>13260</v>
      </c>
      <c r="BS12" s="15">
        <f>B6L245C29+B6L245C30+B6L245C31+B6L245C32+B6L245C33</f>
        <v>849.50702587515707</v>
      </c>
      <c r="BT12" s="16" t="s">
        <v>13261</v>
      </c>
      <c r="BU12" s="23">
        <f>IF(B6L245C3=0,0,B6L245C29/B6L245C3)</f>
        <v>2.9584135028617888</v>
      </c>
      <c r="BV12" s="16" t="s">
        <v>13262</v>
      </c>
      <c r="BW12" s="23">
        <f>IF(B6L245C8=0,0,B6L245C30/B6L245C8)</f>
        <v>1.6271274265739841</v>
      </c>
      <c r="BX12" s="16" t="s">
        <v>13263</v>
      </c>
      <c r="BY12" s="23">
        <f>IF(B6L245C13=0,0,B6L245C31/B6L245C13)</f>
        <v>4.4376202542926837</v>
      </c>
      <c r="BZ12" s="16" t="s">
        <v>13264</v>
      </c>
      <c r="CA12" s="23">
        <f>IF(B6L245C18=0,0,B6L245C32/B6L245C18)</f>
        <v>3.5500962034341468</v>
      </c>
      <c r="CB12" s="16" t="s">
        <v>13265</v>
      </c>
      <c r="CC12" s="23">
        <f>IF(B6L245C24=0,0,B6L245C33/B6L245C24)</f>
        <v>0.73960337571544721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593.30500000000006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1186.6100000000001</v>
      </c>
      <c r="J13" s="16" t="s">
        <v>13268</v>
      </c>
      <c r="K13" s="23">
        <f>IF(_xlfn.SINGLE(B6L256C3)=0,0,B6L246C3/_xlfn.SINGLE(B6L256C3))</f>
        <v>0.18024559919227481</v>
      </c>
      <c r="L13" s="16" t="s">
        <v>13269</v>
      </c>
      <c r="M13" s="23">
        <f>A1L546C63</f>
        <v>0.55548585838644426</v>
      </c>
      <c r="N13" s="16" t="s">
        <v>13270</v>
      </c>
      <c r="O13" s="23">
        <f>B6L246C1*B6L246C5</f>
        <v>329.57253720996937</v>
      </c>
      <c r="P13" s="16" t="s">
        <v>13271</v>
      </c>
      <c r="Q13" s="23">
        <f>B3L840C15</f>
        <v>2.1717092239873574</v>
      </c>
      <c r="R13" s="16" t="s">
        <v>13272</v>
      </c>
      <c r="S13" s="17">
        <f>B6L246C6*B6L246C7</f>
        <v>715.73571903180709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393.65464546749394</v>
      </c>
      <c r="X13" s="16" t="s">
        <v>13274</v>
      </c>
      <c r="Y13" s="23">
        <f>IF(_xlfn.SINGLE(B6L256C10)=0,0,B6L246C10/_xlfn.SINGLE(B6L256C10))</f>
        <v>0.20474562689334122</v>
      </c>
      <c r="Z13" s="16" t="s">
        <v>12201</v>
      </c>
      <c r="AA13" s="23">
        <f>A1L506C11</f>
        <v>3.2660000000000002E-2</v>
      </c>
      <c r="AB13" s="16" t="s">
        <v>13275</v>
      </c>
      <c r="AC13" s="23">
        <f>B6L246C3*B6L246C12</f>
        <v>38.754682600000002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58.132023900000007</v>
      </c>
      <c r="AH13" s="16" t="s">
        <v>13277</v>
      </c>
      <c r="AI13" s="23">
        <f>IF(_xlfn.SINGLE(B6L256C15)=0,0,B6L246C15/_xlfn.SINGLE(B6L256C15))</f>
        <v>0.18024559919227484</v>
      </c>
      <c r="AJ13" s="16" t="s">
        <v>12206</v>
      </c>
      <c r="AK13" s="23">
        <f>A1L526C14</f>
        <v>4.6699999999999998E-2</v>
      </c>
      <c r="AL13" s="16" t="s">
        <v>13278</v>
      </c>
      <c r="AM13" s="17">
        <f>B6L246C3*B6L246C17</f>
        <v>55.414687000000001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66.497624399999992</v>
      </c>
      <c r="AR13" s="16" t="s">
        <v>13280</v>
      </c>
      <c r="AS13" s="23">
        <f>IF(_xlfn.SINGLE(B6L256C20)=0,0,B6L246C20/_xlfn.SINGLE(B6L256C20))</f>
        <v>0.18024559919227479</v>
      </c>
      <c r="AT13" s="16" t="s">
        <v>13281</v>
      </c>
      <c r="AU13" s="17">
        <f>A1L241C21</f>
        <v>435174.33333333337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2175.8716666666669</v>
      </c>
      <c r="AZ13" s="16" t="s">
        <v>12214</v>
      </c>
      <c r="BA13" s="23">
        <f>A1L506C10</f>
        <v>0.25</v>
      </c>
      <c r="BB13" s="16" t="s">
        <v>13283</v>
      </c>
      <c r="BC13" s="23">
        <f>B6L246C24*B6L246C25</f>
        <v>543.96791666666672</v>
      </c>
      <c r="BD13" s="16" t="s">
        <v>13284</v>
      </c>
      <c r="BE13" s="23">
        <f>IF(_xlfn.SINGLE(B6L256C26)=0,0,B6L246C26/_xlfn.SINGLE(B6L256C26))</f>
        <v>0.28587735978789175</v>
      </c>
      <c r="BF13" s="16" t="s">
        <v>13285</v>
      </c>
      <c r="BG13" s="17">
        <f>B6L246C3+B6L246C10+B6L246C15+B6L246C20+B6L246C26</f>
        <v>2248.8622104341607</v>
      </c>
      <c r="BH13" s="16" t="s">
        <v>13286</v>
      </c>
      <c r="BI13" s="17">
        <f>_xlfn.SINGLE(B6L258C3)*B6L246C4</f>
        <v>3510.4830466308276</v>
      </c>
      <c r="BJ13" s="16" t="s">
        <v>13287</v>
      </c>
      <c r="BK13" s="17">
        <f>_xlfn.SINGLE(B6L258C10)*B6L246C11</f>
        <v>1164.5932186153043</v>
      </c>
      <c r="BL13" s="16" t="s">
        <v>13288</v>
      </c>
      <c r="BM13" s="17">
        <f>_xlfn.SINGLE(B6L258C15)*B6L246C16</f>
        <v>171.97856445444427</v>
      </c>
      <c r="BN13" s="16" t="s">
        <v>13289</v>
      </c>
      <c r="BO13" s="17">
        <f>_xlfn.SINGLE(B6L258C20)*B6L246C21</f>
        <v>196.72746993319151</v>
      </c>
      <c r="BP13" s="16" t="s">
        <v>13290</v>
      </c>
      <c r="BQ13" s="17">
        <f>_xlfn.SINGLE(B6L258C26)*B6L246C27</f>
        <v>1609.2820297902631</v>
      </c>
      <c r="BR13" s="16" t="s">
        <v>13291</v>
      </c>
      <c r="BS13" s="15">
        <f>B6L246C29+B6L246C30+B6L246C31+B6L246C32+B6L246C33</f>
        <v>6653.0643294240308</v>
      </c>
      <c r="BT13" s="16" t="s">
        <v>13292</v>
      </c>
      <c r="BU13" s="23">
        <f>IF(B6L246C3=0,0,B6L246C29/B6L246C3)</f>
        <v>2.9584135028617888</v>
      </c>
      <c r="BV13" s="16" t="s">
        <v>13293</v>
      </c>
      <c r="BW13" s="23">
        <f>IF(B6L246C8=0,0,B6L246C30/B6L246C8)</f>
        <v>1.6271274265739839</v>
      </c>
      <c r="BX13" s="16" t="s">
        <v>13294</v>
      </c>
      <c r="BY13" s="23">
        <f>IF(B6L246C13=0,0,B6L246C31/B6L246C13)</f>
        <v>4.4376202542926837</v>
      </c>
      <c r="BZ13" s="16" t="s">
        <v>13295</v>
      </c>
      <c r="CA13" s="23">
        <f>IF(B6L246C18=0,0,B6L246C32/B6L246C18)</f>
        <v>3.5500962034341459</v>
      </c>
      <c r="CB13" s="16" t="s">
        <v>13296</v>
      </c>
      <c r="CC13" s="23">
        <f>IF(B6L246C24=0,0,B6L246C33/B6L246C24)</f>
        <v>0.73960337571544721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193.76133333333334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387.52266666666668</v>
      </c>
      <c r="J14" s="16" t="s">
        <v>13299</v>
      </c>
      <c r="K14" s="23">
        <f>IF(_xlfn.SINGLE(B6L256C3)=0,0,B6L247C3/_xlfn.SINGLE(B6L256C3))</f>
        <v>5.8864542902825286E-2</v>
      </c>
      <c r="L14" s="16" t="s">
        <v>13300</v>
      </c>
      <c r="M14" s="23">
        <f>A1L547C63</f>
        <v>4.554753957144396E-2</v>
      </c>
      <c r="N14" s="16" t="s">
        <v>13301</v>
      </c>
      <c r="O14" s="23">
        <f>B6L247C1*B6L247C5</f>
        <v>8.8253519974157442</v>
      </c>
      <c r="P14" s="16" t="s">
        <v>13302</v>
      </c>
      <c r="Q14" s="23">
        <f>B3L841C15</f>
        <v>1.9993043220840734</v>
      </c>
      <c r="R14" s="16" t="s">
        <v>13303</v>
      </c>
      <c r="S14" s="23">
        <f>B6L247C6*B6L247C7</f>
        <v>17.644564392346606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9.7045104157906348</v>
      </c>
      <c r="X14" s="16" t="s">
        <v>13305</v>
      </c>
      <c r="Y14" s="23">
        <f>IF(_xlfn.SINGLE(B6L256C10)=0,0,B6L247C10/_xlfn.SINGLE(B6L256C10))</f>
        <v>5.0474599795827533E-3</v>
      </c>
      <c r="Z14" s="16" t="s">
        <v>12240</v>
      </c>
      <c r="AA14" s="23">
        <f>A1L507C11</f>
        <v>3.2660000000000002E-2</v>
      </c>
      <c r="AB14" s="16" t="s">
        <v>13306</v>
      </c>
      <c r="AC14" s="23">
        <f>B6L247C3*B6L247C12</f>
        <v>12.656490293333334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18.984735440000001</v>
      </c>
      <c r="AH14" s="16" t="s">
        <v>13308</v>
      </c>
      <c r="AI14" s="23">
        <f>IF(_xlfn.SINGLE(B6L256C15)=0,0,B6L247C15/_xlfn.SINGLE(B6L256C15))</f>
        <v>5.8864542902825293E-2</v>
      </c>
      <c r="AJ14" s="16" t="s">
        <v>12245</v>
      </c>
      <c r="AK14" s="23">
        <f>A1L527C14</f>
        <v>4.6699999999999998E-2</v>
      </c>
      <c r="AL14" s="16" t="s">
        <v>13309</v>
      </c>
      <c r="AM14" s="23">
        <f>B6L247C3*B6L247C17</f>
        <v>18.097308533333333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21.716770239999999</v>
      </c>
      <c r="AR14" s="16" t="s">
        <v>13311</v>
      </c>
      <c r="AS14" s="23">
        <f>IF(_xlfn.SINGLE(B6L256C20)=0,0,B6L247C20/_xlfn.SINGLE(B6L256C20))</f>
        <v>5.8864542902825286E-2</v>
      </c>
      <c r="AT14" s="16" t="s">
        <v>13312</v>
      </c>
      <c r="AU14" s="17">
        <f>A1L242C21</f>
        <v>45024.333333333328</v>
      </c>
      <c r="AV14" s="16" t="s">
        <v>12251</v>
      </c>
      <c r="AW14" s="17">
        <f>A1L567C1</f>
        <v>200</v>
      </c>
      <c r="AX14" s="16" t="s">
        <v>13313</v>
      </c>
      <c r="AY14" s="23">
        <f>IF(B6L247C23=0,0,B6L247C22/B6L247C23)</f>
        <v>225.12166666666664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56.28041666666666</v>
      </c>
      <c r="BD14" s="16" t="s">
        <v>13315</v>
      </c>
      <c r="BE14" s="23">
        <f>IF(_xlfn.SINGLE(B6L256C26)=0,0,B6L247C26/_xlfn.SINGLE(B6L256C26))</f>
        <v>2.9577657857142226E-2</v>
      </c>
      <c r="BF14" s="16" t="s">
        <v>13316</v>
      </c>
      <c r="BG14" s="23">
        <f>B6L247C3+B6L247C10+B6L247C15+B6L247C20+B6L247C26</f>
        <v>494.20909942912402</v>
      </c>
      <c r="BH14" s="16" t="s">
        <v>13317</v>
      </c>
      <c r="BI14" s="17">
        <f>_xlfn.SINGLE(B6L258C3)*B6L247C4</f>
        <v>1146.4522897316749</v>
      </c>
      <c r="BJ14" s="16" t="s">
        <v>13318</v>
      </c>
      <c r="BK14" s="17">
        <f>_xlfn.SINGLE(B6L258C10)*B6L247C11</f>
        <v>28.709954652737888</v>
      </c>
      <c r="BL14" s="16" t="s">
        <v>13319</v>
      </c>
      <c r="BM14" s="17">
        <f>_xlfn.SINGLE(B6L258C15)*B6L247C16</f>
        <v>56.164697673954755</v>
      </c>
      <c r="BN14" s="16" t="s">
        <v>13320</v>
      </c>
      <c r="BO14" s="17">
        <f>_xlfn.SINGLE(B6L258C20)*B6L247C21</f>
        <v>64.247186316563045</v>
      </c>
      <c r="BP14" s="16" t="s">
        <v>13321</v>
      </c>
      <c r="BQ14" s="17">
        <f>_xlfn.SINGLE(B6L258C26)*B6L247C27</f>
        <v>166.5007446133543</v>
      </c>
      <c r="BR14" s="16" t="s">
        <v>13322</v>
      </c>
      <c r="BS14" s="15">
        <f>B6L247C29+B6L247C30+B6L247C31+B6L247C32+B6L247C33</f>
        <v>1462.0748729882851</v>
      </c>
      <c r="BT14" s="16" t="s">
        <v>13323</v>
      </c>
      <c r="BU14" s="23">
        <f>IF(B6L247C3=0,0,B6L247C29/B6L247C3)</f>
        <v>2.9584135028617893</v>
      </c>
      <c r="BV14" s="16" t="s">
        <v>13324</v>
      </c>
      <c r="BW14" s="23">
        <f>IF(B6L247C8=0,0,B6L247C30/B6L247C8)</f>
        <v>1.6271274265739841</v>
      </c>
      <c r="BX14" s="16" t="s">
        <v>13325</v>
      </c>
      <c r="BY14" s="23">
        <f>IF(B6L247C13=0,0,B6L247C31/B6L247C13)</f>
        <v>4.4376202542926837</v>
      </c>
      <c r="BZ14" s="16" t="s">
        <v>13326</v>
      </c>
      <c r="CA14" s="23">
        <f>IF(B6L247C18=0,0,B6L247C32/B6L247C18)</f>
        <v>3.5500962034341463</v>
      </c>
      <c r="CB14" s="16" t="s">
        <v>13327</v>
      </c>
      <c r="CC14" s="23">
        <f>IF(B6L247C24=0,0,B6L247C33/B6L247C24)</f>
        <v>0.7396033757154471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15">
        <f>A1L354C17</f>
        <v>1194.0593333333334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2388.1186666666667</v>
      </c>
      <c r="J15" s="16" t="s">
        <v>13330</v>
      </c>
      <c r="K15" s="23">
        <f>IF(_xlfn.SINGLE(B6L256C3)=0,0,B6L248C3/_xlfn.SINGLE(B6L256C3))</f>
        <v>0.36275430007802872</v>
      </c>
      <c r="L15" s="16" t="s">
        <v>13331</v>
      </c>
      <c r="M15" s="23">
        <f>A1L548C63</f>
        <v>3.5486532188435657E-2</v>
      </c>
      <c r="N15" s="16" t="s">
        <v>13332</v>
      </c>
      <c r="O15" s="23">
        <f>B6L248C1*B6L248C5</f>
        <v>42.373024967235359</v>
      </c>
      <c r="P15" s="16" t="s">
        <v>13333</v>
      </c>
      <c r="Q15" s="23">
        <f>B3L842C15</f>
        <v>2.0188835975208979</v>
      </c>
      <c r="R15" s="16" t="s">
        <v>13334</v>
      </c>
      <c r="S15" s="23">
        <f>B6L248C6*B6L248C7</f>
        <v>85.546205083694943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47.050412796032219</v>
      </c>
      <c r="X15" s="16" t="s">
        <v>13336</v>
      </c>
      <c r="Y15" s="23">
        <f>IF(_xlfn.SINGLE(B6L256C10)=0,0,B6L248C10/_xlfn.SINGLE(B6L256C10))</f>
        <v>2.4471618395545076E-2</v>
      </c>
      <c r="Z15" s="16" t="s">
        <v>12279</v>
      </c>
      <c r="AA15" s="23">
        <f>A1L508C11</f>
        <v>3.2660000000000002E-2</v>
      </c>
      <c r="AB15" s="16" t="s">
        <v>13337</v>
      </c>
      <c r="AC15" s="23">
        <f>B6L248C3*B6L248C12</f>
        <v>77.99595565333334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116.99393348000001</v>
      </c>
      <c r="AH15" s="16" t="s">
        <v>13339</v>
      </c>
      <c r="AI15" s="23">
        <f>IF(_xlfn.SINGLE(B6L256C15)=0,0,B6L248C15/_xlfn.SINGLE(B6L256C15))</f>
        <v>0.36275430007802884</v>
      </c>
      <c r="AJ15" s="16" t="s">
        <v>12284</v>
      </c>
      <c r="AK15" s="23">
        <f>A1L528C14</f>
        <v>4.6699999999999998E-2</v>
      </c>
      <c r="AL15" s="16" t="s">
        <v>13340</v>
      </c>
      <c r="AM15" s="23">
        <f>B6L248C3*B6L248C17</f>
        <v>111.52514173333333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133.83017007999999</v>
      </c>
      <c r="AR15" s="16" t="s">
        <v>13342</v>
      </c>
      <c r="AS15" s="23">
        <f>IF(_xlfn.SINGLE(B6L256C20)=0,0,B6L248C20/_xlfn.SINGLE(B6L256C20))</f>
        <v>0.36275430007802872</v>
      </c>
      <c r="AT15" s="16" t="s">
        <v>13343</v>
      </c>
      <c r="AU15" s="17">
        <f>A1L243C21</f>
        <v>166889.66666666666</v>
      </c>
      <c r="AV15" s="16" t="s">
        <v>12290</v>
      </c>
      <c r="AW15" s="17">
        <f>A1L568C1</f>
        <v>200</v>
      </c>
      <c r="AX15" s="16" t="s">
        <v>13344</v>
      </c>
      <c r="AY15" s="23">
        <f>IF(B6L248C23=0,0,B6L248C22/B6L248C23)</f>
        <v>834.44833333333327</v>
      </c>
      <c r="AZ15" s="16" t="s">
        <v>12292</v>
      </c>
      <c r="BA15" s="23">
        <f>A1L508C10</f>
        <v>0.25</v>
      </c>
      <c r="BB15" s="16" t="s">
        <v>13345</v>
      </c>
      <c r="BC15" s="23">
        <f>B6L248C24*B6L248C25</f>
        <v>208.61208333333332</v>
      </c>
      <c r="BD15" s="16" t="s">
        <v>13346</v>
      </c>
      <c r="BE15" s="23">
        <f>IF(_xlfn.SINGLE(B6L256C26)=0,0,B6L248C26/_xlfn.SINGLE(B6L256C26))</f>
        <v>0.10963417101624709</v>
      </c>
      <c r="BF15" s="16" t="s">
        <v>13347</v>
      </c>
      <c r="BG15" s="17">
        <f>B6L248C3+B6L248C10+B6L248C15+B6L248C20+B6L248C26</f>
        <v>2894.6052663560322</v>
      </c>
      <c r="BH15" s="16" t="s">
        <v>13348</v>
      </c>
      <c r="BI15" s="17">
        <f>_xlfn.SINGLE(B6L258C3)*B6L248C4</f>
        <v>7065.042509902958</v>
      </c>
      <c r="BJ15" s="16" t="s">
        <v>13349</v>
      </c>
      <c r="BK15" s="17">
        <f>_xlfn.SINGLE(B6L258C10)*B6L248C11</f>
        <v>139.19457653100281</v>
      </c>
      <c r="BL15" s="16" t="s">
        <v>13350</v>
      </c>
      <c r="BM15" s="17">
        <f>_xlfn.SINGLE(B6L258C15)*B6L248C16</f>
        <v>346.116432560146</v>
      </c>
      <c r="BN15" s="16" t="s">
        <v>13351</v>
      </c>
      <c r="BO15" s="17">
        <f>_xlfn.SINGLE(B6L258C20)*B6L248C21</f>
        <v>395.92498225496172</v>
      </c>
      <c r="BP15" s="16" t="s">
        <v>13352</v>
      </c>
      <c r="BQ15" s="17">
        <f>_xlfn.SINGLE(B6L258C26)*B6L248C27</f>
        <v>617.16080419346201</v>
      </c>
      <c r="BR15" s="16" t="s">
        <v>13353</v>
      </c>
      <c r="BS15" s="15">
        <f>B6L248C29+B6L248C30+B6L248C31+B6L248C32+B6L248C33</f>
        <v>8563.4393054425309</v>
      </c>
      <c r="BT15" s="16" t="s">
        <v>13354</v>
      </c>
      <c r="BU15" s="23">
        <f>IF(B6L248C3=0,0,B6L248C29/B6L248C3)</f>
        <v>2.9584135028617888</v>
      </c>
      <c r="BV15" s="16" t="s">
        <v>13355</v>
      </c>
      <c r="BW15" s="23">
        <f>IF(B6L248C8=0,0,B6L248C30/B6L248C8)</f>
        <v>1.6271274265739839</v>
      </c>
      <c r="BX15" s="16" t="s">
        <v>13356</v>
      </c>
      <c r="BY15" s="23">
        <f>IF(B6L248C13=0,0,B6L248C31/B6L248C13)</f>
        <v>4.4376202542926837</v>
      </c>
      <c r="BZ15" s="16" t="s">
        <v>13357</v>
      </c>
      <c r="CA15" s="23">
        <f>IF(B6L248C18=0,0,B6L248C32/B6L248C18)</f>
        <v>3.5500962034341463</v>
      </c>
      <c r="CB15" s="16" t="s">
        <v>13358</v>
      </c>
      <c r="CC15" s="23">
        <f>IF(B6L248C24=0,0,B6L248C33/B6L248C24)</f>
        <v>0.73960337571544721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1.1823333333333332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2.3646666666666665</v>
      </c>
      <c r="J16" s="16" t="s">
        <v>13361</v>
      </c>
      <c r="K16" s="23">
        <f>IF(_xlfn.SINGLE(B6L256C3)=0,0,B6L249C3/_xlfn.SINGLE(B6L256C3))</f>
        <v>3.5919195036560655E-4</v>
      </c>
      <c r="L16" s="16" t="s">
        <v>13362</v>
      </c>
      <c r="M16" s="23">
        <f>A1L549C63</f>
        <v>0.88704110448697837</v>
      </c>
      <c r="N16" s="16" t="s">
        <v>13363</v>
      </c>
      <c r="O16" s="23">
        <f>B6L249C1*B6L249C5</f>
        <v>1.0487782658717706</v>
      </c>
      <c r="P16" s="16" t="s">
        <v>13364</v>
      </c>
      <c r="Q16" s="23">
        <f>B3L843C15</f>
        <v>1.8846153846153846</v>
      </c>
      <c r="R16" s="16" t="s">
        <v>13365</v>
      </c>
      <c r="S16" s="23">
        <f>B6L249C6*B6L249C7</f>
        <v>1.9765436549121831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1.0870990102017009</v>
      </c>
      <c r="X16" s="16" t="s">
        <v>13367</v>
      </c>
      <c r="Y16" s="23">
        <f>IF(_xlfn.SINGLE(B6L256C10)=0,0,B6L249C10/_xlfn.SINGLE(B6L256C10))</f>
        <v>5.6541633866545452E-4</v>
      </c>
      <c r="Z16" s="16" t="s">
        <v>12318</v>
      </c>
      <c r="AA16" s="23">
        <f>A1L509C11</f>
        <v>3.2660000000000002E-2</v>
      </c>
      <c r="AB16" s="16" t="s">
        <v>13368</v>
      </c>
      <c r="AC16" s="23">
        <f>B6L249C3*B6L249C12</f>
        <v>7.7230013333333333E-2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0.11584501999999999</v>
      </c>
      <c r="AH16" s="16" t="s">
        <v>13370</v>
      </c>
      <c r="AI16" s="23">
        <f>IF(_xlfn.SINGLE(B6L256C15)=0,0,B6L249C15/_xlfn.SINGLE(B6L256C15))</f>
        <v>3.591919503656066E-4</v>
      </c>
      <c r="AJ16" s="16" t="s">
        <v>12323</v>
      </c>
      <c r="AK16" s="23">
        <f>A1L529C14</f>
        <v>4.6699999999999998E-2</v>
      </c>
      <c r="AL16" s="16" t="s">
        <v>13371</v>
      </c>
      <c r="AM16" s="23">
        <f>B6L249C3*B6L249C17</f>
        <v>0.11042993333333333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0.13251591999999998</v>
      </c>
      <c r="AR16" s="16" t="s">
        <v>13373</v>
      </c>
      <c r="AS16" s="23">
        <f>IF(_xlfn.SINGLE(B6L256C20)=0,0,B6L249C20/_xlfn.SINGLE(B6L256C20))</f>
        <v>3.591919503656066E-4</v>
      </c>
      <c r="AT16" s="16" t="s">
        <v>13374</v>
      </c>
      <c r="AU16" s="17">
        <f>A1L244C21</f>
        <v>963.66666666666663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4.8183333333333334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1.2045833333333333</v>
      </c>
      <c r="BD16" s="16" t="s">
        <v>13377</v>
      </c>
      <c r="BE16" s="23">
        <f>IF(_xlfn.SINGLE(B6L256C26)=0,0,B6L249C26/_xlfn.SINGLE(B6L256C26))</f>
        <v>6.3305774555239155E-4</v>
      </c>
      <c r="BF16" s="16" t="s">
        <v>13378</v>
      </c>
      <c r="BG16" s="23">
        <f>B6L249C3+B6L249C10+B6L249C15+B6L249C20+B6L249C26</f>
        <v>4.9047099502017009</v>
      </c>
      <c r="BH16" s="16" t="s">
        <v>13379</v>
      </c>
      <c r="BI16" s="17">
        <f>_xlfn.SINGLE(B6L258C3)*B6L249C4</f>
        <v>6.9956617964338426</v>
      </c>
      <c r="BJ16" s="16" t="s">
        <v>13380</v>
      </c>
      <c r="BK16" s="17">
        <f>_xlfn.SINGLE(B6L258C10)*B6L249C11</f>
        <v>3.2160883907283973</v>
      </c>
      <c r="BL16" s="16" t="s">
        <v>13381</v>
      </c>
      <c r="BM16" s="17">
        <f>_xlfn.SINGLE(B6L258C15)*B6L249C16</f>
        <v>0.34271747140729397</v>
      </c>
      <c r="BN16" s="16" t="s">
        <v>13382</v>
      </c>
      <c r="BO16" s="17">
        <f>_xlfn.SINGLE(B6L258C20)*B6L249C21</f>
        <v>0.39203688707215251</v>
      </c>
      <c r="BP16" s="16" t="s">
        <v>13383</v>
      </c>
      <c r="BQ16" s="17">
        <f>_xlfn.SINGLE(B6L258C26)*B6L249C27</f>
        <v>3.563655598655596</v>
      </c>
      <c r="BR16" s="16" t="s">
        <v>13384</v>
      </c>
      <c r="BS16" s="15">
        <f>B6L249C29+B6L249C30+B6L249C31+B6L249C32+B6L249C33</f>
        <v>14.510160144297281</v>
      </c>
      <c r="BT16" s="16" t="s">
        <v>13385</v>
      </c>
      <c r="BU16" s="23">
        <f>IF(B6L249C3=0,0,B6L249C29/B6L249C3)</f>
        <v>2.9584135028617888</v>
      </c>
      <c r="BV16" s="16" t="s">
        <v>13386</v>
      </c>
      <c r="BW16" s="23">
        <f>IF(B6L249C8=0,0,B6L249C30/B6L249C8)</f>
        <v>1.6271274265739841</v>
      </c>
      <c r="BX16" s="16" t="s">
        <v>13387</v>
      </c>
      <c r="BY16" s="23">
        <f>IF(B6L249C13=0,0,B6L249C31/B6L249C13)</f>
        <v>4.4376202542926828</v>
      </c>
      <c r="BZ16" s="16" t="s">
        <v>13388</v>
      </c>
      <c r="CA16" s="23">
        <f>IF(B6L249C18=0,0,B6L249C32/B6L249C18)</f>
        <v>3.5500962034341463</v>
      </c>
      <c r="CB16" s="16" t="s">
        <v>13389</v>
      </c>
      <c r="CC16" s="23">
        <f>IF(B6L249C24=0,0,B6L249C33/B6L249C24)</f>
        <v>0.7396033757154471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2.8999999999999998E-2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5.7999999999999996E-2</v>
      </c>
      <c r="J17" s="16" t="s">
        <v>13392</v>
      </c>
      <c r="K17" s="23">
        <f>IF(_xlfn.SINGLE(B6L256C3)=0,0,B6L250C3/_xlfn.SINGLE(B6L256C3))</f>
        <v>8.8101775251783958E-6</v>
      </c>
      <c r="L17" s="16" t="s">
        <v>13393</v>
      </c>
      <c r="M17" s="23">
        <f>A1L550C63</f>
        <v>0.49342105263157887</v>
      </c>
      <c r="N17" s="16" t="s">
        <v>13394</v>
      </c>
      <c r="O17" s="23">
        <f>B6L250C1*B6L250C5</f>
        <v>1.4309210526315787E-2</v>
      </c>
      <c r="P17" s="16" t="s">
        <v>13395</v>
      </c>
      <c r="Q17" s="23">
        <f>B3L844C15</f>
        <v>2.1063829787234045</v>
      </c>
      <c r="R17" s="16" t="s">
        <v>13396</v>
      </c>
      <c r="S17" s="23">
        <f>B6L250C6*B6L250C7</f>
        <v>3.0140677491601344E-2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1.657737262038074E-2</v>
      </c>
      <c r="X17" s="16" t="s">
        <v>13398</v>
      </c>
      <c r="Y17" s="23">
        <f>IF(_xlfn.SINGLE(B6L256C10)=0,0,B6L250C10/_xlfn.SINGLE(B6L256C10))</f>
        <v>8.6221376744419421E-6</v>
      </c>
      <c r="Z17" s="16" t="s">
        <v>12357</v>
      </c>
      <c r="AA17" s="23">
        <f>A1L510C11</f>
        <v>3.2660000000000002E-2</v>
      </c>
      <c r="AB17" s="16" t="s">
        <v>13399</v>
      </c>
      <c r="AC17" s="23">
        <f>B6L250C3*B6L250C12</f>
        <v>1.8942799999999999E-3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2.8414199999999999E-3</v>
      </c>
      <c r="AH17" s="16" t="s">
        <v>13401</v>
      </c>
      <c r="AI17" s="23">
        <f>IF(_xlfn.SINGLE(B6L256C15)=0,0,B6L250C15/_xlfn.SINGLE(B6L256C15))</f>
        <v>8.8101775251783975E-6</v>
      </c>
      <c r="AJ17" s="16" t="s">
        <v>12362</v>
      </c>
      <c r="AK17" s="23">
        <f>A1L530C14</f>
        <v>4.6699999999999998E-2</v>
      </c>
      <c r="AL17" s="16" t="s">
        <v>13402</v>
      </c>
      <c r="AM17" s="23">
        <f>B6L250C3*B6L250C17</f>
        <v>2.7085999999999998E-3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3.2503199999999997E-3</v>
      </c>
      <c r="AR17" s="16" t="s">
        <v>13404</v>
      </c>
      <c r="AS17" s="23">
        <f>IF(_xlfn.SINGLE(B6L256C20)=0,0,B6L250C20/_xlfn.SINGLE(B6L256C20))</f>
        <v>8.8101775251783975E-6</v>
      </c>
      <c r="AT17" s="16" t="s">
        <v>13405</v>
      </c>
      <c r="AU17" s="17">
        <f>A1L245C21</f>
        <v>33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0.16500000000000001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4.1250000000000002E-2</v>
      </c>
      <c r="BD17" s="16" t="s">
        <v>13408</v>
      </c>
      <c r="BE17" s="23">
        <f>IF(_xlfn.SINGLE(B6L256C26)=0,0,B6L250C26/_xlfn.SINGLE(B6L256C26))</f>
        <v>2.1678559948006492E-5</v>
      </c>
      <c r="BF17" s="16" t="s">
        <v>13409</v>
      </c>
      <c r="BG17" s="23">
        <f>B6L250C3+B6L250C10+B6L250C15+B6L250C20+B6L250C26</f>
        <v>0.12191911262038074</v>
      </c>
      <c r="BH17" s="16" t="s">
        <v>13410</v>
      </c>
      <c r="BI17" s="17">
        <f>_xlfn.SINGLE(B6L258C3)*B6L250C4</f>
        <v>0.17158798316598373</v>
      </c>
      <c r="BJ17" s="16" t="s">
        <v>13411</v>
      </c>
      <c r="BK17" s="17">
        <f>_xlfn.SINGLE(B6L258C10)*B6L250C11</f>
        <v>4.9042723002105701E-2</v>
      </c>
      <c r="BL17" s="16" t="s">
        <v>13412</v>
      </c>
      <c r="BM17" s="17">
        <f>_xlfn.SINGLE(B6L258C15)*B6L250C16</f>
        <v>8.4060952953015442E-3</v>
      </c>
      <c r="BN17" s="16" t="s">
        <v>13413</v>
      </c>
      <c r="BO17" s="17">
        <f>_xlfn.SINGLE(B6L258C20)*B6L250C21</f>
        <v>9.6157905766217286E-3</v>
      </c>
      <c r="BP17" s="16" t="s">
        <v>13414</v>
      </c>
      <c r="BQ17" s="17">
        <f>_xlfn.SINGLE(B6L258C26)*B6L250C27</f>
        <v>0.12203455699304878</v>
      </c>
      <c r="BR17" s="16" t="s">
        <v>13415</v>
      </c>
      <c r="BS17" s="15">
        <f>B6L250C29+B6L250C30+B6L250C31+B6L250C32+B6L250C33</f>
        <v>0.36068714903306148</v>
      </c>
      <c r="BT17" s="16" t="s">
        <v>13416</v>
      </c>
      <c r="BU17" s="23">
        <f>IF(B6L250C3=0,0,B6L250C29/B6L250C3)</f>
        <v>2.9584135028617884</v>
      </c>
      <c r="BV17" s="16" t="s">
        <v>13417</v>
      </c>
      <c r="BW17" s="23">
        <f>IF(B6L250C8=0,0,B6L250C30/B6L250C8)</f>
        <v>1.6271274265739841</v>
      </c>
      <c r="BX17" s="16" t="s">
        <v>13418</v>
      </c>
      <c r="BY17" s="23">
        <f>IF(B6L250C13=0,0,B6L250C31/B6L250C13)</f>
        <v>4.4376202542926837</v>
      </c>
      <c r="BZ17" s="16" t="s">
        <v>13419</v>
      </c>
      <c r="CA17" s="23">
        <f>IF(B6L250C18=0,0,B6L250C32/B6L250C18)</f>
        <v>3.5500962034341463</v>
      </c>
      <c r="CB17" s="16" t="s">
        <v>13420</v>
      </c>
      <c r="CC17" s="23">
        <f>IF(B6L250C24=0,0,B6L250C33/B6L250C24)</f>
        <v>0.7396033757154471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21">
        <f>A1L357C17</f>
        <v>394.35899999999998</v>
      </c>
      <c r="F18" s="16" t="s">
        <v>12386</v>
      </c>
      <c r="G18" s="24">
        <f>A1L511C5</f>
        <v>1</v>
      </c>
      <c r="H18" s="16" t="s">
        <v>13422</v>
      </c>
      <c r="I18" s="21">
        <f>B6L251C1*B6L251C2</f>
        <v>394.35899999999998</v>
      </c>
      <c r="J18" s="16" t="s">
        <v>13423</v>
      </c>
      <c r="K18" s="23">
        <f>IF(_xlfn.SINGLE(B6L256C3)=0,0,B6L251C3/_xlfn.SINGLE(B6L256C3))</f>
        <v>5.990297928710047E-2</v>
      </c>
      <c r="L18" s="16" t="s">
        <v>13424</v>
      </c>
      <c r="M18" s="23">
        <f>A1L551C63</f>
        <v>0.81442238654463528</v>
      </c>
      <c r="N18" s="16" t="s">
        <v>13425</v>
      </c>
      <c r="O18" s="23">
        <f>B6L251C1*B6L251C5</f>
        <v>321.1747979353558</v>
      </c>
      <c r="P18" s="16" t="s">
        <v>13426</v>
      </c>
      <c r="Q18" s="23">
        <f>B3L845C15</f>
        <v>1.0548339780664089</v>
      </c>
      <c r="R18" s="16" t="s">
        <v>13427</v>
      </c>
      <c r="S18" s="23">
        <f>B6L251C6*B6L251C7</f>
        <v>338.78608976082643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186.33234936845454</v>
      </c>
      <c r="X18" s="16" t="s">
        <v>13429</v>
      </c>
      <c r="Y18" s="23">
        <f>IF(_xlfn.SINGLE(B6L256C10)=0,0,B6L251C10/_xlfn.SINGLE(B6L256C10))</f>
        <v>9.6914221948648641E-2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12.879764939999999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19.319647409999998</v>
      </c>
      <c r="AH18" s="16" t="s">
        <v>13432</v>
      </c>
      <c r="AI18" s="23">
        <f>IF(_xlfn.SINGLE(B6L256C15)=0,0,B6L251C15/_xlfn.SINGLE(B6L256C15))</f>
        <v>5.9902979287100477E-2</v>
      </c>
      <c r="AJ18" s="16" t="s">
        <v>12401</v>
      </c>
      <c r="AK18" s="23">
        <f>A1L531C14</f>
        <v>4.6699999999999998E-2</v>
      </c>
      <c r="AL18" s="16" t="s">
        <v>13433</v>
      </c>
      <c r="AM18" s="23">
        <f>B6L251C3*B6L251C17</f>
        <v>18.416565299999998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22.099878359999998</v>
      </c>
      <c r="AR18" s="16" t="s">
        <v>13435</v>
      </c>
      <c r="AS18" s="23">
        <f>IF(_xlfn.SINGLE(B6L256C20)=0,0,B6L251C20/_xlfn.SINGLE(B6L256C20))</f>
        <v>5.9902979287100477E-2</v>
      </c>
      <c r="AT18" s="16" t="s">
        <v>13436</v>
      </c>
      <c r="AU18" s="17">
        <f>A1L246C21</f>
        <v>92529.333333333328</v>
      </c>
      <c r="AV18" s="16" t="s">
        <v>12407</v>
      </c>
      <c r="AW18" s="17">
        <f>A1L571C1</f>
        <v>200</v>
      </c>
      <c r="AX18" s="16" t="s">
        <v>13437</v>
      </c>
      <c r="AY18" s="23">
        <f>IF(B6L251C23=0,0,B6L251C22/B6L251C23)</f>
        <v>462.64666666666665</v>
      </c>
      <c r="AZ18" s="16" t="s">
        <v>12409</v>
      </c>
      <c r="BA18" s="23">
        <f>A1L511C10</f>
        <v>0.25</v>
      </c>
      <c r="BB18" s="16" t="s">
        <v>13438</v>
      </c>
      <c r="BC18" s="23">
        <f>B6L251C24*B6L251C25</f>
        <v>115.66166666666666</v>
      </c>
      <c r="BD18" s="16" t="s">
        <v>13439</v>
      </c>
      <c r="BE18" s="23">
        <f>IF(_xlfn.SINGLE(B6L256C26)=0,0,B6L251C26/_xlfn.SINGLE(B6L256C26))</f>
        <v>6.0784930291386118E-2</v>
      </c>
      <c r="BF18" s="16" t="s">
        <v>13440</v>
      </c>
      <c r="BG18" s="23">
        <f>B6L251C3+B6L251C10+B6L251C15+B6L251C20+B6L251C26</f>
        <v>737.77254180512125</v>
      </c>
      <c r="BH18" s="16" t="s">
        <v>13441</v>
      </c>
      <c r="BI18" s="17">
        <f>_xlfn.SINGLE(B6L258C3)*B6L251C4</f>
        <v>1166.6769905750721</v>
      </c>
      <c r="BJ18" s="16" t="s">
        <v>13442</v>
      </c>
      <c r="BK18" s="17">
        <f>_xlfn.SINGLE(B6L258C10)*B6L251C11</f>
        <v>551.24813839159629</v>
      </c>
      <c r="BL18" s="16" t="s">
        <v>13443</v>
      </c>
      <c r="BM18" s="17">
        <f>_xlfn.SINGLE(B6L258C15)*B6L251C16</f>
        <v>57.155505768272782</v>
      </c>
      <c r="BN18" s="16" t="s">
        <v>13444</v>
      </c>
      <c r="BO18" s="17">
        <f>_xlfn.SINGLE(B6L258C20)*B6L251C21</f>
        <v>65.380578551827043</v>
      </c>
      <c r="BP18" s="16" t="s">
        <v>13445</v>
      </c>
      <c r="BQ18" s="17">
        <f>_xlfn.SINGLE(B6L258C26)*B6L251C27</f>
        <v>342.17503643016585</v>
      </c>
      <c r="BR18" s="16" t="s">
        <v>13446</v>
      </c>
      <c r="BS18" s="15">
        <f>B6L251C29+B6L251C30+B6L251C31+B6L251C32+B6L251C33</f>
        <v>2182.6362497169339</v>
      </c>
      <c r="BT18" s="16" t="s">
        <v>13447</v>
      </c>
      <c r="BU18" s="23">
        <f>IF(B6L251C3=0,0,B6L251C29/B6L251C3)</f>
        <v>2.9584135028617888</v>
      </c>
      <c r="BV18" s="16" t="s">
        <v>13448</v>
      </c>
      <c r="BW18" s="23">
        <f>IF(B6L251C8=0,0,B6L251C30/B6L251C8)</f>
        <v>1.6271274265739841</v>
      </c>
      <c r="BX18" s="16" t="s">
        <v>13449</v>
      </c>
      <c r="BY18" s="23">
        <f>IF(B6L251C13=0,0,B6L251C31/B6L251C13)</f>
        <v>4.4376202542926828</v>
      </c>
      <c r="BZ18" s="16" t="s">
        <v>13450</v>
      </c>
      <c r="CA18" s="23">
        <f>IF(B6L251C18=0,0,B6L251C32/B6L251C18)</f>
        <v>3.5500962034341468</v>
      </c>
      <c r="CB18" s="16" t="s">
        <v>13451</v>
      </c>
      <c r="CC18" s="23">
        <f>IF(B6L251C24=0,0,B6L251C33/B6L251C24)</f>
        <v>0.7396033757154471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21">
        <f>A1L358C17</f>
        <v>222.02099999999999</v>
      </c>
      <c r="F19" s="16" t="s">
        <v>12425</v>
      </c>
      <c r="G19" s="24">
        <f>A1L512C5</f>
        <v>2</v>
      </c>
      <c r="H19" s="16" t="s">
        <v>13453</v>
      </c>
      <c r="I19" s="21">
        <f>B6L252C1*B6L252C2</f>
        <v>444.04199999999997</v>
      </c>
      <c r="J19" s="16" t="s">
        <v>13454</v>
      </c>
      <c r="K19" s="23">
        <f>IF(_xlfn.SINGLE(B6L256C3)=0,0,B6L252C3/_xlfn.SINGLE(B6L256C3))</f>
        <v>6.744980773509078E-2</v>
      </c>
      <c r="L19" s="16" t="s">
        <v>13455</v>
      </c>
      <c r="M19" s="23">
        <f>A1L552C63</f>
        <v>0.18970208745690986</v>
      </c>
      <c r="N19" s="16" t="s">
        <v>13456</v>
      </c>
      <c r="O19" s="23">
        <f>B6L252C1*B6L252C5</f>
        <v>42.117847159270582</v>
      </c>
      <c r="P19" s="16" t="s">
        <v>13457</v>
      </c>
      <c r="Q19" s="23">
        <f>B3L846C15</f>
        <v>1.4072166598820854</v>
      </c>
      <c r="R19" s="16" t="s">
        <v>13458</v>
      </c>
      <c r="S19" s="23">
        <f>B6L252C6*B6L252C7</f>
        <v>59.268936200892931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32.597914910491113</v>
      </c>
      <c r="X19" s="16" t="s">
        <v>13460</v>
      </c>
      <c r="Y19" s="23">
        <f>IF(_xlfn.SINGLE(B6L256C10)=0,0,B6L252C10/_xlfn.SINGLE(B6L256C10))</f>
        <v>1.6954659625159758E-2</v>
      </c>
      <c r="Z19" s="16" t="s">
        <v>12435</v>
      </c>
      <c r="AA19" s="23">
        <f>A1L512C11</f>
        <v>3.2660000000000002E-2</v>
      </c>
      <c r="AB19" s="16" t="s">
        <v>13461</v>
      </c>
      <c r="AC19" s="23">
        <f>B6L252C3*B6L252C12</f>
        <v>14.50241172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21.75361758</v>
      </c>
      <c r="AH19" s="16" t="s">
        <v>13463</v>
      </c>
      <c r="AI19" s="23">
        <f>IF(_xlfn.SINGLE(B6L256C15)=0,0,B6L252C15/_xlfn.SINGLE(B6L256C15))</f>
        <v>6.7449807735090794E-2</v>
      </c>
      <c r="AJ19" s="16" t="s">
        <v>12440</v>
      </c>
      <c r="AK19" s="23">
        <f>A1L532C14</f>
        <v>4.6699999999999998E-2</v>
      </c>
      <c r="AL19" s="16" t="s">
        <v>13464</v>
      </c>
      <c r="AM19" s="23">
        <f>B6L252C3*B6L252C17</f>
        <v>20.736761399999999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24.884113679999999</v>
      </c>
      <c r="AR19" s="16" t="s">
        <v>13466</v>
      </c>
      <c r="AS19" s="23">
        <f>IF(_xlfn.SINGLE(B6L256C20)=0,0,B6L252C20/_xlfn.SINGLE(B6L256C20))</f>
        <v>6.7449807735090794E-2</v>
      </c>
      <c r="AT19" s="16" t="s">
        <v>13467</v>
      </c>
      <c r="AU19" s="17">
        <f>A1L247C21</f>
        <v>102554.66666666667</v>
      </c>
      <c r="AV19" s="16" t="s">
        <v>12446</v>
      </c>
      <c r="AW19" s="17">
        <f>A1L572C1</f>
        <v>200</v>
      </c>
      <c r="AX19" s="16" t="s">
        <v>13468</v>
      </c>
      <c r="AY19" s="23">
        <f>IF(B6L252C23=0,0,B6L252C22/B6L252C23)</f>
        <v>512.77333333333331</v>
      </c>
      <c r="AZ19" s="16" t="s">
        <v>12448</v>
      </c>
      <c r="BA19" s="23">
        <f>A1L512C10</f>
        <v>0.25</v>
      </c>
      <c r="BB19" s="16" t="s">
        <v>13469</v>
      </c>
      <c r="BC19" s="23">
        <f>B6L252C24*B6L252C25</f>
        <v>128.19333333333333</v>
      </c>
      <c r="BD19" s="16" t="s">
        <v>13470</v>
      </c>
      <c r="BE19" s="23">
        <f>IF(_xlfn.SINGLE(B6L256C26)=0,0,B6L252C26/_xlfn.SINGLE(B6L256C26))</f>
        <v>6.7370833008519884E-2</v>
      </c>
      <c r="BF19" s="16" t="s">
        <v>13471</v>
      </c>
      <c r="BG19" s="23">
        <f>B6L252C3+B6L252C10+B6L252C15+B6L252C20+B6L252C26</f>
        <v>651.47097950382454</v>
      </c>
      <c r="BH19" s="16" t="s">
        <v>13472</v>
      </c>
      <c r="BI19" s="17">
        <f>_xlfn.SINGLE(B6L258C3)*B6L252C4</f>
        <v>1313.6598486377543</v>
      </c>
      <c r="BJ19" s="16" t="s">
        <v>13473</v>
      </c>
      <c r="BK19" s="17">
        <f>_xlfn.SINGLE(B6L258C10)*B6L252C11</f>
        <v>96.438111636336558</v>
      </c>
      <c r="BL19" s="16" t="s">
        <v>13474</v>
      </c>
      <c r="BM19" s="17">
        <f>_xlfn.SINGLE(B6L258C15)*B6L252C16</f>
        <v>64.356195984763588</v>
      </c>
      <c r="BN19" s="16" t="s">
        <v>13475</v>
      </c>
      <c r="BO19" s="17">
        <f>_xlfn.SINGLE(B6L258C20)*B6L252C21</f>
        <v>73.617497917659747</v>
      </c>
      <c r="BP19" s="16" t="s">
        <v>13476</v>
      </c>
      <c r="BQ19" s="17">
        <f>_xlfn.SINGLE(B6L258C26)*B6L252C27</f>
        <v>379.24888831019553</v>
      </c>
      <c r="BR19" s="16" t="s">
        <v>13477</v>
      </c>
      <c r="BS19" s="15">
        <f>B6L252C29+B6L252C30+B6L252C31+B6L252C32+B6L252C33</f>
        <v>1927.3205424867097</v>
      </c>
      <c r="BT19" s="16" t="s">
        <v>13478</v>
      </c>
      <c r="BU19" s="23">
        <f>IF(B6L252C3=0,0,B6L252C29/B6L252C3)</f>
        <v>2.9584135028617888</v>
      </c>
      <c r="BV19" s="16" t="s">
        <v>13479</v>
      </c>
      <c r="BW19" s="23">
        <f>IF(B6L252C8=0,0,B6L252C30/B6L252C8)</f>
        <v>1.6271274265739841</v>
      </c>
      <c r="BX19" s="16" t="s">
        <v>13480</v>
      </c>
      <c r="BY19" s="23">
        <f>IF(B6L252C13=0,0,B6L252C31/B6L252C13)</f>
        <v>4.4376202542926828</v>
      </c>
      <c r="BZ19" s="16" t="s">
        <v>13481</v>
      </c>
      <c r="CA19" s="23">
        <f>IF(B6L252C18=0,0,B6L252C32/B6L252C18)</f>
        <v>3.5500962034341463</v>
      </c>
      <c r="CB19" s="16" t="s">
        <v>13482</v>
      </c>
      <c r="CC19" s="23">
        <f>IF(B6L252C24=0,0,B6L252C33/B6L252C24)</f>
        <v>0.7396033757154471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0.64933333333333332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1.2986666666666666</v>
      </c>
      <c r="J20" s="16" t="s">
        <v>13485</v>
      </c>
      <c r="K20" s="23">
        <f>IF(_xlfn.SINGLE(B6L256C3)=0,0,B6L253C3/_xlfn.SINGLE(B6L256C3))</f>
        <v>1.9726696343732778E-4</v>
      </c>
      <c r="L20" s="16" t="s">
        <v>13486</v>
      </c>
      <c r="M20" s="23">
        <f>A1L553C63</f>
        <v>0.14977973568281938</v>
      </c>
      <c r="N20" s="16" t="s">
        <v>13487</v>
      </c>
      <c r="O20" s="23">
        <f>B6L253C1*B6L253C5</f>
        <v>9.7256975036710713E-2</v>
      </c>
      <c r="P20" s="16" t="s">
        <v>13488</v>
      </c>
      <c r="Q20" s="23">
        <f>B3L847C15</f>
        <v>2.6616915422885574</v>
      </c>
      <c r="R20" s="16" t="s">
        <v>13489</v>
      </c>
      <c r="S20" s="23">
        <f>B6L253C6*B6L253C7</f>
        <v>0.25886806788378225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0.14237743733608024</v>
      </c>
      <c r="X20" s="16" t="s">
        <v>13491</v>
      </c>
      <c r="Y20" s="23">
        <f>IF(_xlfn.SINGLE(B6L256C10)=0,0,B6L253C10/_xlfn.SINGLE(B6L256C10))</f>
        <v>7.4052619468580139E-5</v>
      </c>
      <c r="Z20" s="16" t="s">
        <v>12474</v>
      </c>
      <c r="AA20" s="23">
        <f>A1L513C11</f>
        <v>3.2660000000000002E-2</v>
      </c>
      <c r="AB20" s="16" t="s">
        <v>13492</v>
      </c>
      <c r="AC20" s="23">
        <f>B6L253C3*B6L253C12</f>
        <v>4.2414453333333331E-2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6.362168E-2</v>
      </c>
      <c r="AH20" s="16" t="s">
        <v>13494</v>
      </c>
      <c r="AI20" s="23">
        <f>IF(_xlfn.SINGLE(B6L256C15)=0,0,B6L253C15/_xlfn.SINGLE(B6L256C15))</f>
        <v>1.9726696343732781E-4</v>
      </c>
      <c r="AJ20" s="16" t="s">
        <v>12479</v>
      </c>
      <c r="AK20" s="23">
        <f>A1L533C14</f>
        <v>4.6699999999999998E-2</v>
      </c>
      <c r="AL20" s="16" t="s">
        <v>13495</v>
      </c>
      <c r="AM20" s="23">
        <f>B6L253C3*B6L253C17</f>
        <v>6.0647733333333328E-2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7.2777279999999986E-2</v>
      </c>
      <c r="AR20" s="16" t="s">
        <v>13497</v>
      </c>
      <c r="AS20" s="23">
        <f>IF(_xlfn.SINGLE(B6L256C20)=0,0,B6L253C20/_xlfn.SINGLE(B6L256C20))</f>
        <v>1.9726696343732778E-4</v>
      </c>
      <c r="AT20" s="16" t="s">
        <v>13498</v>
      </c>
      <c r="AU20" s="17">
        <f>A1L248C21</f>
        <v>178.33333333333331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0.89166666666666661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0.22291666666666665</v>
      </c>
      <c r="BD20" s="16" t="s">
        <v>13501</v>
      </c>
      <c r="BE20" s="23">
        <f>IF(_xlfn.SINGLE(B6L256C26)=0,0,B6L253C26/_xlfn.SINGLE(B6L256C26))</f>
        <v>1.1715181386043911E-4</v>
      </c>
      <c r="BF20" s="16" t="s">
        <v>13502</v>
      </c>
      <c r="BG20" s="23">
        <f>B6L253C3+B6L253C10+B6L253C15+B6L253C20+B6L253C26</f>
        <v>1.8003597306694135</v>
      </c>
      <c r="BH20" s="16" t="s">
        <v>13503</v>
      </c>
      <c r="BI20" s="17">
        <f>_xlfn.SINGLE(B6L258C3)*B6L253C4</f>
        <v>3.8419930023831763</v>
      </c>
      <c r="BJ20" s="16" t="s">
        <v>13504</v>
      </c>
      <c r="BK20" s="17">
        <f>_xlfn.SINGLE(B6L258C10)*B6L253C11</f>
        <v>0.42121133311791797</v>
      </c>
      <c r="BL20" s="16" t="s">
        <v>13505</v>
      </c>
      <c r="BM20" s="17">
        <f>_xlfn.SINGLE(B6L258C15)*B6L253C16</f>
        <v>0.18821923718675182</v>
      </c>
      <c r="BN20" s="16" t="s">
        <v>13506</v>
      </c>
      <c r="BO20" s="17">
        <f>_xlfn.SINGLE(B6L258C20)*B6L253C21</f>
        <v>0.21530528785355316</v>
      </c>
      <c r="BP20" s="16" t="s">
        <v>13507</v>
      </c>
      <c r="BQ20" s="17">
        <f>_xlfn.SINGLE(B6L258C26)*B6L253C27</f>
        <v>0.65947967667960694</v>
      </c>
      <c r="BR20" s="16" t="s">
        <v>13508</v>
      </c>
      <c r="BS20" s="15">
        <f>B6L253C29+B6L253C30+B6L253C31+B6L253C32+B6L253C33</f>
        <v>5.3262085372210066</v>
      </c>
      <c r="BT20" s="16" t="s">
        <v>13509</v>
      </c>
      <c r="BU20" s="23">
        <f>IF(B6L253C3=0,0,B6L253C29/B6L253C3)</f>
        <v>2.9584135028617888</v>
      </c>
      <c r="BV20" s="16" t="s">
        <v>13510</v>
      </c>
      <c r="BW20" s="23">
        <f>IF(B6L253C8=0,0,B6L253C30/B6L253C8)</f>
        <v>1.6271274265739839</v>
      </c>
      <c r="BX20" s="16" t="s">
        <v>13511</v>
      </c>
      <c r="BY20" s="23">
        <f>IF(B6L253C13=0,0,B6L253C31/B6L253C13)</f>
        <v>4.4376202542926837</v>
      </c>
      <c r="BZ20" s="16" t="s">
        <v>13512</v>
      </c>
      <c r="CA20" s="23">
        <f>IF(B6L253C18=0,0,B6L253C32/B6L253C18)</f>
        <v>3.5500962034341459</v>
      </c>
      <c r="CB20" s="16" t="s">
        <v>13513</v>
      </c>
      <c r="CC20" s="23">
        <f>IF(B6L253C24=0,0,B6L253C33/B6L253C24)</f>
        <v>0.7396033757154471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70.50233333333334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141.00466666666668</v>
      </c>
      <c r="J21" s="16" t="s">
        <v>13516</v>
      </c>
      <c r="K21" s="23">
        <f>IF(_xlfn.SINGLE(B6L256C3)=0,0,B6L254C3/_xlfn.SINGLE(B6L256C3))</f>
        <v>2.1418554227792038E-2</v>
      </c>
      <c r="L21" s="16" t="s">
        <v>13517</v>
      </c>
      <c r="M21" s="23">
        <f>A1L554C63</f>
        <v>2.6447815005084458</v>
      </c>
      <c r="N21" s="16" t="s">
        <v>13518</v>
      </c>
      <c r="O21" s="23">
        <f>B6L254C1*B6L254C5</f>
        <v>186.46326694267998</v>
      </c>
      <c r="P21" s="16" t="s">
        <v>13519</v>
      </c>
      <c r="Q21" s="23">
        <f>B3L848C15</f>
        <v>1.9434955752212391</v>
      </c>
      <c r="R21" s="16" t="s">
        <v>13520</v>
      </c>
      <c r="S21" s="23">
        <f>B6L254C6*B6L254C7</f>
        <v>362.39053424439527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199.3147938344174</v>
      </c>
      <c r="X21" s="16" t="s">
        <v>13522</v>
      </c>
      <c r="Y21" s="23">
        <f>IF(_xlfn.SINGLE(B6L256C10)=0,0,B6L254C10/_xlfn.SINGLE(B6L256C10))</f>
        <v>0.10366658410516495</v>
      </c>
      <c r="Z21" s="16" t="s">
        <v>12513</v>
      </c>
      <c r="AA21" s="23">
        <f>A1L514C11</f>
        <v>3.2660000000000002E-2</v>
      </c>
      <c r="AB21" s="16" t="s">
        <v>13523</v>
      </c>
      <c r="AC21" s="23">
        <f>B6L254C3*B6L254C12</f>
        <v>4.6052124133333336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6.9078186200000005</v>
      </c>
      <c r="AH21" s="16" t="s">
        <v>13525</v>
      </c>
      <c r="AI21" s="23">
        <f>IF(_xlfn.SINGLE(B6L256C15)=0,0,B6L254C15/_xlfn.SINGLE(B6L256C15))</f>
        <v>2.1418554227792042E-2</v>
      </c>
      <c r="AJ21" s="16" t="s">
        <v>12518</v>
      </c>
      <c r="AK21" s="23">
        <f>A1L534C14</f>
        <v>4.6699999999999998E-2</v>
      </c>
      <c r="AL21" s="16" t="s">
        <v>13526</v>
      </c>
      <c r="AM21" s="23">
        <f>B6L254C3*B6L254C17</f>
        <v>6.5849179333333341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7.9019015200000009</v>
      </c>
      <c r="AR21" s="16" t="s">
        <v>13528</v>
      </c>
      <c r="AS21" s="23">
        <f>IF(_xlfn.SINGLE(B6L256C20)=0,0,B6L254C20/_xlfn.SINGLE(B6L256C20))</f>
        <v>2.1418554227792042E-2</v>
      </c>
      <c r="AT21" s="16" t="s">
        <v>13529</v>
      </c>
      <c r="AU21" s="17">
        <f>A1L249C21</f>
        <v>87846</v>
      </c>
      <c r="AV21" s="16" t="s">
        <v>12524</v>
      </c>
      <c r="AW21" s="17">
        <f>A1L574C1</f>
        <v>200</v>
      </c>
      <c r="AX21" s="16" t="s">
        <v>13530</v>
      </c>
      <c r="AY21" s="23">
        <f>IF(B6L254C23=0,0,B6L254C22/B6L254C23)</f>
        <v>439.23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109.8075</v>
      </c>
      <c r="BD21" s="16" t="s">
        <v>13532</v>
      </c>
      <c r="BE21" s="23">
        <f>IF(_xlfn.SINGLE(B6L256C26)=0,0,B6L254C26/_xlfn.SINGLE(B6L256C26))</f>
        <v>5.7708326581593285E-2</v>
      </c>
      <c r="BF21" s="16" t="s">
        <v>13533</v>
      </c>
      <c r="BG21" s="23">
        <f>B6L254C3+B6L254C10+B6L254C15+B6L254C20+B6L254C26</f>
        <v>464.93668064108414</v>
      </c>
      <c r="BH21" s="16" t="s">
        <v>13534</v>
      </c>
      <c r="BI21" s="17">
        <f>_xlfn.SINGLE(B6L258C3)*B6L254C4</f>
        <v>417.15010983319229</v>
      </c>
      <c r="BJ21" s="16" t="s">
        <v>13535</v>
      </c>
      <c r="BK21" s="17">
        <f>_xlfn.SINGLE(B6L258C10)*B6L254C11</f>
        <v>589.65557739985411</v>
      </c>
      <c r="BL21" s="16" t="s">
        <v>13536</v>
      </c>
      <c r="BM21" s="17">
        <f>_xlfn.SINGLE(B6L258C15)*B6L254C16</f>
        <v>20.436183880728091</v>
      </c>
      <c r="BN21" s="16" t="s">
        <v>13537</v>
      </c>
      <c r="BO21" s="17">
        <f>_xlfn.SINGLE(B6L258C20)*B6L254C21</f>
        <v>23.377092155052093</v>
      </c>
      <c r="BP21" s="16" t="s">
        <v>13538</v>
      </c>
      <c r="BQ21" s="17">
        <f>_xlfn.SINGLE(B6L258C26)*B6L254C27</f>
        <v>324.85599071549586</v>
      </c>
      <c r="BR21" s="16" t="s">
        <v>13539</v>
      </c>
      <c r="BS21" s="15">
        <f>B6L254C29+B6L254C30+B6L254C31+B6L254C32+B6L254C33</f>
        <v>1375.4749539843226</v>
      </c>
      <c r="BT21" s="16" t="s">
        <v>13540</v>
      </c>
      <c r="BU21" s="23">
        <f>IF(B6L254C3=0,0,B6L254C29/B6L254C3)</f>
        <v>2.9584135028617888</v>
      </c>
      <c r="BV21" s="16" t="s">
        <v>13541</v>
      </c>
      <c r="BW21" s="23">
        <f>IF(B6L254C8=0,0,B6L254C30/B6L254C8)</f>
        <v>1.6271274265739841</v>
      </c>
      <c r="BX21" s="16" t="s">
        <v>13542</v>
      </c>
      <c r="BY21" s="23">
        <f>IF(B6L254C13=0,0,B6L254C31/B6L254C13)</f>
        <v>4.4376202542926837</v>
      </c>
      <c r="BZ21" s="16" t="s">
        <v>13543</v>
      </c>
      <c r="CA21" s="23">
        <f>IF(B6L254C18=0,0,B6L254C32/B6L254C18)</f>
        <v>3.5500962034341463</v>
      </c>
      <c r="CB21" s="16" t="s">
        <v>13544</v>
      </c>
      <c r="CC21" s="23">
        <f>IF(B6L254C24=0,0,B6L254C33/B6L254C24)</f>
        <v>0.7396033757154471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533.48733333333337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1066.9746666666667</v>
      </c>
      <c r="J22" s="16" t="s">
        <v>13547</v>
      </c>
      <c r="K22" s="23">
        <f>IF(_xlfn.SINGLE(B6L256C3)=0,0,B6L255C3/_xlfn.SINGLE(B6L256C3))</f>
        <v>0.16207303841726517</v>
      </c>
      <c r="L22" s="16" t="s">
        <v>13548</v>
      </c>
      <c r="M22" s="23">
        <f>A1L555C63</f>
        <v>0.97202622531433314</v>
      </c>
      <c r="N22" s="16" t="s">
        <v>13549</v>
      </c>
      <c r="O22" s="23">
        <f>B6L255C1*B6L255C5</f>
        <v>518.56367887300939</v>
      </c>
      <c r="P22" s="16" t="s">
        <v>13550</v>
      </c>
      <c r="Q22" s="23">
        <f>B3L852C15</f>
        <v>2.0881577528350879</v>
      </c>
      <c r="R22" s="16" t="s">
        <v>13551</v>
      </c>
      <c r="S22" s="17">
        <f>B6L255C6*B6L255C7</f>
        <v>1082.8427663773593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595.56352150754765</v>
      </c>
      <c r="X22" s="16" t="s">
        <v>13553</v>
      </c>
      <c r="Y22" s="23">
        <f>IF(_xlfn.SINGLE(B6L256C10)=0,0,B6L255C10/_xlfn.SINGLE(B6L256C10))</f>
        <v>0.309761431675872</v>
      </c>
      <c r="Z22" s="16" t="s">
        <v>12552</v>
      </c>
      <c r="AA22" s="23">
        <f>A1L515C11</f>
        <v>3.2660000000000002E-2</v>
      </c>
      <c r="AB22" s="16" t="s">
        <v>13554</v>
      </c>
      <c r="AC22" s="23">
        <f>B6L255C3*B6L255C12</f>
        <v>34.847392613333341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52.271088920000011</v>
      </c>
      <c r="AH22" s="16" t="s">
        <v>13556</v>
      </c>
      <c r="AI22" s="23">
        <f>IF(_xlfn.SINGLE(B6L256C15)=0,0,B6L255C15/_xlfn.SINGLE(B6L256C15))</f>
        <v>0.1620730384172652</v>
      </c>
      <c r="AJ22" s="16" t="s">
        <v>12557</v>
      </c>
      <c r="AK22" s="23">
        <f>A1L535C14</f>
        <v>4.6699999999999998E-2</v>
      </c>
      <c r="AL22" s="16" t="s">
        <v>13557</v>
      </c>
      <c r="AM22" s="17">
        <f>B6L255C3*B6L255C17</f>
        <v>49.827716933333335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59.793260320000002</v>
      </c>
      <c r="AR22" s="16" t="s">
        <v>13559</v>
      </c>
      <c r="AS22" s="23">
        <f>IF(_xlfn.SINGLE(B6L256C20)=0,0,B6L255C20/_xlfn.SINGLE(B6L256C20))</f>
        <v>0.16207303841726517</v>
      </c>
      <c r="AT22" s="16" t="s">
        <v>13560</v>
      </c>
      <c r="AU22" s="17">
        <f>A1L253C21</f>
        <v>419521.33333333337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2097.606666666667</v>
      </c>
      <c r="AZ22" s="16" t="s">
        <v>12565</v>
      </c>
      <c r="BA22" s="23">
        <f>A1L515C10</f>
        <v>0.25</v>
      </c>
      <c r="BB22" s="16" t="s">
        <v>13562</v>
      </c>
      <c r="BC22" s="23">
        <f>B6L255C24*B6L255C25</f>
        <v>524.40166666666676</v>
      </c>
      <c r="BD22" s="16" t="s">
        <v>13563</v>
      </c>
      <c r="BE22" s="23">
        <f>IF(_xlfn.SINGLE(B6L256C26)=0,0,B6L255C26/_xlfn.SINGLE(B6L256C26))</f>
        <v>0.27559449618588733</v>
      </c>
      <c r="BF22" s="16" t="s">
        <v>13564</v>
      </c>
      <c r="BG22" s="17">
        <f>B6L255C3+B6L255C10+B6L255C15+B6L255C20+B6L255C26</f>
        <v>2299.0042040808812</v>
      </c>
      <c r="BH22" s="16" t="s">
        <v>13565</v>
      </c>
      <c r="BI22" s="17">
        <f>_xlfn.SINGLE(B6L258C3)*B6L255C4</f>
        <v>3156.5522610781236</v>
      </c>
      <c r="BJ22" s="16" t="s">
        <v>13566</v>
      </c>
      <c r="BK22" s="17">
        <f>_xlfn.SINGLE(B6L258C10)*B6L255C11</f>
        <v>1761.9231638398462</v>
      </c>
      <c r="BL22" s="16" t="s">
        <v>13567</v>
      </c>
      <c r="BM22" s="17">
        <f>_xlfn.SINGLE(B6L258C15)*B6L255C16</f>
        <v>154.63949527021728</v>
      </c>
      <c r="BN22" s="16" t="s">
        <v>13568</v>
      </c>
      <c r="BO22" s="17">
        <f>_xlfn.SINGLE(B6L258C20)*B6L255C21</f>
        <v>176.89318871081801</v>
      </c>
      <c r="BP22" s="16" t="s">
        <v>13569</v>
      </c>
      <c r="BQ22" s="17">
        <f>_xlfn.SINGLE(B6L258C26)*B6L255C27</f>
        <v>1551.3969715898936</v>
      </c>
      <c r="BR22" s="16" t="s">
        <v>13570</v>
      </c>
      <c r="BS22" s="15">
        <f>B6L255C29+B6L255C30+B6L255C31+B6L255C32+B6L255C33</f>
        <v>6801.4050804888993</v>
      </c>
      <c r="BT22" s="16" t="s">
        <v>13571</v>
      </c>
      <c r="BU22" s="23">
        <f>IF(B6L255C3=0,0,B6L255C29/B6L255C3)</f>
        <v>2.9584135028617893</v>
      </c>
      <c r="BV22" s="16" t="s">
        <v>13572</v>
      </c>
      <c r="BW22" s="23">
        <f>IF(B6L255C8=0,0,B6L255C30/B6L255C8)</f>
        <v>1.6271274265739837</v>
      </c>
      <c r="BX22" s="16" t="s">
        <v>13573</v>
      </c>
      <c r="BY22" s="23">
        <f>IF(B6L255C13=0,0,B6L255C31/B6L255C13)</f>
        <v>4.4376202542926837</v>
      </c>
      <c r="BZ22" s="16" t="s">
        <v>13574</v>
      </c>
      <c r="CA22" s="23">
        <f>IF(B6L255C18=0,0,B6L255C32/B6L255C18)</f>
        <v>3.5500962034341468</v>
      </c>
      <c r="CB22" s="16" t="s">
        <v>13575</v>
      </c>
      <c r="CC22" s="23">
        <f>IF(B6L255C24=0,0,B6L255C33/B6L255C24)</f>
        <v>0.7396033757154471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3489.338666666667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6583.2952666666679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3495.7314101983611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1922.6522756090985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215.01042340933333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322.51563511400002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307.43988895333337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368.92786674400003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7611.2066666666669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1902.8016666666667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11100.192710800431</v>
      </c>
      <c r="BH23" s="16" t="s">
        <v>13592</v>
      </c>
      <c r="BI23" s="17">
        <f>SUM(B6L241C29:B6L255C29)</f>
        <v>19476.109610232768</v>
      </c>
      <c r="BJ23" s="16" t="s">
        <v>13593</v>
      </c>
      <c r="BK23" s="17">
        <f>SUM(B6L241C30:B6L255C30)</f>
        <v>5688.0004534699028</v>
      </c>
      <c r="BL23" s="16" t="s">
        <v>13594</v>
      </c>
      <c r="BM23" s="17">
        <f>SUM(B6L241C31:B6L255C31)</f>
        <v>954.13460980530351</v>
      </c>
      <c r="BN23" s="16" t="s">
        <v>13595</v>
      </c>
      <c r="BO23" s="17">
        <f>SUM(B6L241C32:B6L255C32)</f>
        <v>1091.4411825574443</v>
      </c>
      <c r="BP23" s="16" t="s">
        <v>13596</v>
      </c>
      <c r="BQ23" s="17">
        <f>SUM(B6L241C33:B6L255C33)</f>
        <v>5629.2741439345828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0.59307936701505692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0.1732089095839181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2.9054958190067634E-2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3.3236167727523781E-2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0.1714205974834338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19476.109610232772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5688.0004534699028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954.1346098053034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1091.4411825574443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5629.2741439345828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C260-79DC-41B0-9A1D-68EE78141A5F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15">
        <f>A1L341C18</f>
        <v>0</v>
      </c>
      <c r="F8" s="16" t="s">
        <v>11996</v>
      </c>
      <c r="G8" s="24">
        <f>A1L501C5</f>
        <v>1.8</v>
      </c>
      <c r="H8" s="16" t="s">
        <v>13610</v>
      </c>
      <c r="I8" s="15">
        <f>B6L261C1*B6L261C2</f>
        <v>0</v>
      </c>
      <c r="J8" s="16" t="s">
        <v>13611</v>
      </c>
      <c r="K8" s="23">
        <f>IF(_xlfn.SINGLE(B6L276C3)=0,0,B6L261C3/_xlfn.SINGLE(B6L276C3))</f>
        <v>0</v>
      </c>
      <c r="L8" s="16" t="s">
        <v>13612</v>
      </c>
      <c r="M8" s="23">
        <f>A1L541C72</f>
        <v>0.69140262421493415</v>
      </c>
      <c r="N8" s="16" t="s">
        <v>13613</v>
      </c>
      <c r="O8" s="23">
        <f>B6L261C1*B6L261C5</f>
        <v>0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0</v>
      </c>
      <c r="AD8" s="16" t="s">
        <v>12008</v>
      </c>
      <c r="AE8" s="23">
        <f>A1L501C8</f>
        <v>1.5</v>
      </c>
      <c r="AF8" s="16" t="s">
        <v>13619</v>
      </c>
      <c r="AG8" s="17">
        <f>B6L261C13*B6L261C14</f>
        <v>0</v>
      </c>
      <c r="AH8" s="16" t="s">
        <v>13620</v>
      </c>
      <c r="AI8" s="23">
        <f>IF(_xlfn.SINGLE(B6L276C15)=0,0,B6L261C15/_xlfn.SINGLE(B6L276C15))</f>
        <v>0</v>
      </c>
      <c r="AJ8" s="16" t="s">
        <v>12011</v>
      </c>
      <c r="AK8" s="23">
        <f>A1L521C14</f>
        <v>4.6699999999999998E-2</v>
      </c>
      <c r="AL8" s="16" t="s">
        <v>13621</v>
      </c>
      <c r="AM8" s="17">
        <f>B6L261C3*B6L261C17</f>
        <v>0</v>
      </c>
      <c r="AN8" s="16" t="s">
        <v>12013</v>
      </c>
      <c r="AO8" s="23">
        <f>A1L501C9</f>
        <v>1.2</v>
      </c>
      <c r="AP8" s="16" t="s">
        <v>13622</v>
      </c>
      <c r="AQ8" s="17">
        <f>B6L261C18*B6L261C19</f>
        <v>0</v>
      </c>
      <c r="AR8" s="16" t="s">
        <v>13623</v>
      </c>
      <c r="AS8" s="23">
        <f>IF(_xlfn.SINGLE(B6L276C20)=0,0,B6L261C20/_xlfn.SINGLE(B6L276C20))</f>
        <v>0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0</v>
      </c>
      <c r="BH8" s="16" t="s">
        <v>13629</v>
      </c>
      <c r="BI8" s="17">
        <f>_xlfn.SINGLE(B6L278C3)*B6L261C4</f>
        <v>0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0</v>
      </c>
      <c r="BN8" s="16" t="s">
        <v>13632</v>
      </c>
      <c r="BO8" s="17">
        <f>_xlfn.SINGLE(B6L278C20)*B6L261C21</f>
        <v>0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0</v>
      </c>
      <c r="BT8" s="16" t="s">
        <v>13635</v>
      </c>
      <c r="BU8" s="23">
        <f>IF(B6L261C3=0,0,B6L261C29/B6L261C3)</f>
        <v>0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0</v>
      </c>
      <c r="BZ8" s="16" t="s">
        <v>13638</v>
      </c>
      <c r="CA8" s="23">
        <f>IF(B6L261C18=0,0,B6L261C32/B6L261C18)</f>
        <v>0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5.1245000000000003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9.2241</v>
      </c>
      <c r="J9" s="16" t="s">
        <v>13642</v>
      </c>
      <c r="K9" s="23">
        <f>IF(_xlfn.SINGLE(B6L276C3)=0,0,B6L262C3/_xlfn.SINGLE(B6L276C3))</f>
        <v>1.4027784048863971E-3</v>
      </c>
      <c r="L9" s="16" t="s">
        <v>13643</v>
      </c>
      <c r="M9" s="23">
        <f>A1L542C72</f>
        <v>2.4174096668230876</v>
      </c>
      <c r="N9" s="16" t="s">
        <v>13644</v>
      </c>
      <c r="O9" s="23">
        <f>B6L262C1*B6L262C5</f>
        <v>12.388015837634914</v>
      </c>
      <c r="P9" s="16" t="s">
        <v>13645</v>
      </c>
      <c r="Q9" s="23">
        <f>B3L836C21</f>
        <v>1.9772057683361761</v>
      </c>
      <c r="R9" s="16" t="s">
        <v>13646</v>
      </c>
      <c r="S9" s="17">
        <f>B6L262C6*B6L262C7</f>
        <v>24.493656372411657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13.471511004826413</v>
      </c>
      <c r="X9" s="16" t="s">
        <v>13648</v>
      </c>
      <c r="Y9" s="23">
        <f>IF(_xlfn.SINGLE(B6L276C10)=0,0,B6L262C10/_xlfn.SINGLE(B6L276C10))</f>
        <v>6.7207029004402756E-3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0.301259106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0.45188865899999997</v>
      </c>
      <c r="AH9" s="16" t="s">
        <v>13651</v>
      </c>
      <c r="AI9" s="23">
        <f>IF(_xlfn.SINGLE(B6L276C15)=0,0,B6L262C15/_xlfn.SINGLE(B6L276C15))</f>
        <v>1.4027784048863969E-3</v>
      </c>
      <c r="AJ9" s="16" t="s">
        <v>12050</v>
      </c>
      <c r="AK9" s="23">
        <f>A1L522C14</f>
        <v>4.6699999999999998E-2</v>
      </c>
      <c r="AL9" s="16" t="s">
        <v>13652</v>
      </c>
      <c r="AM9" s="17">
        <f>B6L262C3*B6L262C17</f>
        <v>0.43076546999999998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0.51691856399999991</v>
      </c>
      <c r="AR9" s="16" t="s">
        <v>13654</v>
      </c>
      <c r="AS9" s="23">
        <f>IF(_xlfn.SINGLE(B6L276C20)=0,0,B6L262C20/_xlfn.SINGLE(B6L276C20))</f>
        <v>1.4027784048863973E-3</v>
      </c>
      <c r="AT9" s="16" t="s">
        <v>13655</v>
      </c>
      <c r="AU9" s="17">
        <f>A1L237C24</f>
        <v>12751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63.755000000000003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15.938750000000001</v>
      </c>
      <c r="BD9" s="16" t="s">
        <v>13658</v>
      </c>
      <c r="BE9" s="23">
        <f>IF(_xlfn.SINGLE(B6L276C26)=0,0,B6L262C26/_xlfn.SINGLE(B6L276C26))</f>
        <v>8.4587156663195554E-3</v>
      </c>
      <c r="BF9" s="16" t="s">
        <v>13659</v>
      </c>
      <c r="BG9" s="17">
        <f>B6L262C3+B6L262C10+B6L262C15+B6L262C20+B6L262C26</f>
        <v>39.603168227826416</v>
      </c>
      <c r="BH9" s="16" t="s">
        <v>13660</v>
      </c>
      <c r="BI9" s="17">
        <f>_xlfn.SINGLE(B6L278C3)*B6L262C4</f>
        <v>26.824602343008301</v>
      </c>
      <c r="BJ9" s="16" t="s">
        <v>13661</v>
      </c>
      <c r="BK9" s="17">
        <f>_xlfn.SINGLE(B6L278C10)*B6L262C11</f>
        <v>39.176496965983524</v>
      </c>
      <c r="BL9" s="16" t="s">
        <v>13662</v>
      </c>
      <c r="BM9" s="17">
        <f>_xlfn.SINGLE(B6L278C15)*B6L262C16</f>
        <v>1.3141372687839763</v>
      </c>
      <c r="BN9" s="16" t="s">
        <v>13663</v>
      </c>
      <c r="BO9" s="17">
        <f>_xlfn.SINGLE(B6L278C20)*B6L262C21</f>
        <v>1.503250715302185</v>
      </c>
      <c r="BP9" s="16" t="s">
        <v>13664</v>
      </c>
      <c r="BQ9" s="17">
        <f>_xlfn.SINGLE(B6L278C26)*B6L262C27</f>
        <v>46.351473920992134</v>
      </c>
      <c r="BR9" s="16" t="s">
        <v>13665</v>
      </c>
      <c r="BS9" s="15">
        <f>B6L262C29+B6L262C30+B6L262C31+B6L262C32+B6L262C33</f>
        <v>115.16996121407013</v>
      </c>
      <c r="BT9" s="16" t="s">
        <v>13666</v>
      </c>
      <c r="BU9" s="23">
        <f>IF(B6L262C3=0,0,B6L262C29/B6L262C3)</f>
        <v>2.9080996891846684</v>
      </c>
      <c r="BV9" s="16" t="s">
        <v>13667</v>
      </c>
      <c r="BW9" s="23">
        <f>IF(B6L262C8=0,0,B6L262C30/B6L262C8)</f>
        <v>1.5994548290515676</v>
      </c>
      <c r="BX9" s="16" t="s">
        <v>13668</v>
      </c>
      <c r="BY9" s="23">
        <f>IF(B6L262C13=0,0,B6L262C31/B6L262C13)</f>
        <v>4.3621495337770018</v>
      </c>
      <c r="BZ9" s="16" t="s">
        <v>13669</v>
      </c>
      <c r="CA9" s="23">
        <f>IF(B6L262C18=0,0,B6L262C32/B6L262C18)</f>
        <v>3.4897196270216018</v>
      </c>
      <c r="CB9" s="16" t="s">
        <v>13670</v>
      </c>
      <c r="CC9" s="23">
        <f>IF(B6L262C24=0,0,B6L262C33/B6L262C24)</f>
        <v>0.72702492229616711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101.33550000000001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202.67100000000002</v>
      </c>
      <c r="J10" s="16" t="s">
        <v>13673</v>
      </c>
      <c r="K10" s="23">
        <f>IF(_xlfn.SINGLE(B6L276C3)=0,0,B6L263C3/_xlfn.SINGLE(B6L276C3))</f>
        <v>3.0821706410027103E-2</v>
      </c>
      <c r="L10" s="16" t="s">
        <v>13674</v>
      </c>
      <c r="M10" s="23">
        <f>A1L543C72</f>
        <v>2.4203117017132967</v>
      </c>
      <c r="N10" s="16" t="s">
        <v>13675</v>
      </c>
      <c r="O10" s="23">
        <f>B6L263C1*B6L263C5</f>
        <v>245.2634964489678</v>
      </c>
      <c r="P10" s="16" t="s">
        <v>13676</v>
      </c>
      <c r="Q10" s="23">
        <f>B3L837C21</f>
        <v>1.8686592784924239</v>
      </c>
      <c r="R10" s="16" t="s">
        <v>13677</v>
      </c>
      <c r="S10" s="23">
        <f>B6L263C6*B6L263C7</f>
        <v>458.31390831485731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252.07264957317153</v>
      </c>
      <c r="X10" s="16" t="s">
        <v>13679</v>
      </c>
      <c r="Y10" s="23">
        <f>IF(_xlfn.SINGLE(B6L276C10)=0,0,B6L263C10/_xlfn.SINGLE(B6L276C10))</f>
        <v>0.12575466749803607</v>
      </c>
      <c r="Z10" s="16" t="s">
        <v>12084</v>
      </c>
      <c r="AA10" s="23">
        <f>A1L503C11</f>
        <v>3.2660000000000002E-2</v>
      </c>
      <c r="AB10" s="16" t="s">
        <v>13680</v>
      </c>
      <c r="AC10" s="23">
        <f>B6L263C3*B6L263C12</f>
        <v>6.6192348600000006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9.9288522900000018</v>
      </c>
      <c r="AH10" s="16" t="s">
        <v>13682</v>
      </c>
      <c r="AI10" s="23">
        <f>IF(_xlfn.SINGLE(B6L276C15)=0,0,B6L263C15/_xlfn.SINGLE(B6L276C15))</f>
        <v>3.0821706410027107E-2</v>
      </c>
      <c r="AJ10" s="16" t="s">
        <v>12089</v>
      </c>
      <c r="AK10" s="23">
        <f>A1L523C14</f>
        <v>4.6699999999999998E-2</v>
      </c>
      <c r="AL10" s="16" t="s">
        <v>13683</v>
      </c>
      <c r="AM10" s="23">
        <f>B6L263C3*B6L263C17</f>
        <v>9.4647357000000003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11.357682840000001</v>
      </c>
      <c r="AR10" s="16" t="s">
        <v>13685</v>
      </c>
      <c r="AS10" s="23">
        <f>IF(_xlfn.SINGLE(B6L276C20)=0,0,B6L263C20/_xlfn.SINGLE(B6L276C20))</f>
        <v>3.082170641002711E-2</v>
      </c>
      <c r="AT10" s="16" t="s">
        <v>13686</v>
      </c>
      <c r="AU10" s="17">
        <f>A1L238C24</f>
        <v>86542.75</v>
      </c>
      <c r="AV10" s="16" t="s">
        <v>12095</v>
      </c>
      <c r="AW10" s="17">
        <f>A1L563C1</f>
        <v>200</v>
      </c>
      <c r="AX10" s="16" t="s">
        <v>13687</v>
      </c>
      <c r="AY10" s="23">
        <f>IF(B6L263C23=0,0,B6L263C22/B6L263C23)</f>
        <v>432.71375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108.1784375</v>
      </c>
      <c r="BD10" s="16" t="s">
        <v>13689</v>
      </c>
      <c r="BE10" s="23">
        <f>IF(_xlfn.SINGLE(B6L276C26)=0,0,B6L263C26/_xlfn.SINGLE(B6L276C26))</f>
        <v>5.7410439591512562E-2</v>
      </c>
      <c r="BF10" s="16" t="s">
        <v>13690</v>
      </c>
      <c r="BG10" s="23">
        <f>B6L263C3+B6L263C10+B6L263C15+B6L263C20+B6L263C26</f>
        <v>584.20862220317156</v>
      </c>
      <c r="BH10" s="16" t="s">
        <v>13691</v>
      </c>
      <c r="BI10" s="17">
        <f>_xlfn.SINGLE(B6L278C3)*B6L263C4</f>
        <v>589.38747210674603</v>
      </c>
      <c r="BJ10" s="16" t="s">
        <v>13692</v>
      </c>
      <c r="BK10" s="17">
        <f>_xlfn.SINGLE(B6L278C10)*B6L263C11</f>
        <v>733.052393875696</v>
      </c>
      <c r="BL10" s="16" t="s">
        <v>13693</v>
      </c>
      <c r="BM10" s="17">
        <f>_xlfn.SINGLE(B6L278C15)*B6L263C16</f>
        <v>28.874092258509489</v>
      </c>
      <c r="BN10" s="16" t="s">
        <v>13694</v>
      </c>
      <c r="BO10" s="17">
        <f>_xlfn.SINGLE(B6L278C20)*B6L263C21</f>
        <v>33.02927393686204</v>
      </c>
      <c r="BP10" s="16" t="s">
        <v>13695</v>
      </c>
      <c r="BQ10" s="17">
        <f>_xlfn.SINGLE(B6L278C26)*B6L263C27</f>
        <v>314.59368047023304</v>
      </c>
      <c r="BR10" s="16" t="s">
        <v>13696</v>
      </c>
      <c r="BS10" s="15">
        <f>B6L263C29+B6L263C30+B6L263C31+B6L263C32+B6L263C33</f>
        <v>1698.9369126480465</v>
      </c>
      <c r="BT10" s="16" t="s">
        <v>13697</v>
      </c>
      <c r="BU10" s="23">
        <f>IF(B6L263C3=0,0,B6L263C29/B6L263C3)</f>
        <v>2.9080996891846684</v>
      </c>
      <c r="BV10" s="16" t="s">
        <v>13698</v>
      </c>
      <c r="BW10" s="23">
        <f>IF(B6L263C8=0,0,B6L263C30/B6L263C8)</f>
        <v>1.5994548290515678</v>
      </c>
      <c r="BX10" s="16" t="s">
        <v>13699</v>
      </c>
      <c r="BY10" s="23">
        <f>IF(B6L263C13=0,0,B6L263C31/B6L263C13)</f>
        <v>4.3621495337770027</v>
      </c>
      <c r="BZ10" s="16" t="s">
        <v>13700</v>
      </c>
      <c r="CA10" s="23">
        <f>IF(B6L263C18=0,0,B6L263C32/B6L263C18)</f>
        <v>3.4897196270216018</v>
      </c>
      <c r="CB10" s="16" t="s">
        <v>13701</v>
      </c>
      <c r="CC10" s="23">
        <f>IF(B6L263C24=0,0,B6L263C33/B6L263C24)</f>
        <v>0.727024922296167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132.48175000000001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264.96350000000001</v>
      </c>
      <c r="J11" s="16" t="s">
        <v>13704</v>
      </c>
      <c r="K11" s="23">
        <f>IF(_xlfn.SINGLE(B6L276C3)=0,0,B6L264C3/_xlfn.SINGLE(B6L276C3))</f>
        <v>4.029499635553787E-2</v>
      </c>
      <c r="L11" s="16" t="s">
        <v>13705</v>
      </c>
      <c r="M11" s="23">
        <f>A1L544C72</f>
        <v>0.6191479647385244</v>
      </c>
      <c r="N11" s="16" t="s">
        <v>13706</v>
      </c>
      <c r="O11" s="23">
        <f>B6L264C1*B6L264C5</f>
        <v>82.025805877498016</v>
      </c>
      <c r="P11" s="16" t="s">
        <v>13707</v>
      </c>
      <c r="Q11" s="23">
        <f>B3L838C21</f>
        <v>2.067839614779146</v>
      </c>
      <c r="R11" s="16" t="s">
        <v>13708</v>
      </c>
      <c r="S11" s="17">
        <f>B6L264C6*B6L264C7</f>
        <v>169.61621082767451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93.288915955220986</v>
      </c>
      <c r="X11" s="16" t="s">
        <v>13710</v>
      </c>
      <c r="Y11" s="23">
        <f>IF(_xlfn.SINGLE(B6L276C10)=0,0,B6L264C10/_xlfn.SINGLE(B6L276C10))</f>
        <v>4.6540220159012637E-2</v>
      </c>
      <c r="Z11" s="16" t="s">
        <v>12123</v>
      </c>
      <c r="AA11" s="23">
        <f>A1L504C11</f>
        <v>3.2660000000000002E-2</v>
      </c>
      <c r="AB11" s="16" t="s">
        <v>13711</v>
      </c>
      <c r="AC11" s="23">
        <f>B6L264C3*B6L264C12</f>
        <v>8.6537079100000014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12.980561865000002</v>
      </c>
      <c r="AH11" s="16" t="s">
        <v>13713</v>
      </c>
      <c r="AI11" s="23">
        <f>IF(_xlfn.SINGLE(B6L276C15)=0,0,B6L264C15/_xlfn.SINGLE(B6L276C15))</f>
        <v>4.0294996355537877E-2</v>
      </c>
      <c r="AJ11" s="16" t="s">
        <v>12128</v>
      </c>
      <c r="AK11" s="23">
        <f>A1L524C14</f>
        <v>4.6699999999999998E-2</v>
      </c>
      <c r="AL11" s="16" t="s">
        <v>13714</v>
      </c>
      <c r="AM11" s="17">
        <f>B6L264C3*B6L264C17</f>
        <v>12.373795449999999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14.848554539999999</v>
      </c>
      <c r="AR11" s="16" t="s">
        <v>13716</v>
      </c>
      <c r="AS11" s="23">
        <f>IF(_xlfn.SINGLE(B6L276C20)=0,0,B6L264C20/_xlfn.SINGLE(B6L276C20))</f>
        <v>4.0294996355537877E-2</v>
      </c>
      <c r="AT11" s="16" t="s">
        <v>13717</v>
      </c>
      <c r="AU11" s="17">
        <f>A1L239C24</f>
        <v>27913.25</v>
      </c>
      <c r="AV11" s="16" t="s">
        <v>12134</v>
      </c>
      <c r="AW11" s="17">
        <f>A1L564C1</f>
        <v>200</v>
      </c>
      <c r="AX11" s="16" t="s">
        <v>13718</v>
      </c>
      <c r="AY11" s="23">
        <f>IF(B6L264C23=0,0,B6L264C22/B6L264C23)</f>
        <v>139.56625</v>
      </c>
      <c r="AZ11" s="16" t="s">
        <v>12136</v>
      </c>
      <c r="BA11" s="23">
        <f>A1L504C10</f>
        <v>0.25</v>
      </c>
      <c r="BB11" s="16" t="s">
        <v>13719</v>
      </c>
      <c r="BC11" s="23">
        <f>B6L264C24*B6L264C25</f>
        <v>34.891562499999999</v>
      </c>
      <c r="BD11" s="16" t="s">
        <v>13720</v>
      </c>
      <c r="BE11" s="23">
        <f>IF(_xlfn.SINGLE(B6L276C26)=0,0,B6L264C26/_xlfn.SINGLE(B6L276C26))</f>
        <v>1.8516998280361879E-2</v>
      </c>
      <c r="BF11" s="16" t="s">
        <v>13721</v>
      </c>
      <c r="BG11" s="17">
        <f>B6L264C3+B6L264C10+B6L264C15+B6L264C20+B6L264C26</f>
        <v>420.97309486022107</v>
      </c>
      <c r="BH11" s="16" t="s">
        <v>13722</v>
      </c>
      <c r="BI11" s="17">
        <f>_xlfn.SINGLE(B6L278C3)*B6L264C4</f>
        <v>770.54027199528184</v>
      </c>
      <c r="BJ11" s="16" t="s">
        <v>13723</v>
      </c>
      <c r="BK11" s="17">
        <f>_xlfn.SINGLE(B6L278C10)*B6L264C11</f>
        <v>271.29346749375276</v>
      </c>
      <c r="BL11" s="16" t="s">
        <v>13724</v>
      </c>
      <c r="BM11" s="17">
        <f>_xlfn.SINGLE(B6L278C15)*B6L264C16</f>
        <v>37.748767925048867</v>
      </c>
      <c r="BN11" s="16" t="s">
        <v>13725</v>
      </c>
      <c r="BO11" s="17">
        <f>_xlfn.SINGLE(B6L278C20)*B6L264C21</f>
        <v>43.181076842615589</v>
      </c>
      <c r="BP11" s="16" t="s">
        <v>13726</v>
      </c>
      <c r="BQ11" s="17">
        <f>_xlfn.SINGLE(B6L278C26)*B6L264C27</f>
        <v>101.46814206141742</v>
      </c>
      <c r="BR11" s="16" t="s">
        <v>13727</v>
      </c>
      <c r="BS11" s="15">
        <f>B6L264C29+B6L264C30+B6L264C31+B6L264C32+B6L264C33</f>
        <v>1224.2317263181164</v>
      </c>
      <c r="BT11" s="16" t="s">
        <v>13728</v>
      </c>
      <c r="BU11" s="23">
        <f>IF(B6L264C3=0,0,B6L264C29/B6L264C3)</f>
        <v>2.908099689184668</v>
      </c>
      <c r="BV11" s="16" t="s">
        <v>13729</v>
      </c>
      <c r="BW11" s="23">
        <f>IF(B6L264C8=0,0,B6L264C30/B6L264C8)</f>
        <v>1.5994548290515676</v>
      </c>
      <c r="BX11" s="16" t="s">
        <v>13730</v>
      </c>
      <c r="BY11" s="23">
        <f>IF(B6L264C13=0,0,B6L264C31/B6L264C13)</f>
        <v>4.3621495337770027</v>
      </c>
      <c r="BZ11" s="16" t="s">
        <v>13731</v>
      </c>
      <c r="CA11" s="23">
        <f>IF(B6L264C18=0,0,B6L264C32/B6L264C18)</f>
        <v>3.4897196270216018</v>
      </c>
      <c r="CB11" s="16" t="s">
        <v>13732</v>
      </c>
      <c r="CC11" s="23">
        <f>IF(B6L264C24=0,0,B6L264C33/B6L264C24)</f>
        <v>0.72702492229616711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54.567499999999995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109.13499999999999</v>
      </c>
      <c r="J12" s="16" t="s">
        <v>13735</v>
      </c>
      <c r="K12" s="23">
        <f>IF(_xlfn.SINGLE(B6L276C3)=0,0,B6L265C3/_xlfn.SINGLE(B6L276C3))</f>
        <v>1.6596981951331503E-2</v>
      </c>
      <c r="L12" s="16" t="s">
        <v>13736</v>
      </c>
      <c r="M12" s="23">
        <f>A1L545C72</f>
        <v>1.7457049975791559</v>
      </c>
      <c r="N12" s="16" t="s">
        <v>13737</v>
      </c>
      <c r="O12" s="23">
        <f>B6L265C1*B6L265C5</f>
        <v>95.258757455400584</v>
      </c>
      <c r="P12" s="16" t="s">
        <v>13738</v>
      </c>
      <c r="Q12" s="23">
        <f>B3L839C21</f>
        <v>2.0508757491103409</v>
      </c>
      <c r="R12" s="16" t="s">
        <v>13739</v>
      </c>
      <c r="S12" s="23">
        <f>B6L265C6*B6L265C7</f>
        <v>195.36387555566495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107.45013155561573</v>
      </c>
      <c r="X12" s="16" t="s">
        <v>13741</v>
      </c>
      <c r="Y12" s="23">
        <f>IF(_xlfn.SINGLE(B6L276C10)=0,0,B6L265C10/_xlfn.SINGLE(B6L276C10))</f>
        <v>5.3605004705099227E-2</v>
      </c>
      <c r="Z12" s="16" t="s">
        <v>12162</v>
      </c>
      <c r="AA12" s="23">
        <f>A1L505C11</f>
        <v>3.2660000000000002E-2</v>
      </c>
      <c r="AB12" s="16" t="s">
        <v>13742</v>
      </c>
      <c r="AC12" s="23">
        <f>B6L265C3*B6L265C12</f>
        <v>3.5643490999999998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5.34652365</v>
      </c>
      <c r="AH12" s="16" t="s">
        <v>13744</v>
      </c>
      <c r="AI12" s="23">
        <f>IF(_xlfn.SINGLE(B6L276C15)=0,0,B6L265C15/_xlfn.SINGLE(B6L276C15))</f>
        <v>1.6596981951331507E-2</v>
      </c>
      <c r="AJ12" s="16" t="s">
        <v>12167</v>
      </c>
      <c r="AK12" s="23">
        <f>A1L525C14</f>
        <v>4.6699999999999998E-2</v>
      </c>
      <c r="AL12" s="16" t="s">
        <v>13745</v>
      </c>
      <c r="AM12" s="23">
        <f>B6L265C3*B6L265C17</f>
        <v>5.0966044999999998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6.1159253999999992</v>
      </c>
      <c r="AR12" s="16" t="s">
        <v>13747</v>
      </c>
      <c r="AS12" s="23">
        <f>IF(_xlfn.SINGLE(B6L276C20)=0,0,B6L265C20/_xlfn.SINGLE(B6L276C20))</f>
        <v>1.659698195133151E-2</v>
      </c>
      <c r="AT12" s="16" t="s">
        <v>13748</v>
      </c>
      <c r="AU12" s="17">
        <f>A1L240C24</f>
        <v>44231.75</v>
      </c>
      <c r="AV12" s="16" t="s">
        <v>12173</v>
      </c>
      <c r="AW12" s="17">
        <f>A1L565C1</f>
        <v>200</v>
      </c>
      <c r="AX12" s="16" t="s">
        <v>13749</v>
      </c>
      <c r="AY12" s="23">
        <f>IF(B6L265C23=0,0,B6L265C22/B6L265C23)</f>
        <v>221.15875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55.289687499999999</v>
      </c>
      <c r="BD12" s="16" t="s">
        <v>13751</v>
      </c>
      <c r="BE12" s="23">
        <f>IF(_xlfn.SINGLE(B6L276C26)=0,0,B6L265C26/_xlfn.SINGLE(B6L276C26))</f>
        <v>2.9342310146163435E-2</v>
      </c>
      <c r="BF12" s="16" t="s">
        <v>13752</v>
      </c>
      <c r="BG12" s="23">
        <f>B6L265C3+B6L265C10+B6L265C15+B6L265C20+B6L265C26</f>
        <v>283.33726810561569</v>
      </c>
      <c r="BH12" s="16" t="s">
        <v>13753</v>
      </c>
      <c r="BI12" s="17">
        <f>_xlfn.SINGLE(B6L278C3)*B6L265C4</f>
        <v>317.37545957916876</v>
      </c>
      <c r="BJ12" s="16" t="s">
        <v>13754</v>
      </c>
      <c r="BK12" s="17">
        <f>_xlfn.SINGLE(B6L278C10)*B6L265C11</f>
        <v>312.47569417973784</v>
      </c>
      <c r="BL12" s="16" t="s">
        <v>13755</v>
      </c>
      <c r="BM12" s="17">
        <f>_xlfn.SINGLE(B6L278C15)*B6L265C16</f>
        <v>15.548223764783479</v>
      </c>
      <c r="BN12" s="16" t="s">
        <v>13756</v>
      </c>
      <c r="BO12" s="17">
        <f>_xlfn.SINGLE(B6L278C20)*B6L265C21</f>
        <v>17.785720754816619</v>
      </c>
      <c r="BP12" s="16" t="s">
        <v>13757</v>
      </c>
      <c r="BQ12" s="17">
        <f>_xlfn.SINGLE(B6L278C26)*B6L265C27</f>
        <v>160.78792303386743</v>
      </c>
      <c r="BR12" s="16" t="s">
        <v>13758</v>
      </c>
      <c r="BS12" s="15">
        <f>B6L265C29+B6L265C30+B6L265C31+B6L265C32+B6L265C33</f>
        <v>823.97302131237404</v>
      </c>
      <c r="BT12" s="16" t="s">
        <v>13759</v>
      </c>
      <c r="BU12" s="23">
        <f>IF(B6L265C3=0,0,B6L265C29/B6L265C3)</f>
        <v>2.9080996891846684</v>
      </c>
      <c r="BV12" s="16" t="s">
        <v>13760</v>
      </c>
      <c r="BW12" s="23">
        <f>IF(B6L265C8=0,0,B6L265C30/B6L265C8)</f>
        <v>1.5994548290515678</v>
      </c>
      <c r="BX12" s="16" t="s">
        <v>13761</v>
      </c>
      <c r="BY12" s="23">
        <f>IF(B6L265C13=0,0,B6L265C31/B6L265C13)</f>
        <v>4.3621495337770027</v>
      </c>
      <c r="BZ12" s="16" t="s">
        <v>13762</v>
      </c>
      <c r="CA12" s="23">
        <f>IF(B6L265C18=0,0,B6L265C32/B6L265C18)</f>
        <v>3.4897196270216022</v>
      </c>
      <c r="CB12" s="16" t="s">
        <v>13763</v>
      </c>
      <c r="CC12" s="23">
        <f>IF(B6L265C24=0,0,B6L265C33/B6L265C24)</f>
        <v>0.727024922296167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586.13975000000005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1172.2795000000001</v>
      </c>
      <c r="J13" s="16" t="s">
        <v>13766</v>
      </c>
      <c r="K13" s="23">
        <f>IF(_xlfn.SINGLE(B6L276C3)=0,0,B6L266C3/_xlfn.SINGLE(B6L276C3))</f>
        <v>0.1782773785074992</v>
      </c>
      <c r="L13" s="16" t="s">
        <v>13767</v>
      </c>
      <c r="M13" s="23">
        <f>A1L546C72</f>
        <v>0.57539261142899101</v>
      </c>
      <c r="N13" s="16" t="s">
        <v>13768</v>
      </c>
      <c r="O13" s="23">
        <f>B6L266C1*B6L266C5</f>
        <v>337.26048141483597</v>
      </c>
      <c r="P13" s="16" t="s">
        <v>13769</v>
      </c>
      <c r="Q13" s="23">
        <f>B3L840C21</f>
        <v>2.1618021828849314</v>
      </c>
      <c r="R13" s="16" t="s">
        <v>13770</v>
      </c>
      <c r="S13" s="17">
        <f>B6L266C6*B6L266C7</f>
        <v>729.09044492341525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400.99974470787839</v>
      </c>
      <c r="X13" s="16" t="s">
        <v>13772</v>
      </c>
      <c r="Y13" s="23">
        <f>IF(_xlfn.SINGLE(B6L276C10)=0,0,B6L266C10/_xlfn.SINGLE(B6L276C10))</f>
        <v>0.20005180906347594</v>
      </c>
      <c r="Z13" s="16" t="s">
        <v>12201</v>
      </c>
      <c r="AA13" s="23">
        <f>A1L506C11</f>
        <v>3.2660000000000002E-2</v>
      </c>
      <c r="AB13" s="16" t="s">
        <v>13773</v>
      </c>
      <c r="AC13" s="23">
        <f>B6L266C3*B6L266C12</f>
        <v>38.286648470000003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57.429972705000004</v>
      </c>
      <c r="AH13" s="16" t="s">
        <v>13775</v>
      </c>
      <c r="AI13" s="23">
        <f>IF(_xlfn.SINGLE(B6L276C15)=0,0,B6L266C15/_xlfn.SINGLE(B6L276C15))</f>
        <v>0.1782773785074992</v>
      </c>
      <c r="AJ13" s="16" t="s">
        <v>12206</v>
      </c>
      <c r="AK13" s="23">
        <f>A1L526C14</f>
        <v>4.6699999999999998E-2</v>
      </c>
      <c r="AL13" s="16" t="s">
        <v>13776</v>
      </c>
      <c r="AM13" s="17">
        <f>B6L266C3*B6L266C17</f>
        <v>54.745452650000004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65.694543179999997</v>
      </c>
      <c r="AR13" s="16" t="s">
        <v>13778</v>
      </c>
      <c r="AS13" s="23">
        <f>IF(_xlfn.SINGLE(B6L276C20)=0,0,B6L266C20/_xlfn.SINGLE(B6L276C20))</f>
        <v>0.17827737850749922</v>
      </c>
      <c r="AT13" s="16" t="s">
        <v>13779</v>
      </c>
      <c r="AU13" s="17">
        <f>A1L241C24</f>
        <v>425203.25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2126.0162500000001</v>
      </c>
      <c r="AZ13" s="16" t="s">
        <v>12214</v>
      </c>
      <c r="BA13" s="23">
        <f>A1L506C10</f>
        <v>0.25</v>
      </c>
      <c r="BB13" s="16" t="s">
        <v>13781</v>
      </c>
      <c r="BC13" s="23">
        <f>B6L266C24*B6L266C25</f>
        <v>531.50406250000003</v>
      </c>
      <c r="BD13" s="16" t="s">
        <v>13782</v>
      </c>
      <c r="BE13" s="23">
        <f>IF(_xlfn.SINGLE(B6L276C26)=0,0,B6L266C26/_xlfn.SINGLE(B6L276C26))</f>
        <v>0.28206990762645995</v>
      </c>
      <c r="BF13" s="16" t="s">
        <v>13783</v>
      </c>
      <c r="BG13" s="17">
        <f>B6L266C3+B6L266C10+B6L266C15+B6L266C20+B6L266C26</f>
        <v>2227.9078230928785</v>
      </c>
      <c r="BH13" s="16" t="s">
        <v>13784</v>
      </c>
      <c r="BI13" s="17">
        <f>_xlfn.SINGLE(B6L278C3)*B6L266C4</f>
        <v>3409.1056495875591</v>
      </c>
      <c r="BJ13" s="16" t="s">
        <v>13785</v>
      </c>
      <c r="BK13" s="17">
        <f>_xlfn.SINGLE(B6L278C10)*B6L266C11</f>
        <v>1166.1472329481123</v>
      </c>
      <c r="BL13" s="16" t="s">
        <v>13786</v>
      </c>
      <c r="BM13" s="17">
        <f>_xlfn.SINGLE(B6L278C15)*B6L266C16</f>
        <v>167.0120857732945</v>
      </c>
      <c r="BN13" s="16" t="s">
        <v>13787</v>
      </c>
      <c r="BO13" s="17">
        <f>_xlfn.SINGLE(B6L278C20)*B6L266C21</f>
        <v>191.04628060288678</v>
      </c>
      <c r="BP13" s="16" t="s">
        <v>13788</v>
      </c>
      <c r="BQ13" s="17">
        <f>_xlfn.SINGLE(B6L278C26)*B6L266C27</f>
        <v>1545.6667989566388</v>
      </c>
      <c r="BR13" s="16" t="s">
        <v>13789</v>
      </c>
      <c r="BS13" s="15">
        <f>B6L266C29+B6L266C30+B6L266C31+B6L266C32+B6L266C33</f>
        <v>6478.9780478684906</v>
      </c>
      <c r="BT13" s="16" t="s">
        <v>13790</v>
      </c>
      <c r="BU13" s="23">
        <f>IF(B6L266C3=0,0,B6L266C29/B6L266C3)</f>
        <v>2.9080996891846689</v>
      </c>
      <c r="BV13" s="16" t="s">
        <v>13791</v>
      </c>
      <c r="BW13" s="23">
        <f>IF(B6L266C8=0,0,B6L266C30/B6L266C8)</f>
        <v>1.5994548290515673</v>
      </c>
      <c r="BX13" s="16" t="s">
        <v>13792</v>
      </c>
      <c r="BY13" s="23">
        <f>IF(B6L266C13=0,0,B6L266C31/B6L266C13)</f>
        <v>4.3621495337770027</v>
      </c>
      <c r="BZ13" s="16" t="s">
        <v>13793</v>
      </c>
      <c r="CA13" s="23">
        <f>IF(B6L266C18=0,0,B6L266C32/B6L266C18)</f>
        <v>3.4897196270216018</v>
      </c>
      <c r="CB13" s="16" t="s">
        <v>13794</v>
      </c>
      <c r="CC13" s="23">
        <f>IF(B6L266C24=0,0,B6L266C33/B6L266C24)</f>
        <v>0.72702492229616711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169.93549999999999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339.87099999999998</v>
      </c>
      <c r="J14" s="16" t="s">
        <v>13797</v>
      </c>
      <c r="K14" s="23">
        <f>IF(_xlfn.SINGLE(B6L276C3)=0,0,B6L267C3/_xlfn.SINGLE(B6L276C3))</f>
        <v>5.168674442462079E-2</v>
      </c>
      <c r="L14" s="16" t="s">
        <v>13798</v>
      </c>
      <c r="M14" s="23">
        <f>A1L547C72</f>
        <v>4.4341833990132203E-2</v>
      </c>
      <c r="N14" s="16" t="s">
        <v>13799</v>
      </c>
      <c r="O14" s="23">
        <f>B6L267C1*B6L267C5</f>
        <v>7.5352517300301107</v>
      </c>
      <c r="P14" s="16" t="s">
        <v>13800</v>
      </c>
      <c r="Q14" s="23">
        <f>B3L841C21</f>
        <v>1.9983055371795317</v>
      </c>
      <c r="R14" s="16" t="s">
        <v>13801</v>
      </c>
      <c r="S14" s="23">
        <f>B6L267C6*B6L267C7</f>
        <v>15.057735256160816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8.2817543908884499</v>
      </c>
      <c r="X14" s="16" t="s">
        <v>13803</v>
      </c>
      <c r="Y14" s="23">
        <f>IF(_xlfn.SINGLE(B6L276C10)=0,0,B6L267C10/_xlfn.SINGLE(B6L276C10))</f>
        <v>4.131623448597346E-3</v>
      </c>
      <c r="Z14" s="16" t="s">
        <v>12240</v>
      </c>
      <c r="AA14" s="23">
        <f>A1L507C11</f>
        <v>3.2660000000000002E-2</v>
      </c>
      <c r="AB14" s="16" t="s">
        <v>13804</v>
      </c>
      <c r="AC14" s="23">
        <f>B6L267C3*B6L267C12</f>
        <v>11.100186859999999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16.650280289999998</v>
      </c>
      <c r="AH14" s="16" t="s">
        <v>13806</v>
      </c>
      <c r="AI14" s="23">
        <f>IF(_xlfn.SINGLE(B6L276C15)=0,0,B6L267C15/_xlfn.SINGLE(B6L276C15))</f>
        <v>5.1686744424620783E-2</v>
      </c>
      <c r="AJ14" s="16" t="s">
        <v>12245</v>
      </c>
      <c r="AK14" s="23">
        <f>A1L527C14</f>
        <v>4.6699999999999998E-2</v>
      </c>
      <c r="AL14" s="16" t="s">
        <v>13807</v>
      </c>
      <c r="AM14" s="23">
        <f>B6L267C3*B6L267C17</f>
        <v>15.871975699999998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19.046370839999998</v>
      </c>
      <c r="AR14" s="16" t="s">
        <v>13809</v>
      </c>
      <c r="AS14" s="23">
        <f>IF(_xlfn.SINGLE(B6L276C20)=0,0,B6L267C20/_xlfn.SINGLE(B6L276C20))</f>
        <v>5.1686744424620804E-2</v>
      </c>
      <c r="AT14" s="16" t="s">
        <v>13810</v>
      </c>
      <c r="AU14" s="17">
        <f>A1L242C24</f>
        <v>43045</v>
      </c>
      <c r="AV14" s="16" t="s">
        <v>12251</v>
      </c>
      <c r="AW14" s="17">
        <f>A1L567C1</f>
        <v>200</v>
      </c>
      <c r="AX14" s="16" t="s">
        <v>13811</v>
      </c>
      <c r="AY14" s="23">
        <f>IF(B6L267C23=0,0,B6L267C22/B6L267C23)</f>
        <v>215.22499999999999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53.806249999999999</v>
      </c>
      <c r="BD14" s="16" t="s">
        <v>13813</v>
      </c>
      <c r="BE14" s="23">
        <f>IF(_xlfn.SINGLE(B6L276C26)=0,0,B6L267C26/_xlfn.SINGLE(B6L276C26))</f>
        <v>2.8555047906574014E-2</v>
      </c>
      <c r="BF14" s="16" t="s">
        <v>13814</v>
      </c>
      <c r="BG14" s="23">
        <f>B6L267C3+B6L267C10+B6L267C15+B6L267C20+B6L267C26</f>
        <v>437.65565552088844</v>
      </c>
      <c r="BH14" s="16" t="s">
        <v>13815</v>
      </c>
      <c r="BI14" s="17">
        <f>_xlfn.SINGLE(B6L278C3)*B6L267C4</f>
        <v>988.37874946288241</v>
      </c>
      <c r="BJ14" s="16" t="s">
        <v>13816</v>
      </c>
      <c r="BK14" s="17">
        <f>_xlfn.SINGLE(B6L278C10)*B6L267C11</f>
        <v>24.084167370046465</v>
      </c>
      <c r="BL14" s="16" t="s">
        <v>13817</v>
      </c>
      <c r="BM14" s="17">
        <f>_xlfn.SINGLE(B6L278C15)*B6L267C16</f>
        <v>48.4206749361866</v>
      </c>
      <c r="BN14" s="16" t="s">
        <v>13818</v>
      </c>
      <c r="BO14" s="17">
        <f>_xlfn.SINGLE(B6L278C20)*B6L267C21</f>
        <v>55.388745119899923</v>
      </c>
      <c r="BP14" s="16" t="s">
        <v>13819</v>
      </c>
      <c r="BQ14" s="17">
        <f>_xlfn.SINGLE(B6L278C26)*B6L267C27</f>
        <v>156.47393890119255</v>
      </c>
      <c r="BR14" s="16" t="s">
        <v>13820</v>
      </c>
      <c r="BS14" s="15">
        <f>B6L267C29+B6L267C30+B6L267C31+B6L267C32+B6L267C33</f>
        <v>1272.7462757902078</v>
      </c>
      <c r="BT14" s="16" t="s">
        <v>13821</v>
      </c>
      <c r="BU14" s="23">
        <f>IF(B6L267C3=0,0,B6L267C29/B6L267C3)</f>
        <v>2.9080996891846684</v>
      </c>
      <c r="BV14" s="16" t="s">
        <v>13822</v>
      </c>
      <c r="BW14" s="23">
        <f>IF(B6L267C8=0,0,B6L267C30/B6L267C8)</f>
        <v>1.599454829051568</v>
      </c>
      <c r="BX14" s="16" t="s">
        <v>13823</v>
      </c>
      <c r="BY14" s="23">
        <f>IF(B6L267C13=0,0,B6L267C31/B6L267C13)</f>
        <v>4.3621495337770018</v>
      </c>
      <c r="BZ14" s="16" t="s">
        <v>13824</v>
      </c>
      <c r="CA14" s="23">
        <f>IF(B6L267C18=0,0,B6L267C32/B6L267C18)</f>
        <v>3.4897196270216018</v>
      </c>
      <c r="CB14" s="16" t="s">
        <v>13825</v>
      </c>
      <c r="CC14" s="23">
        <f>IF(B6L267C24=0,0,B6L267C33/B6L267C24)</f>
        <v>0.72702492229616711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15">
        <f>A1L354C18</f>
        <v>1215.0325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2430.0650000000001</v>
      </c>
      <c r="J15" s="16" t="s">
        <v>13828</v>
      </c>
      <c r="K15" s="23">
        <f>IF(_xlfn.SINGLE(B6L276C3)=0,0,B6L268C3/_xlfn.SINGLE(B6L276C3))</f>
        <v>0.36955829885520131</v>
      </c>
      <c r="L15" s="16" t="s">
        <v>13829</v>
      </c>
      <c r="M15" s="23">
        <f>A1L548C72</f>
        <v>3.356952085728733E-2</v>
      </c>
      <c r="N15" s="16" t="s">
        <v>13830</v>
      </c>
      <c r="O15" s="23">
        <f>B6L268C1*B6L268C5</f>
        <v>40.78805885103197</v>
      </c>
      <c r="P15" s="16" t="s">
        <v>13831</v>
      </c>
      <c r="Q15" s="23">
        <f>B3L842C21</f>
        <v>2.0155027158363632</v>
      </c>
      <c r="R15" s="16" t="s">
        <v>13832</v>
      </c>
      <c r="S15" s="23">
        <f>B6L268C6*B6L268C7</f>
        <v>82.20844338794835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45.214643863371599</v>
      </c>
      <c r="X15" s="16" t="s">
        <v>13834</v>
      </c>
      <c r="Y15" s="23">
        <f>IF(_xlfn.SINGLE(B6L276C10)=0,0,B6L268C10/_xlfn.SINGLE(B6L276C10))</f>
        <v>2.255680064738597E-2</v>
      </c>
      <c r="Z15" s="16" t="s">
        <v>12279</v>
      </c>
      <c r="AA15" s="23">
        <f>A1L508C11</f>
        <v>3.2660000000000002E-2</v>
      </c>
      <c r="AB15" s="16" t="s">
        <v>13835</v>
      </c>
      <c r="AC15" s="23">
        <f>B6L268C3*B6L268C12</f>
        <v>79.365922900000001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119.04888435000001</v>
      </c>
      <c r="AH15" s="16" t="s">
        <v>13837</v>
      </c>
      <c r="AI15" s="23">
        <f>IF(_xlfn.SINGLE(B6L276C15)=0,0,B6L268C15/_xlfn.SINGLE(B6L276C15))</f>
        <v>0.36955829885520136</v>
      </c>
      <c r="AJ15" s="16" t="s">
        <v>12284</v>
      </c>
      <c r="AK15" s="23">
        <f>A1L528C14</f>
        <v>4.6699999999999998E-2</v>
      </c>
      <c r="AL15" s="16" t="s">
        <v>13838</v>
      </c>
      <c r="AM15" s="23">
        <f>B6L268C3*B6L268C17</f>
        <v>113.4840355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136.18084260000001</v>
      </c>
      <c r="AR15" s="16" t="s">
        <v>13840</v>
      </c>
      <c r="AS15" s="23">
        <f>IF(_xlfn.SINGLE(B6L276C20)=0,0,B6L268C20/_xlfn.SINGLE(B6L276C20))</f>
        <v>0.36955829885520147</v>
      </c>
      <c r="AT15" s="16" t="s">
        <v>13841</v>
      </c>
      <c r="AU15" s="17">
        <f>A1L243C24</f>
        <v>171710.25</v>
      </c>
      <c r="AV15" s="16" t="s">
        <v>12290</v>
      </c>
      <c r="AW15" s="17">
        <f>A1L568C1</f>
        <v>200</v>
      </c>
      <c r="AX15" s="16" t="s">
        <v>13842</v>
      </c>
      <c r="AY15" s="23">
        <f>IF(B6L268C23=0,0,B6L268C22/B6L268C23)</f>
        <v>858.55124999999998</v>
      </c>
      <c r="AZ15" s="16" t="s">
        <v>12292</v>
      </c>
      <c r="BA15" s="23">
        <f>A1L508C10</f>
        <v>0.25</v>
      </c>
      <c r="BB15" s="16" t="s">
        <v>13843</v>
      </c>
      <c r="BC15" s="23">
        <f>B6L268C24*B6L268C25</f>
        <v>214.6378125</v>
      </c>
      <c r="BD15" s="16" t="s">
        <v>13844</v>
      </c>
      <c r="BE15" s="23">
        <f>IF(_xlfn.SINGLE(B6L276C26)=0,0,B6L268C26/_xlfn.SINGLE(B6L276C26))</f>
        <v>0.11390857044487862</v>
      </c>
      <c r="BF15" s="16" t="s">
        <v>13845</v>
      </c>
      <c r="BG15" s="17">
        <f>B6L268C3+B6L268C10+B6L268C15+B6L268C20+B6L268C26</f>
        <v>2945.1471833133719</v>
      </c>
      <c r="BH15" s="16" t="s">
        <v>13846</v>
      </c>
      <c r="BI15" s="17">
        <f>_xlfn.SINGLE(B6L278C3)*B6L268C4</f>
        <v>7066.8712711985409</v>
      </c>
      <c r="BJ15" s="16" t="s">
        <v>13847</v>
      </c>
      <c r="BK15" s="17">
        <f>_xlfn.SINGLE(B6L278C10)*B6L268C11</f>
        <v>131.48869176566643</v>
      </c>
      <c r="BL15" s="16" t="s">
        <v>13848</v>
      </c>
      <c r="BM15" s="17">
        <f>_xlfn.SINGLE(B6L278C15)*B6L268C16</f>
        <v>346.20602357601655</v>
      </c>
      <c r="BN15" s="16" t="s">
        <v>13849</v>
      </c>
      <c r="BO15" s="17">
        <f>_xlfn.SINGLE(B6L278C20)*B6L268C21</f>
        <v>396.02746603796629</v>
      </c>
      <c r="BP15" s="16" t="s">
        <v>13850</v>
      </c>
      <c r="BQ15" s="17">
        <f>_xlfn.SINGLE(B6L278C26)*B6L268C27</f>
        <v>624.18815581852709</v>
      </c>
      <c r="BR15" s="16" t="s">
        <v>13851</v>
      </c>
      <c r="BS15" s="15">
        <f>B6L268C29+B6L268C30+B6L268C31+B6L268C32+B6L268C33</f>
        <v>8564.7816083967173</v>
      </c>
      <c r="BT15" s="16" t="s">
        <v>13852</v>
      </c>
      <c r="BU15" s="23">
        <f>IF(B6L268C3=0,0,B6L268C29/B6L268C3)</f>
        <v>2.908099689184668</v>
      </c>
      <c r="BV15" s="16" t="s">
        <v>13853</v>
      </c>
      <c r="BW15" s="23">
        <f>IF(B6L268C8=0,0,B6L268C30/B6L268C8)</f>
        <v>1.599454829051568</v>
      </c>
      <c r="BX15" s="16" t="s">
        <v>13854</v>
      </c>
      <c r="BY15" s="23">
        <f>IF(B6L268C13=0,0,B6L268C31/B6L268C13)</f>
        <v>4.3621495337770027</v>
      </c>
      <c r="BZ15" s="16" t="s">
        <v>13855</v>
      </c>
      <c r="CA15" s="23">
        <f>IF(B6L268C18=0,0,B6L268C32/B6L268C18)</f>
        <v>3.4897196270216022</v>
      </c>
      <c r="CB15" s="16" t="s">
        <v>13856</v>
      </c>
      <c r="CC15" s="23">
        <f>IF(B6L268C24=0,0,B6L268C33/B6L268C24)</f>
        <v>0.72702492229616711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1.2242500000000001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2.4485000000000001</v>
      </c>
      <c r="J16" s="16" t="s">
        <v>13859</v>
      </c>
      <c r="K16" s="23">
        <f>IF(_xlfn.SINGLE(B6L276C3)=0,0,B6L269C3/_xlfn.SINGLE(B6L276C3))</f>
        <v>3.7236184824149168E-4</v>
      </c>
      <c r="L16" s="16" t="s">
        <v>13860</v>
      </c>
      <c r="M16" s="23">
        <f>A1L549C72</f>
        <v>0.9046161693445548</v>
      </c>
      <c r="N16" s="16" t="s">
        <v>13861</v>
      </c>
      <c r="O16" s="23">
        <f>B6L269C1*B6L269C5</f>
        <v>1.1074763453200713</v>
      </c>
      <c r="P16" s="16" t="s">
        <v>13862</v>
      </c>
      <c r="Q16" s="23">
        <f>B3L843C21</f>
        <v>1.8812763960581886</v>
      </c>
      <c r="R16" s="16" t="s">
        <v>13863</v>
      </c>
      <c r="S16" s="23">
        <f>B6L269C6*B6L269C7</f>
        <v>2.0834691076434377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1.1459080092038909</v>
      </c>
      <c r="X16" s="16" t="s">
        <v>13865</v>
      </c>
      <c r="Y16" s="23">
        <f>IF(_xlfn.SINGLE(B6L276C10)=0,0,B6L269C10/_xlfn.SINGLE(B6L276C10))</f>
        <v>5.7167360649708853E-4</v>
      </c>
      <c r="Z16" s="16" t="s">
        <v>12318</v>
      </c>
      <c r="AA16" s="23">
        <f>A1L509C11</f>
        <v>3.2660000000000002E-2</v>
      </c>
      <c r="AB16" s="16" t="s">
        <v>13866</v>
      </c>
      <c r="AC16" s="23">
        <f>B6L269C3*B6L269C12</f>
        <v>7.9968010000000006E-2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0.11995201500000001</v>
      </c>
      <c r="AH16" s="16" t="s">
        <v>13868</v>
      </c>
      <c r="AI16" s="23">
        <f>IF(_xlfn.SINGLE(B6L276C15)=0,0,B6L269C15/_xlfn.SINGLE(B6L276C15))</f>
        <v>3.7236184824149168E-4</v>
      </c>
      <c r="AJ16" s="16" t="s">
        <v>12323</v>
      </c>
      <c r="AK16" s="23">
        <f>A1L529C14</f>
        <v>4.6699999999999998E-2</v>
      </c>
      <c r="AL16" s="16" t="s">
        <v>13869</v>
      </c>
      <c r="AM16" s="23">
        <f>B6L269C3*B6L269C17</f>
        <v>0.11434495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0.13721394000000001</v>
      </c>
      <c r="AR16" s="16" t="s">
        <v>13871</v>
      </c>
      <c r="AS16" s="23">
        <f>IF(_xlfn.SINGLE(B6L276C20)=0,0,B6L269C20/_xlfn.SINGLE(B6L276C20))</f>
        <v>3.7236184824149178E-4</v>
      </c>
      <c r="AT16" s="16" t="s">
        <v>13872</v>
      </c>
      <c r="AU16" s="17">
        <f>A1L244C24</f>
        <v>1002.25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5.0112500000000004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1.2528125000000001</v>
      </c>
      <c r="BD16" s="16" t="s">
        <v>13875</v>
      </c>
      <c r="BE16" s="23">
        <f>IF(_xlfn.SINGLE(B6L276C26)=0,0,B6L269C26/_xlfn.SINGLE(B6L276C26))</f>
        <v>6.6486924763303073E-4</v>
      </c>
      <c r="BF16" s="16" t="s">
        <v>13876</v>
      </c>
      <c r="BG16" s="23">
        <f>B6L269C3+B6L269C10+B6L269C15+B6L269C20+B6L269C26</f>
        <v>5.1043864642038912</v>
      </c>
      <c r="BH16" s="16" t="s">
        <v>13877</v>
      </c>
      <c r="BI16" s="17">
        <f>_xlfn.SINGLE(B6L278C3)*B6L269C4</f>
        <v>7.1204820889686609</v>
      </c>
      <c r="BJ16" s="16" t="s">
        <v>13878</v>
      </c>
      <c r="BK16" s="17">
        <f>_xlfn.SINGLE(B6L278C10)*B6L269C11</f>
        <v>3.3324147254000573</v>
      </c>
      <c r="BL16" s="16" t="s">
        <v>13879</v>
      </c>
      <c r="BM16" s="17">
        <f>_xlfn.SINGLE(B6L278C15)*B6L269C16</f>
        <v>0.34883241753857469</v>
      </c>
      <c r="BN16" s="16" t="s">
        <v>13880</v>
      </c>
      <c r="BO16" s="17">
        <f>_xlfn.SINGLE(B6L278C20)*B6L269C21</f>
        <v>0.39903181626580375</v>
      </c>
      <c r="BP16" s="16" t="s">
        <v>13881</v>
      </c>
      <c r="BQ16" s="17">
        <f>_xlfn.SINGLE(B6L278C26)*B6L269C27</f>
        <v>3.6433036418566678</v>
      </c>
      <c r="BR16" s="16" t="s">
        <v>13882</v>
      </c>
      <c r="BS16" s="15">
        <f>B6L269C29+B6L269C30+B6L269C31+B6L269C32+B6L269C33</f>
        <v>14.844064690029764</v>
      </c>
      <c r="BT16" s="16" t="s">
        <v>13883</v>
      </c>
      <c r="BU16" s="23">
        <f>IF(B6L269C3=0,0,B6L269C29/B6L269C3)</f>
        <v>2.9080996891846684</v>
      </c>
      <c r="BV16" s="16" t="s">
        <v>13884</v>
      </c>
      <c r="BW16" s="23">
        <f>IF(B6L269C8=0,0,B6L269C30/B6L269C8)</f>
        <v>1.5994548290515678</v>
      </c>
      <c r="BX16" s="16" t="s">
        <v>13885</v>
      </c>
      <c r="BY16" s="23">
        <f>IF(B6L269C13=0,0,B6L269C31/B6L269C13)</f>
        <v>4.3621495337770027</v>
      </c>
      <c r="BZ16" s="16" t="s">
        <v>13886</v>
      </c>
      <c r="CA16" s="23">
        <f>IF(B6L269C18=0,0,B6L269C32/B6L269C18)</f>
        <v>3.4897196270216022</v>
      </c>
      <c r="CB16" s="16" t="s">
        <v>13887</v>
      </c>
      <c r="CC16" s="23">
        <f>IF(B6L269C24=0,0,B6L269C33/B6L269C24)</f>
        <v>0.72702492229616711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4.2249999999999996E-2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8.4499999999999992E-2</v>
      </c>
      <c r="J17" s="16" t="s">
        <v>13890</v>
      </c>
      <c r="K17" s="23">
        <f>IF(_xlfn.SINGLE(B6L276C3)=0,0,B6L270C3/_xlfn.SINGLE(B6L276C3))</f>
        <v>1.285055183843416E-5</v>
      </c>
      <c r="L17" s="16" t="s">
        <v>13891</v>
      </c>
      <c r="M17" s="23">
        <f>A1L550C72</f>
        <v>0.66839378238341962</v>
      </c>
      <c r="N17" s="16" t="s">
        <v>13892</v>
      </c>
      <c r="O17" s="23">
        <f>B6L270C1*B6L270C5</f>
        <v>2.8239637305699478E-2</v>
      </c>
      <c r="P17" s="16" t="s">
        <v>13893</v>
      </c>
      <c r="Q17" s="23">
        <f>B3L844C21</f>
        <v>2.1122448979591839</v>
      </c>
      <c r="R17" s="16" t="s">
        <v>13894</v>
      </c>
      <c r="S17" s="23">
        <f>B6L270C6*B6L270C7</f>
        <v>5.9649029819181555E-2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3.2806966400549857E-2</v>
      </c>
      <c r="X17" s="16" t="s">
        <v>13896</v>
      </c>
      <c r="Y17" s="23">
        <f>IF(_xlfn.SINGLE(B6L276C10)=0,0,B6L270C10/_xlfn.SINGLE(B6L276C10))</f>
        <v>1.6366825827023341E-5</v>
      </c>
      <c r="Z17" s="16" t="s">
        <v>12357</v>
      </c>
      <c r="AA17" s="23">
        <f>A1L510C11</f>
        <v>3.2660000000000002E-2</v>
      </c>
      <c r="AB17" s="16" t="s">
        <v>13897</v>
      </c>
      <c r="AC17" s="23">
        <f>B6L270C3*B6L270C12</f>
        <v>2.7597699999999999E-3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4.1396549999999999E-3</v>
      </c>
      <c r="AH17" s="16" t="s">
        <v>13899</v>
      </c>
      <c r="AI17" s="23">
        <f>IF(_xlfn.SINGLE(B6L276C15)=0,0,B6L270C15/_xlfn.SINGLE(B6L276C15))</f>
        <v>1.2850551838434161E-5</v>
      </c>
      <c r="AJ17" s="16" t="s">
        <v>12362</v>
      </c>
      <c r="AK17" s="23">
        <f>A1L530C14</f>
        <v>4.6699999999999998E-2</v>
      </c>
      <c r="AL17" s="16" t="s">
        <v>13900</v>
      </c>
      <c r="AM17" s="23">
        <f>B6L270C3*B6L270C17</f>
        <v>3.9461499999999998E-3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4.73538E-3</v>
      </c>
      <c r="AR17" s="16" t="s">
        <v>13902</v>
      </c>
      <c r="AS17" s="23">
        <f>IF(_xlfn.SINGLE(B6L276C20)=0,0,B6L270C20/_xlfn.SINGLE(B6L276C20))</f>
        <v>1.2850551838434166E-5</v>
      </c>
      <c r="AT17" s="16" t="s">
        <v>13903</v>
      </c>
      <c r="AU17" s="17">
        <f>A1L245C24</f>
        <v>51.75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0.25874999999999998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6.4687499999999995E-2</v>
      </c>
      <c r="BD17" s="16" t="s">
        <v>13906</v>
      </c>
      <c r="BE17" s="23">
        <f>IF(_xlfn.SINGLE(B6L276C26)=0,0,B6L270C26/_xlfn.SINGLE(B6L276C26))</f>
        <v>3.4329741646305149E-5</v>
      </c>
      <c r="BF17" s="16" t="s">
        <v>13907</v>
      </c>
      <c r="BG17" s="23">
        <f>B6L270C3+B6L270C10+B6L270C15+B6L270C20+B6L270C26</f>
        <v>0.19086950140054987</v>
      </c>
      <c r="BH17" s="16" t="s">
        <v>13908</v>
      </c>
      <c r="BI17" s="17">
        <f>_xlfn.SINGLE(B6L278C3)*B6L270C4</f>
        <v>0.24573442373610443</v>
      </c>
      <c r="BJ17" s="16" t="s">
        <v>13909</v>
      </c>
      <c r="BK17" s="17">
        <f>_xlfn.SINGLE(B6L278C10)*B6L270C11</f>
        <v>9.5405928792530889E-2</v>
      </c>
      <c r="BL17" s="16" t="s">
        <v>13910</v>
      </c>
      <c r="BM17" s="17">
        <f>_xlfn.SINGLE(B6L278C15)*B6L270C16</f>
        <v>1.2038529418831757E-2</v>
      </c>
      <c r="BN17" s="16" t="s">
        <v>13911</v>
      </c>
      <c r="BO17" s="17">
        <f>_xlfn.SINGLE(B6L278C20)*B6L270C21</f>
        <v>1.3770957106171296E-2</v>
      </c>
      <c r="BP17" s="16" t="s">
        <v>13912</v>
      </c>
      <c r="BQ17" s="17">
        <f>_xlfn.SINGLE(B6L278C26)*B6L270C27</f>
        <v>0.18811769864413322</v>
      </c>
      <c r="BR17" s="16" t="s">
        <v>13913</v>
      </c>
      <c r="BS17" s="15">
        <f>B6L270C29+B6L270C30+B6L270C31+B6L270C32+B6L270C33</f>
        <v>0.55506753769777162</v>
      </c>
      <c r="BT17" s="16" t="s">
        <v>13914</v>
      </c>
      <c r="BU17" s="23">
        <f>IF(B6L270C3=0,0,B6L270C29/B6L270C3)</f>
        <v>2.908099689184668</v>
      </c>
      <c r="BV17" s="16" t="s">
        <v>13915</v>
      </c>
      <c r="BW17" s="23">
        <f>IF(B6L270C8=0,0,B6L270C30/B6L270C8)</f>
        <v>1.5994548290515676</v>
      </c>
      <c r="BX17" s="16" t="s">
        <v>13916</v>
      </c>
      <c r="BY17" s="23">
        <f>IF(B6L270C13=0,0,B6L270C31/B6L270C13)</f>
        <v>4.3621495337770018</v>
      </c>
      <c r="BZ17" s="16" t="s">
        <v>13917</v>
      </c>
      <c r="CA17" s="23">
        <f>IF(B6L270C18=0,0,B6L270C32/B6L270C18)</f>
        <v>3.4897196270216027</v>
      </c>
      <c r="CB17" s="16" t="s">
        <v>13918</v>
      </c>
      <c r="CC17" s="23">
        <f>IF(B6L270C24=0,0,B6L270C33/B6L270C24)</f>
        <v>0.72702492229616711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21">
        <f>A1L357C18</f>
        <v>421.49099999999999</v>
      </c>
      <c r="F18" s="16" t="s">
        <v>12386</v>
      </c>
      <c r="G18" s="24">
        <f>A1L511C5</f>
        <v>1</v>
      </c>
      <c r="H18" s="16" t="s">
        <v>13920</v>
      </c>
      <c r="I18" s="21">
        <f>B6L271C1*B6L271C2</f>
        <v>421.49099999999999</v>
      </c>
      <c r="J18" s="16" t="s">
        <v>13921</v>
      </c>
      <c r="K18" s="23">
        <f>IF(_xlfn.SINGLE(B6L276C3)=0,0,B6L271C3/_xlfn.SINGLE(B6L276C3))</f>
        <v>6.4099312957792337E-2</v>
      </c>
      <c r="L18" s="16" t="s">
        <v>13922</v>
      </c>
      <c r="M18" s="23">
        <f>A1L551C72</f>
        <v>0.79105392065408653</v>
      </c>
      <c r="N18" s="16" t="s">
        <v>13923</v>
      </c>
      <c r="O18" s="23">
        <f>B6L271C1*B6L271C5</f>
        <v>333.42210807041158</v>
      </c>
      <c r="P18" s="16" t="s">
        <v>13924</v>
      </c>
      <c r="Q18" s="23">
        <f>B3L845C21</f>
        <v>1.0501418405743879</v>
      </c>
      <c r="R18" s="16" t="s">
        <v>13925</v>
      </c>
      <c r="S18" s="23">
        <f>B6L271C6*B6L271C7</f>
        <v>350.14050625725446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192.57727844148997</v>
      </c>
      <c r="X18" s="16" t="s">
        <v>13927</v>
      </c>
      <c r="Y18" s="23">
        <f>IF(_xlfn.SINGLE(B6L276C10)=0,0,B6L271C10/_xlfn.SINGLE(B6L276C10))</f>
        <v>9.6073460008823511E-2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13.765896059999999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20.648844089999997</v>
      </c>
      <c r="AH18" s="16" t="s">
        <v>13930</v>
      </c>
      <c r="AI18" s="23">
        <f>IF(_xlfn.SINGLE(B6L276C15)=0,0,B6L271C15/_xlfn.SINGLE(B6L276C15))</f>
        <v>6.4099312957792337E-2</v>
      </c>
      <c r="AJ18" s="16" t="s">
        <v>12401</v>
      </c>
      <c r="AK18" s="23">
        <f>A1L531C14</f>
        <v>4.6699999999999998E-2</v>
      </c>
      <c r="AL18" s="16" t="s">
        <v>13931</v>
      </c>
      <c r="AM18" s="23">
        <f>B6L271C3*B6L271C17</f>
        <v>19.683629699999997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23.620355639999996</v>
      </c>
      <c r="AR18" s="16" t="s">
        <v>13933</v>
      </c>
      <c r="AS18" s="23">
        <f>IF(_xlfn.SINGLE(B6L276C20)=0,0,B6L271C20/_xlfn.SINGLE(B6L276C20))</f>
        <v>6.4099312957792351E-2</v>
      </c>
      <c r="AT18" s="16" t="s">
        <v>13934</v>
      </c>
      <c r="AU18" s="17">
        <f>A1L246C24</f>
        <v>98654</v>
      </c>
      <c r="AV18" s="16" t="s">
        <v>12407</v>
      </c>
      <c r="AW18" s="17">
        <f>A1L571C1</f>
        <v>200</v>
      </c>
      <c r="AX18" s="16" t="s">
        <v>13935</v>
      </c>
      <c r="AY18" s="23">
        <f>IF(B6L271C23=0,0,B6L271C22/B6L271C23)</f>
        <v>493.27</v>
      </c>
      <c r="AZ18" s="16" t="s">
        <v>12409</v>
      </c>
      <c r="BA18" s="23">
        <f>A1L511C10</f>
        <v>0.25</v>
      </c>
      <c r="BB18" s="16" t="s">
        <v>13936</v>
      </c>
      <c r="BC18" s="23">
        <f>B6L271C24*B6L271C25</f>
        <v>123.3175</v>
      </c>
      <c r="BD18" s="16" t="s">
        <v>13937</v>
      </c>
      <c r="BE18" s="23">
        <f>IF(_xlfn.SINGLE(B6L276C26)=0,0,B6L271C26/_xlfn.SINGLE(B6L276C26))</f>
        <v>6.5444760045885758E-2</v>
      </c>
      <c r="BF18" s="16" t="s">
        <v>13938</v>
      </c>
      <c r="BG18" s="23">
        <f>B6L271C3+B6L271C10+B6L271C15+B6L271C20+B6L271C26</f>
        <v>781.65497817148992</v>
      </c>
      <c r="BH18" s="16" t="s">
        <v>13939</v>
      </c>
      <c r="BI18" s="17">
        <f>_xlfn.SINGLE(B6L278C3)*B6L271C4</f>
        <v>1225.737846094135</v>
      </c>
      <c r="BJ18" s="16" t="s">
        <v>13940</v>
      </c>
      <c r="BK18" s="17">
        <f>_xlfn.SINGLE(B6L278C10)*B6L271C11</f>
        <v>560.03392357972621</v>
      </c>
      <c r="BL18" s="16" t="s">
        <v>13941</v>
      </c>
      <c r="BM18" s="17">
        <f>_xlfn.SINGLE(B6L278C15)*B6L271C16</f>
        <v>60.048897080151669</v>
      </c>
      <c r="BN18" s="16" t="s">
        <v>13942</v>
      </c>
      <c r="BO18" s="17">
        <f>_xlfn.SINGLE(B6L278C20)*B6L271C21</f>
        <v>68.690348895115307</v>
      </c>
      <c r="BP18" s="16" t="s">
        <v>13943</v>
      </c>
      <c r="BQ18" s="17">
        <f>_xlfn.SINGLE(B6L278C26)*B6L271C27</f>
        <v>358.61958342103031</v>
      </c>
      <c r="BR18" s="16" t="s">
        <v>13944</v>
      </c>
      <c r="BS18" s="15">
        <f>B6L271C29+B6L271C30+B6L271C31+B6L271C32+B6L271C33</f>
        <v>2273.1305990701585</v>
      </c>
      <c r="BT18" s="16" t="s">
        <v>13945</v>
      </c>
      <c r="BU18" s="23">
        <f>IF(B6L271C3=0,0,B6L271C29/B6L271C3)</f>
        <v>2.9080996891846684</v>
      </c>
      <c r="BV18" s="16" t="s">
        <v>13946</v>
      </c>
      <c r="BW18" s="23">
        <f>IF(B6L271C8=0,0,B6L271C30/B6L271C8)</f>
        <v>1.5994548290515673</v>
      </c>
      <c r="BX18" s="16" t="s">
        <v>13947</v>
      </c>
      <c r="BY18" s="23">
        <f>IF(B6L271C13=0,0,B6L271C31/B6L271C13)</f>
        <v>4.3621495337770018</v>
      </c>
      <c r="BZ18" s="16" t="s">
        <v>13948</v>
      </c>
      <c r="CA18" s="23">
        <f>IF(B6L271C18=0,0,B6L271C32/B6L271C18)</f>
        <v>3.4897196270216013</v>
      </c>
      <c r="CB18" s="16" t="s">
        <v>13949</v>
      </c>
      <c r="CC18" s="23">
        <f>IF(B6L271C24=0,0,B6L271C33/B6L271C24)</f>
        <v>0.72702492229616711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21">
        <f>A1L358C18</f>
        <v>213.52575000000002</v>
      </c>
      <c r="F19" s="16" t="s">
        <v>12425</v>
      </c>
      <c r="G19" s="24">
        <f>A1L512C5</f>
        <v>2</v>
      </c>
      <c r="H19" s="16" t="s">
        <v>13951</v>
      </c>
      <c r="I19" s="21">
        <f>B6L272C1*B6L272C2</f>
        <v>427.05150000000003</v>
      </c>
      <c r="J19" s="16" t="s">
        <v>13952</v>
      </c>
      <c r="K19" s="23">
        <f>IF(_xlfn.SINGLE(B6L276C3)=0,0,B6L272C3/_xlfn.SINGLE(B6L276C3))</f>
        <v>6.4944940099775944E-2</v>
      </c>
      <c r="L19" s="16" t="s">
        <v>13953</v>
      </c>
      <c r="M19" s="23">
        <f>A1L552C72</f>
        <v>0.21253689501438752</v>
      </c>
      <c r="N19" s="16" t="s">
        <v>13954</v>
      </c>
      <c r="O19" s="23">
        <f>B6L272C1*B6L272C5</f>
        <v>45.382099910618358</v>
      </c>
      <c r="P19" s="16" t="s">
        <v>13955</v>
      </c>
      <c r="Q19" s="23">
        <f>B3L846C21</f>
        <v>1.4210691914881306</v>
      </c>
      <c r="R19" s="16" t="s">
        <v>13956</v>
      </c>
      <c r="S19" s="23">
        <f>B6L272C6*B6L272C7</f>
        <v>64.491104028015997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35.470107215408802</v>
      </c>
      <c r="X19" s="16" t="s">
        <v>13958</v>
      </c>
      <c r="Y19" s="23">
        <f>IF(_xlfn.SINGLE(B6L276C10)=0,0,B6L272C10/_xlfn.SINGLE(B6L276C10))</f>
        <v>1.7695420532716791E-2</v>
      </c>
      <c r="Z19" s="16" t="s">
        <v>12435</v>
      </c>
      <c r="AA19" s="23">
        <f>A1L512C11</f>
        <v>3.2660000000000002E-2</v>
      </c>
      <c r="AB19" s="16" t="s">
        <v>13959</v>
      </c>
      <c r="AC19" s="23">
        <f>B6L272C3*B6L272C12</f>
        <v>13.947501990000001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20.921252985000002</v>
      </c>
      <c r="AH19" s="16" t="s">
        <v>13961</v>
      </c>
      <c r="AI19" s="23">
        <f>IF(_xlfn.SINGLE(B6L276C15)=0,0,B6L272C15/_xlfn.SINGLE(B6L276C15))</f>
        <v>6.4944940099775944E-2</v>
      </c>
      <c r="AJ19" s="16" t="s">
        <v>12440</v>
      </c>
      <c r="AK19" s="23">
        <f>A1L532C14</f>
        <v>4.6699999999999998E-2</v>
      </c>
      <c r="AL19" s="16" t="s">
        <v>13962</v>
      </c>
      <c r="AM19" s="23">
        <f>B6L272C3*B6L272C17</f>
        <v>19.943305049999999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23.931966059999997</v>
      </c>
      <c r="AR19" s="16" t="s">
        <v>13964</v>
      </c>
      <c r="AS19" s="23">
        <f>IF(_xlfn.SINGLE(B6L276C20)=0,0,B6L272C20/_xlfn.SINGLE(B6L276C20))</f>
        <v>6.4944940099775944E-2</v>
      </c>
      <c r="AT19" s="16" t="s">
        <v>13965</v>
      </c>
      <c r="AU19" s="17">
        <f>A1L247C24</f>
        <v>98234.25</v>
      </c>
      <c r="AV19" s="16" t="s">
        <v>12446</v>
      </c>
      <c r="AW19" s="17">
        <f>A1L572C1</f>
        <v>200</v>
      </c>
      <c r="AX19" s="16" t="s">
        <v>13966</v>
      </c>
      <c r="AY19" s="23">
        <f>IF(B6L272C23=0,0,B6L272C22/B6L272C23)</f>
        <v>491.17124999999999</v>
      </c>
      <c r="AZ19" s="16" t="s">
        <v>12448</v>
      </c>
      <c r="BA19" s="23">
        <f>A1L512C10</f>
        <v>0.25</v>
      </c>
      <c r="BB19" s="16" t="s">
        <v>13967</v>
      </c>
      <c r="BC19" s="23">
        <f>B6L272C24*B6L272C25</f>
        <v>122.7928125</v>
      </c>
      <c r="BD19" s="16" t="s">
        <v>13968</v>
      </c>
      <c r="BE19" s="23">
        <f>IF(_xlfn.SINGLE(B6L276C26)=0,0,B6L272C26/_xlfn.SINGLE(B6L276C26))</f>
        <v>6.5166307696976844E-2</v>
      </c>
      <c r="BF19" s="16" t="s">
        <v>13969</v>
      </c>
      <c r="BG19" s="23">
        <f>B6L272C3+B6L272C10+B6L272C15+B6L272C20+B6L272C26</f>
        <v>630.16763876040886</v>
      </c>
      <c r="BH19" s="16" t="s">
        <v>13970</v>
      </c>
      <c r="BI19" s="17">
        <f>_xlfn.SINGLE(B6L278C3)*B6L272C4</f>
        <v>1241.9083344158466</v>
      </c>
      <c r="BJ19" s="16" t="s">
        <v>13971</v>
      </c>
      <c r="BK19" s="17">
        <f>_xlfn.SINGLE(B6L278C10)*B6L272C11</f>
        <v>103.1506077684772</v>
      </c>
      <c r="BL19" s="16" t="s">
        <v>13972</v>
      </c>
      <c r="BM19" s="17">
        <f>_xlfn.SINGLE(B6L278C15)*B6L272C16</f>
        <v>60.841089303032319</v>
      </c>
      <c r="BN19" s="16" t="s">
        <v>13973</v>
      </c>
      <c r="BO19" s="17">
        <f>_xlfn.SINGLE(B6L278C20)*B6L272C21</f>
        <v>69.596543060664018</v>
      </c>
      <c r="BP19" s="16" t="s">
        <v>13974</v>
      </c>
      <c r="BQ19" s="17">
        <f>_xlfn.SINGLE(B6L278C26)*B6L272C27</f>
        <v>357.09373986536127</v>
      </c>
      <c r="BR19" s="16" t="s">
        <v>13975</v>
      </c>
      <c r="BS19" s="15">
        <f>B6L272C29+B6L272C30+B6L272C31+B6L272C32+B6L272C33</f>
        <v>1832.5903144133813</v>
      </c>
      <c r="BT19" s="16" t="s">
        <v>13976</v>
      </c>
      <c r="BU19" s="23">
        <f>IF(B6L272C3=0,0,B6L272C29/B6L272C3)</f>
        <v>2.9080996891846689</v>
      </c>
      <c r="BV19" s="16" t="s">
        <v>13977</v>
      </c>
      <c r="BW19" s="23">
        <f>IF(B6L272C8=0,0,B6L272C30/B6L272C8)</f>
        <v>1.5994548290515678</v>
      </c>
      <c r="BX19" s="16" t="s">
        <v>13978</v>
      </c>
      <c r="BY19" s="23">
        <f>IF(B6L272C13=0,0,B6L272C31/B6L272C13)</f>
        <v>4.3621495337770027</v>
      </c>
      <c r="BZ19" s="16" t="s">
        <v>13979</v>
      </c>
      <c r="CA19" s="23">
        <f>IF(B6L272C18=0,0,B6L272C32/B6L272C18)</f>
        <v>3.4897196270216013</v>
      </c>
      <c r="CB19" s="16" t="s">
        <v>13980</v>
      </c>
      <c r="CC19" s="23">
        <f>IF(B6L272C24=0,0,B6L272C33/B6L272C24)</f>
        <v>0.72702492229616711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0.69474999999999998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1.3895</v>
      </c>
      <c r="J20" s="16" t="s">
        <v>13983</v>
      </c>
      <c r="K20" s="23">
        <f>IF(_xlfn.SINGLE(B6L276C3)=0,0,B6L273C3/_xlfn.SINGLE(B6L276C3))</f>
        <v>2.1131173703555346E-4</v>
      </c>
      <c r="L20" s="16" t="s">
        <v>13984</v>
      </c>
      <c r="M20" s="23">
        <f>A1L553C72</f>
        <v>0.26406101048617731</v>
      </c>
      <c r="N20" s="16" t="s">
        <v>13985</v>
      </c>
      <c r="O20" s="23">
        <f>B6L273C1*B6L273C5</f>
        <v>0.18345638703527167</v>
      </c>
      <c r="P20" s="16" t="s">
        <v>13986</v>
      </c>
      <c r="Q20" s="23">
        <f>B3L847C21</f>
        <v>2.7712418300653594</v>
      </c>
      <c r="R20" s="16" t="s">
        <v>13987</v>
      </c>
      <c r="S20" s="23">
        <f>B6L273C6*B6L273C7</f>
        <v>0.50840201374480509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0.27962110755964281</v>
      </c>
      <c r="X20" s="16" t="s">
        <v>13989</v>
      </c>
      <c r="Y20" s="23">
        <f>IF(_xlfn.SINGLE(B6L276C10)=0,0,B6L273C10/_xlfn.SINGLE(B6L276C10))</f>
        <v>1.3949811479403745E-4</v>
      </c>
      <c r="Z20" s="16" t="s">
        <v>12474</v>
      </c>
      <c r="AA20" s="23">
        <f>A1L513C11</f>
        <v>3.2660000000000002E-2</v>
      </c>
      <c r="AB20" s="16" t="s">
        <v>13990</v>
      </c>
      <c r="AC20" s="23">
        <f>B6L273C3*B6L273C12</f>
        <v>4.5381070000000003E-2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6.8071605000000007E-2</v>
      </c>
      <c r="AH20" s="16" t="s">
        <v>13992</v>
      </c>
      <c r="AI20" s="23">
        <f>IF(_xlfn.SINGLE(B6L276C15)=0,0,B6L273C15/_xlfn.SINGLE(B6L276C15))</f>
        <v>2.1131173703555349E-4</v>
      </c>
      <c r="AJ20" s="16" t="s">
        <v>12479</v>
      </c>
      <c r="AK20" s="23">
        <f>A1L533C14</f>
        <v>4.6699999999999998E-2</v>
      </c>
      <c r="AL20" s="16" t="s">
        <v>13993</v>
      </c>
      <c r="AM20" s="23">
        <f>B6L273C3*B6L273C17</f>
        <v>6.4889649999999993E-2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7.7867579999999992E-2</v>
      </c>
      <c r="AR20" s="16" t="s">
        <v>13995</v>
      </c>
      <c r="AS20" s="23">
        <f>IF(_xlfn.SINGLE(B6L276C20)=0,0,B6L273C20/_xlfn.SINGLE(B6L276C20))</f>
        <v>2.1131173703555352E-4</v>
      </c>
      <c r="AT20" s="16" t="s">
        <v>13996</v>
      </c>
      <c r="AU20" s="17">
        <f>A1L248C24</f>
        <v>318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1.59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0.39750000000000002</v>
      </c>
      <c r="BD20" s="16" t="s">
        <v>13999</v>
      </c>
      <c r="BE20" s="23">
        <f>IF(_xlfn.SINGLE(B6L276C26)=0,0,B6L273C26/_xlfn.SINGLE(B6L276C26))</f>
        <v>2.1095377475410703E-4</v>
      </c>
      <c r="BF20" s="16" t="s">
        <v>14000</v>
      </c>
      <c r="BG20" s="23">
        <f>B6L273C3+B6L273C10+B6L273C15+B6L273C20+B6L273C26</f>
        <v>2.212560292559643</v>
      </c>
      <c r="BH20" s="16" t="s">
        <v>14001</v>
      </c>
      <c r="BI20" s="17">
        <f>_xlfn.SINGLE(B6L278C3)*B6L273C4</f>
        <v>4.0408045181220968</v>
      </c>
      <c r="BJ20" s="16" t="s">
        <v>14002</v>
      </c>
      <c r="BK20" s="17">
        <f>_xlfn.SINGLE(B6L278C10)*B6L273C11</f>
        <v>0.81316605598366987</v>
      </c>
      <c r="BL20" s="16" t="s">
        <v>14003</v>
      </c>
      <c r="BM20" s="17">
        <f>_xlfn.SINGLE(B6L278C15)*B6L273C16</f>
        <v>0.19795901334280153</v>
      </c>
      <c r="BN20" s="16" t="s">
        <v>14004</v>
      </c>
      <c r="BO20" s="17">
        <f>_xlfn.SINGLE(B6L278C20)*B6L273C21</f>
        <v>0.2264466851955623</v>
      </c>
      <c r="BP20" s="16" t="s">
        <v>14005</v>
      </c>
      <c r="BQ20" s="17">
        <f>_xlfn.SINGLE(B6L278C26)*B6L273C27</f>
        <v>1.1559696264509058</v>
      </c>
      <c r="BR20" s="16" t="s">
        <v>14006</v>
      </c>
      <c r="BS20" s="15">
        <f>B6L273C29+B6L273C30+B6L273C31+B6L273C32+B6L273C33</f>
        <v>6.4343458990950371</v>
      </c>
      <c r="BT20" s="16" t="s">
        <v>14007</v>
      </c>
      <c r="BU20" s="23">
        <f>IF(B6L273C3=0,0,B6L273C29/B6L273C3)</f>
        <v>2.9080996891846684</v>
      </c>
      <c r="BV20" s="16" t="s">
        <v>14008</v>
      </c>
      <c r="BW20" s="23">
        <f>IF(B6L273C8=0,0,B6L273C30/B6L273C8)</f>
        <v>1.5994548290515673</v>
      </c>
      <c r="BX20" s="16" t="s">
        <v>14009</v>
      </c>
      <c r="BY20" s="23">
        <f>IF(B6L273C13=0,0,B6L273C31/B6L273C13)</f>
        <v>4.3621495337770027</v>
      </c>
      <c r="BZ20" s="16" t="s">
        <v>14010</v>
      </c>
      <c r="CA20" s="23">
        <f>IF(B6L273C18=0,0,B6L273C32/B6L273C18)</f>
        <v>3.4897196270216022</v>
      </c>
      <c r="CB20" s="16" t="s">
        <v>14011</v>
      </c>
      <c r="CC20" s="23">
        <f>IF(B6L273C24=0,0,B6L273C33/B6L273C24)</f>
        <v>0.72702492229616711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72.038250000000005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144.07650000000001</v>
      </c>
      <c r="J21" s="16" t="s">
        <v>14014</v>
      </c>
      <c r="K21" s="23">
        <f>IF(_xlfn.SINGLE(B6L276C3)=0,0,B6L274C3/_xlfn.SINGLE(B6L276C3))</f>
        <v>2.1910799194676447E-2</v>
      </c>
      <c r="L21" s="16" t="s">
        <v>14015</v>
      </c>
      <c r="M21" s="23">
        <f>A1L554C72</f>
        <v>2.6328150456174653</v>
      </c>
      <c r="N21" s="16" t="s">
        <v>14016</v>
      </c>
      <c r="O21" s="23">
        <f>B6L274C1*B6L274C5</f>
        <v>189.66338845995239</v>
      </c>
      <c r="P21" s="16" t="s">
        <v>14017</v>
      </c>
      <c r="Q21" s="23">
        <f>B3L848C21</f>
        <v>1.9771217793195817</v>
      </c>
      <c r="R21" s="16" t="s">
        <v>14018</v>
      </c>
      <c r="S21" s="23">
        <f>B6L274C6*B6L274C7</f>
        <v>374.9876160637221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206.24318883504716</v>
      </c>
      <c r="X21" s="16" t="s">
        <v>14020</v>
      </c>
      <c r="Y21" s="23">
        <f>IF(_xlfn.SINGLE(B6L276C10)=0,0,B6L274C10/_xlfn.SINGLE(B6L276C10))</f>
        <v>0.10289114538845404</v>
      </c>
      <c r="Z21" s="16" t="s">
        <v>12513</v>
      </c>
      <c r="AA21" s="23">
        <f>A1L514C11</f>
        <v>3.2660000000000002E-2</v>
      </c>
      <c r="AB21" s="16" t="s">
        <v>14021</v>
      </c>
      <c r="AC21" s="23">
        <f>B6L274C3*B6L274C12</f>
        <v>4.7055384900000004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7.0583077350000005</v>
      </c>
      <c r="AH21" s="16" t="s">
        <v>14023</v>
      </c>
      <c r="AI21" s="23">
        <f>IF(_xlfn.SINGLE(B6L276C15)=0,0,B6L274C15/_xlfn.SINGLE(B6L276C15))</f>
        <v>2.1910799194676447E-2</v>
      </c>
      <c r="AJ21" s="16" t="s">
        <v>12518</v>
      </c>
      <c r="AK21" s="23">
        <f>A1L534C14</f>
        <v>4.6699999999999998E-2</v>
      </c>
      <c r="AL21" s="16" t="s">
        <v>14024</v>
      </c>
      <c r="AM21" s="23">
        <f>B6L274C3*B6L274C17</f>
        <v>6.7283725500000005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8.0740470599999998</v>
      </c>
      <c r="AR21" s="16" t="s">
        <v>14026</v>
      </c>
      <c r="AS21" s="23">
        <f>IF(_xlfn.SINGLE(B6L276C20)=0,0,B6L274C20/_xlfn.SINGLE(B6L276C20))</f>
        <v>2.191079919467645E-2</v>
      </c>
      <c r="AT21" s="16" t="s">
        <v>14027</v>
      </c>
      <c r="AU21" s="17">
        <f>A1L249C24</f>
        <v>90049</v>
      </c>
      <c r="AV21" s="16" t="s">
        <v>12524</v>
      </c>
      <c r="AW21" s="17">
        <f>A1L574C1</f>
        <v>200</v>
      </c>
      <c r="AX21" s="16" t="s">
        <v>14028</v>
      </c>
      <c r="AY21" s="23">
        <f>IF(B6L274C23=0,0,B6L274C22/B6L274C23)</f>
        <v>450.245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112.56125</v>
      </c>
      <c r="BD21" s="16" t="s">
        <v>14030</v>
      </c>
      <c r="BE21" s="23">
        <f>IF(_xlfn.SINGLE(B6L276C26)=0,0,B6L274C26/_xlfn.SINGLE(B6L276C26))</f>
        <v>5.9736403971171644E-2</v>
      </c>
      <c r="BF21" s="16" t="s">
        <v>14031</v>
      </c>
      <c r="BG21" s="23">
        <f>B6L274C3+B6L274C10+B6L274C15+B6L274C20+B6L274C26</f>
        <v>478.0132936300472</v>
      </c>
      <c r="BH21" s="16" t="s">
        <v>14032</v>
      </c>
      <c r="BI21" s="17">
        <f>_xlfn.SINGLE(B6L278C3)*B6L274C4</f>
        <v>418.98882486881496</v>
      </c>
      <c r="BJ21" s="16" t="s">
        <v>14033</v>
      </c>
      <c r="BK21" s="17">
        <f>_xlfn.SINGLE(B6L278C10)*B6L274C11</f>
        <v>599.7757533476555</v>
      </c>
      <c r="BL21" s="16" t="s">
        <v>14034</v>
      </c>
      <c r="BM21" s="17">
        <f>_xlfn.SINGLE(B6L278C15)*B6L274C16</f>
        <v>20.526262530323244</v>
      </c>
      <c r="BN21" s="16" t="s">
        <v>14035</v>
      </c>
      <c r="BO21" s="17">
        <f>_xlfn.SINGLE(B6L278C20)*B6L274C21</f>
        <v>23.480133745648384</v>
      </c>
      <c r="BP21" s="16" t="s">
        <v>14036</v>
      </c>
      <c r="BQ21" s="17">
        <f>_xlfn.SINGLE(B6L278C26)*B6L274C27</f>
        <v>327.33933613923773</v>
      </c>
      <c r="BR21" s="16" t="s">
        <v>14037</v>
      </c>
      <c r="BS21" s="15">
        <f>B6L274C29+B6L274C30+B6L274C31+B6L274C32+B6L274C33</f>
        <v>1390.1103106316798</v>
      </c>
      <c r="BT21" s="16" t="s">
        <v>14038</v>
      </c>
      <c r="BU21" s="23">
        <f>IF(B6L274C3=0,0,B6L274C29/B6L274C3)</f>
        <v>2.9080996891846689</v>
      </c>
      <c r="BV21" s="16" t="s">
        <v>14039</v>
      </c>
      <c r="BW21" s="23">
        <f>IF(B6L274C8=0,0,B6L274C30/B6L274C8)</f>
        <v>1.5994548290515676</v>
      </c>
      <c r="BX21" s="16" t="s">
        <v>14040</v>
      </c>
      <c r="BY21" s="23">
        <f>IF(B6L274C13=0,0,B6L274C31/B6L274C13)</f>
        <v>4.3621495337770027</v>
      </c>
      <c r="BZ21" s="16" t="s">
        <v>14041</v>
      </c>
      <c r="CA21" s="23">
        <f>IF(B6L274C18=0,0,B6L274C32/B6L274C18)</f>
        <v>3.4897196270216018</v>
      </c>
      <c r="CB21" s="16" t="s">
        <v>14042</v>
      </c>
      <c r="CC21" s="23">
        <f>IF(B6L274C24=0,0,B6L274C33/B6L274C24)</f>
        <v>0.727024922296167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525.42124999999999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1050.8425</v>
      </c>
      <c r="J22" s="16" t="s">
        <v>14045</v>
      </c>
      <c r="K22" s="23">
        <f>IF(_xlfn.SINGLE(B6L276C3)=0,0,B6L275C3/_xlfn.SINGLE(B6L276C3))</f>
        <v>0.1598095387015355</v>
      </c>
      <c r="L22" s="16" t="s">
        <v>14046</v>
      </c>
      <c r="M22" s="23">
        <f>A1L555C72</f>
        <v>1.0765953759014517</v>
      </c>
      <c r="N22" s="16" t="s">
        <v>14047</v>
      </c>
      <c r="O22" s="23">
        <f>B6L275C1*B6L275C5</f>
        <v>565.66608815036057</v>
      </c>
      <c r="P22" s="16" t="s">
        <v>14048</v>
      </c>
      <c r="Q22" s="23">
        <f>B3L852C21</f>
        <v>2.0826652602867073</v>
      </c>
      <c r="R22" s="16" t="s">
        <v>14049</v>
      </c>
      <c r="S22" s="17">
        <f>B6L275C6*B6L275C7</f>
        <v>1178.0931107130341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647.95121089216877</v>
      </c>
      <c r="X22" s="16" t="s">
        <v>14051</v>
      </c>
      <c r="Y22" s="23">
        <f>IF(_xlfn.SINGLE(B6L276C10)=0,0,B6L275C10/_xlfn.SINGLE(B6L276C10))</f>
        <v>0.32325160710083983</v>
      </c>
      <c r="Z22" s="16" t="s">
        <v>12552</v>
      </c>
      <c r="AA22" s="23">
        <f>A1L515C11</f>
        <v>3.2660000000000002E-2</v>
      </c>
      <c r="AB22" s="16" t="s">
        <v>14052</v>
      </c>
      <c r="AC22" s="23">
        <f>B6L275C3*B6L275C12</f>
        <v>34.320516050000002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51.480774074999999</v>
      </c>
      <c r="AH22" s="16" t="s">
        <v>14054</v>
      </c>
      <c r="AI22" s="23">
        <f>IF(_xlfn.SINGLE(B6L276C15)=0,0,B6L275C15/_xlfn.SINGLE(B6L276C15))</f>
        <v>0.1598095387015355</v>
      </c>
      <c r="AJ22" s="16" t="s">
        <v>12557</v>
      </c>
      <c r="AK22" s="23">
        <f>A1L535C14</f>
        <v>4.6699999999999998E-2</v>
      </c>
      <c r="AL22" s="16" t="s">
        <v>14055</v>
      </c>
      <c r="AM22" s="17">
        <f>B6L275C3*B6L275C17</f>
        <v>49.074344749999995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58.889213699999992</v>
      </c>
      <c r="AR22" s="16" t="s">
        <v>14057</v>
      </c>
      <c r="AS22" s="23">
        <f>IF(_xlfn.SINGLE(B6L276C20)=0,0,B6L275C20/_xlfn.SINGLE(B6L276C20))</f>
        <v>0.15980953870153553</v>
      </c>
      <c r="AT22" s="16" t="s">
        <v>14058</v>
      </c>
      <c r="AU22" s="17">
        <f>A1L253C24</f>
        <v>407732.75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2038.6637499999999</v>
      </c>
      <c r="AZ22" s="16" t="s">
        <v>12565</v>
      </c>
      <c r="BA22" s="23">
        <f>A1L515C10</f>
        <v>0.25</v>
      </c>
      <c r="BB22" s="16" t="s">
        <v>14060</v>
      </c>
      <c r="BC22" s="23">
        <f>B6L275C24*B6L275C25</f>
        <v>509.66593749999998</v>
      </c>
      <c r="BD22" s="16" t="s">
        <v>14061</v>
      </c>
      <c r="BE22" s="23">
        <f>IF(_xlfn.SINGLE(B6L276C26)=0,0,B6L275C26/_xlfn.SINGLE(B6L276C26))</f>
        <v>0.27048038585966233</v>
      </c>
      <c r="BF22" s="16" t="s">
        <v>14062</v>
      </c>
      <c r="BG22" s="17">
        <f>B6L275C3+B6L275C10+B6L275C15+B6L275C20+B6L275C26</f>
        <v>2318.8296361671687</v>
      </c>
      <c r="BH22" s="16" t="s">
        <v>14063</v>
      </c>
      <c r="BI22" s="17">
        <f>_xlfn.SINGLE(B6L278C3)*B6L275C4</f>
        <v>3055.9547476320399</v>
      </c>
      <c r="BJ22" s="16" t="s">
        <v>14064</v>
      </c>
      <c r="BK22" s="17">
        <f>_xlfn.SINGLE(B6L278C10)*B6L275C11</f>
        <v>1884.3067150023455</v>
      </c>
      <c r="BL22" s="16" t="s">
        <v>14065</v>
      </c>
      <c r="BM22" s="17">
        <f>_xlfn.SINGLE(B6L278C15)*B6L275C16</f>
        <v>149.71122308649362</v>
      </c>
      <c r="BN22" s="16" t="s">
        <v>14066</v>
      </c>
      <c r="BO22" s="17">
        <f>_xlfn.SINGLE(B6L278C20)*B6L275C21</f>
        <v>171.25570405729948</v>
      </c>
      <c r="BP22" s="16" t="s">
        <v>14067</v>
      </c>
      <c r="BQ22" s="17">
        <f>_xlfn.SINGLE(B6L278C26)*B6L275C27</f>
        <v>1482.1593544317625</v>
      </c>
      <c r="BR22" s="16" t="s">
        <v>14068</v>
      </c>
      <c r="BS22" s="15">
        <f>B6L275C29+B6L275C30+B6L275C31+B6L275C32+B6L275C33</f>
        <v>6743.3877442099401</v>
      </c>
      <c r="BT22" s="16" t="s">
        <v>14069</v>
      </c>
      <c r="BU22" s="23">
        <f>IF(B6L275C3=0,0,B6L275C29/B6L275C3)</f>
        <v>2.9080996891846684</v>
      </c>
      <c r="BV22" s="16" t="s">
        <v>14070</v>
      </c>
      <c r="BW22" s="23">
        <f>IF(B6L275C8=0,0,B6L275C30/B6L275C8)</f>
        <v>1.5994548290515678</v>
      </c>
      <c r="BX22" s="16" t="s">
        <v>14071</v>
      </c>
      <c r="BY22" s="23">
        <f>IF(B6L275C13=0,0,B6L275C31/B6L275C13)</f>
        <v>4.3621495337770018</v>
      </c>
      <c r="BZ22" s="16" t="s">
        <v>14072</v>
      </c>
      <c r="CA22" s="23">
        <f>IF(B6L275C18=0,0,B6L275C32/B6L275C18)</f>
        <v>3.4897196270216018</v>
      </c>
      <c r="CB22" s="16" t="s">
        <v>14073</v>
      </c>
      <c r="CC22" s="23">
        <f>IF(B6L275C24=0,0,B6L275C33/B6L275C24)</f>
        <v>0.72702492229616711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3499.0545000000006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6575.593100000001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3644.5081318513667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2004.4794725182524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214.75887064600002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322.13830596900004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307.08019777000004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368.49623732399994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7537.19625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1884.2990625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11155.006178311252</v>
      </c>
      <c r="BH23" s="16" t="s">
        <v>14090</v>
      </c>
      <c r="BI23" s="17">
        <f>SUM(B6L261C29:B6L275C29)</f>
        <v>19122.480250314849</v>
      </c>
      <c r="BJ23" s="16" t="s">
        <v>14091</v>
      </c>
      <c r="BK23" s="17">
        <f>SUM(B6L261C30:B6L275C30)</f>
        <v>5829.2261310073764</v>
      </c>
      <c r="BL23" s="16" t="s">
        <v>14092</v>
      </c>
      <c r="BM23" s="17">
        <f>SUM(B6L261C31:B6L275C31)</f>
        <v>936.81030746292458</v>
      </c>
      <c r="BN23" s="16" t="s">
        <v>14093</v>
      </c>
      <c r="BO23" s="17">
        <f>SUM(B6L261C32:B6L275C32)</f>
        <v>1071.6237932276442</v>
      </c>
      <c r="BP23" s="16" t="s">
        <v>14094</v>
      </c>
      <c r="BQ23" s="17">
        <f>SUM(B6L261C33:B6L275C33)</f>
        <v>5479.7295179872117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0.58947462644933069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0.17969326421491136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2.8878361949752709E-2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3.3034158066220481E-2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0.1689195893197849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19122.480250314853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5829.2261310073773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936.81030746292458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1071.623793227644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5479.7295179872117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CD87-AF1D-4808-A576-014DCEBF42B1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15">
        <f>A1L341C19</f>
        <v>0</v>
      </c>
      <c r="F8" s="16" t="s">
        <v>11996</v>
      </c>
      <c r="G8" s="24">
        <f>A1L501C5</f>
        <v>1.8</v>
      </c>
      <c r="H8" s="16" t="s">
        <v>14108</v>
      </c>
      <c r="I8" s="15">
        <f>B6L281C1*B6L281C2</f>
        <v>0</v>
      </c>
      <c r="J8" s="16" t="s">
        <v>14109</v>
      </c>
      <c r="K8" s="23">
        <f>IF(_xlfn.SINGLE(B6L296C3)=0,0,B6L281C3/_xlfn.SINGLE(B6L296C3))</f>
        <v>0</v>
      </c>
      <c r="L8" s="16" t="s">
        <v>14110</v>
      </c>
      <c r="M8" s="23">
        <f>A1L541C81</f>
        <v>0.69591067765440218</v>
      </c>
      <c r="N8" s="16" t="s">
        <v>14111</v>
      </c>
      <c r="O8" s="23">
        <f>B6L281C1*B6L281C5</f>
        <v>0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0</v>
      </c>
      <c r="AD8" s="16" t="s">
        <v>12008</v>
      </c>
      <c r="AE8" s="23">
        <f>A1L501C8</f>
        <v>1.5</v>
      </c>
      <c r="AF8" s="16" t="s">
        <v>14117</v>
      </c>
      <c r="AG8" s="17">
        <f>B6L281C13*B6L281C14</f>
        <v>0</v>
      </c>
      <c r="AH8" s="16" t="s">
        <v>14118</v>
      </c>
      <c r="AI8" s="23">
        <f>IF(_xlfn.SINGLE(B6L296C15)=0,0,B6L281C15/_xlfn.SINGLE(B6L296C15))</f>
        <v>0</v>
      </c>
      <c r="AJ8" s="16" t="s">
        <v>12011</v>
      </c>
      <c r="AK8" s="23">
        <f>A1L521C14</f>
        <v>4.6699999999999998E-2</v>
      </c>
      <c r="AL8" s="16" t="s">
        <v>14119</v>
      </c>
      <c r="AM8" s="17">
        <f>B6L281C3*B6L281C17</f>
        <v>0</v>
      </c>
      <c r="AN8" s="16" t="s">
        <v>12013</v>
      </c>
      <c r="AO8" s="23">
        <f>A1L501C9</f>
        <v>1.2</v>
      </c>
      <c r="AP8" s="16" t="s">
        <v>14120</v>
      </c>
      <c r="AQ8" s="17">
        <f>B6L281C18*B6L281C19</f>
        <v>0</v>
      </c>
      <c r="AR8" s="16" t="s">
        <v>14121</v>
      </c>
      <c r="AS8" s="23">
        <f>IF(_xlfn.SINGLE(B6L296C20)=0,0,B6L281C20/_xlfn.SINGLE(B6L296C20))</f>
        <v>0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0</v>
      </c>
      <c r="BH8" s="16" t="s">
        <v>14127</v>
      </c>
      <c r="BI8" s="17">
        <f>_xlfn.SINGLE(B6L298C3)*B6L281C4</f>
        <v>0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0</v>
      </c>
      <c r="BN8" s="16" t="s">
        <v>14130</v>
      </c>
      <c r="BO8" s="17">
        <f>_xlfn.SINGLE(B6L298C20)*B6L281C21</f>
        <v>0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0</v>
      </c>
      <c r="BT8" s="16" t="s">
        <v>14133</v>
      </c>
      <c r="BU8" s="23">
        <f>IF(B6L281C3=0,0,B6L281C29/B6L281C3)</f>
        <v>0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0</v>
      </c>
      <c r="BZ8" s="16" t="s">
        <v>14136</v>
      </c>
      <c r="CA8" s="23">
        <f>IF(B6L281C18=0,0,B6L281C32/B6L281C18)</f>
        <v>0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4.9935999999999998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8.9884799999999991</v>
      </c>
      <c r="J9" s="16" t="s">
        <v>14140</v>
      </c>
      <c r="K9" s="23">
        <f>IF(_xlfn.SINGLE(B6L296C3)=0,0,B6L282C3/_xlfn.SINGLE(B6L296C3))</f>
        <v>1.3772897007639051E-3</v>
      </c>
      <c r="L9" s="16" t="s">
        <v>14141</v>
      </c>
      <c r="M9" s="23">
        <f>A1L542C81</f>
        <v>2.3603660820427637</v>
      </c>
      <c r="N9" s="16" t="s">
        <v>14142</v>
      </c>
      <c r="O9" s="23">
        <f>B6L282C1*B6L282C5</f>
        <v>11.786724067288745</v>
      </c>
      <c r="P9" s="16" t="s">
        <v>14143</v>
      </c>
      <c r="Q9" s="23">
        <f>B3L836C27</f>
        <v>1.9651372660777051</v>
      </c>
      <c r="R9" s="16" t="s">
        <v>14144</v>
      </c>
      <c r="S9" s="17">
        <f>B6L282C6*B6L282C7</f>
        <v>23.162530709604091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12.739391890282251</v>
      </c>
      <c r="X9" s="16" t="s">
        <v>14146</v>
      </c>
      <c r="Y9" s="23">
        <f>IF(_xlfn.SINGLE(B6L296C10)=0,0,B6L282C10/_xlfn.SINGLE(B6L296C10))</f>
        <v>6.1829657907315084E-3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0.29356375679999996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0.44034563519999992</v>
      </c>
      <c r="AH9" s="16" t="s">
        <v>14149</v>
      </c>
      <c r="AI9" s="23">
        <f>IF(_xlfn.SINGLE(B6L296C15)=0,0,B6L282C15/_xlfn.SINGLE(B6L296C15))</f>
        <v>1.3772897007639047E-3</v>
      </c>
      <c r="AJ9" s="16" t="s">
        <v>12050</v>
      </c>
      <c r="AK9" s="23">
        <f>A1L522C14</f>
        <v>4.6699999999999998E-2</v>
      </c>
      <c r="AL9" s="16" t="s">
        <v>14150</v>
      </c>
      <c r="AM9" s="17">
        <f>B6L282C3*B6L282C17</f>
        <v>0.41976201599999996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0.50371441919999993</v>
      </c>
      <c r="AR9" s="16" t="s">
        <v>14152</v>
      </c>
      <c r="AS9" s="23">
        <f>IF(_xlfn.SINGLE(B6L296C20)=0,0,B6L282C20/_xlfn.SINGLE(B6L296C20))</f>
        <v>1.3772897007639047E-3</v>
      </c>
      <c r="AT9" s="16" t="s">
        <v>14153</v>
      </c>
      <c r="AU9" s="17">
        <f>A1L237C27</f>
        <v>12412.2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62.061000000000007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15.515250000000002</v>
      </c>
      <c r="BD9" s="16" t="s">
        <v>14156</v>
      </c>
      <c r="BE9" s="23">
        <f>IF(_xlfn.SINGLE(B6L296C26)=0,0,B6L282C26/_xlfn.SINGLE(B6L296C26))</f>
        <v>8.426457128340642E-3</v>
      </c>
      <c r="BF9" s="16" t="s">
        <v>14157</v>
      </c>
      <c r="BG9" s="17">
        <f>B6L282C3+B6L282C10+B6L282C15+B6L282C20+B6L282C26</f>
        <v>38.187181944682251</v>
      </c>
      <c r="BH9" s="16" t="s">
        <v>14158</v>
      </c>
      <c r="BI9" s="17">
        <f>_xlfn.SINGLE(B6L298C3)*B6L282C4</f>
        <v>25.906234576374356</v>
      </c>
      <c r="BJ9" s="16" t="s">
        <v>14159</v>
      </c>
      <c r="BK9" s="17">
        <f>_xlfn.SINGLE(B6L298C10)*B6L282C11</f>
        <v>36.716961563024348</v>
      </c>
      <c r="BL9" s="16" t="s">
        <v>14160</v>
      </c>
      <c r="BM9" s="17">
        <f>_xlfn.SINGLE(B6L298C15)*B6L282C16</f>
        <v>1.2691464318965793</v>
      </c>
      <c r="BN9" s="16" t="s">
        <v>14161</v>
      </c>
      <c r="BO9" s="17">
        <f>_xlfn.SINGLE(B6L298C20)*B6L282C21</f>
        <v>1.4517853856600185</v>
      </c>
      <c r="BP9" s="16" t="s">
        <v>14162</v>
      </c>
      <c r="BQ9" s="17">
        <f>_xlfn.SINGLE(B6L298C26)*B6L282C27</f>
        <v>44.717427864454535</v>
      </c>
      <c r="BR9" s="16" t="s">
        <v>14163</v>
      </c>
      <c r="BS9" s="15">
        <f>B6L282C29+B6L282C30+B6L282C31+B6L282C32+B6L282C33</f>
        <v>110.06155582140984</v>
      </c>
      <c r="BT9" s="16" t="s">
        <v>14164</v>
      </c>
      <c r="BU9" s="23">
        <f>IF(B6L282C3=0,0,B6L282C29/B6L282C3)</f>
        <v>2.88215967286731</v>
      </c>
      <c r="BV9" s="16" t="s">
        <v>14165</v>
      </c>
      <c r="BW9" s="23">
        <f>IF(B6L282C8=0,0,B6L282C30/B6L282C8)</f>
        <v>1.5851878200770204</v>
      </c>
      <c r="BX9" s="16" t="s">
        <v>14166</v>
      </c>
      <c r="BY9" s="23">
        <f>IF(B6L282C13=0,0,B6L282C31/B6L282C13)</f>
        <v>4.3232395093009632</v>
      </c>
      <c r="BZ9" s="16" t="s">
        <v>14167</v>
      </c>
      <c r="CA9" s="23">
        <f>IF(B6L282C18=0,0,B6L282C32/B6L282C18)</f>
        <v>3.4585916074407708</v>
      </c>
      <c r="CB9" s="16" t="s">
        <v>14168</v>
      </c>
      <c r="CC9" s="23">
        <f>IF(B6L282C24=0,0,B6L282C33/B6L282C24)</f>
        <v>0.7205399182168275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103.53000000000002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207.06000000000003</v>
      </c>
      <c r="J10" s="16" t="s">
        <v>14171</v>
      </c>
      <c r="K10" s="23">
        <f>IF(_xlfn.SINGLE(B6L296C3)=0,0,B6L283C3/_xlfn.SINGLE(B6L296C3))</f>
        <v>3.1727456192835075E-2</v>
      </c>
      <c r="L10" s="16" t="s">
        <v>14172</v>
      </c>
      <c r="M10" s="23">
        <f>A1L543C81</f>
        <v>2.335709296776268</v>
      </c>
      <c r="N10" s="16" t="s">
        <v>14173</v>
      </c>
      <c r="O10" s="23">
        <f>B6L283C1*B6L283C5</f>
        <v>241.81598349524705</v>
      </c>
      <c r="P10" s="16" t="s">
        <v>14174</v>
      </c>
      <c r="Q10" s="23">
        <f>B3L837C27</f>
        <v>1.8696764626468432</v>
      </c>
      <c r="R10" s="16" t="s">
        <v>14175</v>
      </c>
      <c r="S10" s="23">
        <f>B6L283C6*B6L283C7</f>
        <v>452.11765263286094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248.66470894807352</v>
      </c>
      <c r="X10" s="16" t="s">
        <v>14177</v>
      </c>
      <c r="Y10" s="23">
        <f>IF(_xlfn.SINGLE(B6L296C10)=0,0,B6L283C10/_xlfn.SINGLE(B6L296C10))</f>
        <v>0.12068750235723234</v>
      </c>
      <c r="Z10" s="16" t="s">
        <v>12084</v>
      </c>
      <c r="AA10" s="23">
        <f>A1L503C11</f>
        <v>3.2660000000000002E-2</v>
      </c>
      <c r="AB10" s="16" t="s">
        <v>14178</v>
      </c>
      <c r="AC10" s="23">
        <f>B6L283C3*B6L283C12</f>
        <v>6.7625796000000014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10.143869400000002</v>
      </c>
      <c r="AH10" s="16" t="s">
        <v>14180</v>
      </c>
      <c r="AI10" s="23">
        <f>IF(_xlfn.SINGLE(B6L296C15)=0,0,B6L283C15/_xlfn.SINGLE(B6L296C15))</f>
        <v>3.1727456192835075E-2</v>
      </c>
      <c r="AJ10" s="16" t="s">
        <v>12089</v>
      </c>
      <c r="AK10" s="23">
        <f>A1L523C14</f>
        <v>4.6699999999999998E-2</v>
      </c>
      <c r="AL10" s="16" t="s">
        <v>14181</v>
      </c>
      <c r="AM10" s="23">
        <f>B6L283C3*B6L283C17</f>
        <v>9.6697020000000009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11.6036424</v>
      </c>
      <c r="AR10" s="16" t="s">
        <v>14183</v>
      </c>
      <c r="AS10" s="23">
        <f>IF(_xlfn.SINGLE(B6L296C20)=0,0,B6L283C20/_xlfn.SINGLE(B6L296C20))</f>
        <v>3.1727456192835068E-2</v>
      </c>
      <c r="AT10" s="16" t="s">
        <v>14184</v>
      </c>
      <c r="AU10" s="17">
        <f>A1L238C27</f>
        <v>87249.200000000012</v>
      </c>
      <c r="AV10" s="16" t="s">
        <v>12095</v>
      </c>
      <c r="AW10" s="17">
        <f>A1L563C1</f>
        <v>200</v>
      </c>
      <c r="AX10" s="16" t="s">
        <v>14185</v>
      </c>
      <c r="AY10" s="23">
        <f>IF(B6L283C23=0,0,B6L283C22/B6L283C23)</f>
        <v>436.24600000000004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109.06150000000001</v>
      </c>
      <c r="BD10" s="16" t="s">
        <v>14187</v>
      </c>
      <c r="BE10" s="23">
        <f>IF(_xlfn.SINGLE(B6L296C26)=0,0,B6L283C26/_xlfn.SINGLE(B6L296C26))</f>
        <v>5.9232178282819993E-2</v>
      </c>
      <c r="BF10" s="16" t="s">
        <v>14188</v>
      </c>
      <c r="BG10" s="23">
        <f>B6L283C3+B6L283C10+B6L283C15+B6L283C20+B6L283C26</f>
        <v>586.53372074807362</v>
      </c>
      <c r="BH10" s="16" t="s">
        <v>14189</v>
      </c>
      <c r="BI10" s="17">
        <f>_xlfn.SINGLE(B6L298C3)*B6L283C4</f>
        <v>596.77998186390528</v>
      </c>
      <c r="BJ10" s="16" t="s">
        <v>14190</v>
      </c>
      <c r="BK10" s="17">
        <f>_xlfn.SINGLE(B6L298C10)*B6L283C11</f>
        <v>716.69139619542432</v>
      </c>
      <c r="BL10" s="16" t="s">
        <v>14191</v>
      </c>
      <c r="BM10" s="17">
        <f>_xlfn.SINGLE(B6L298C15)*B6L283C16</f>
        <v>29.236251311512717</v>
      </c>
      <c r="BN10" s="16" t="s">
        <v>14192</v>
      </c>
      <c r="BO10" s="17">
        <f>_xlfn.SINGLE(B6L298C20)*B6L283C21</f>
        <v>33.443550183653244</v>
      </c>
      <c r="BP10" s="16" t="s">
        <v>14193</v>
      </c>
      <c r="BQ10" s="17">
        <f>_xlfn.SINGLE(B6L298C26)*B6L283C27</f>
        <v>314.33265716241812</v>
      </c>
      <c r="BR10" s="16" t="s">
        <v>14194</v>
      </c>
      <c r="BS10" s="15">
        <f>B6L283C29+B6L283C30+B6L283C31+B6L283C32+B6L283C33</f>
        <v>1690.4838367169139</v>
      </c>
      <c r="BT10" s="16" t="s">
        <v>14195</v>
      </c>
      <c r="BU10" s="23">
        <f>IF(B6L283C3=0,0,B6L283C29/B6L283C3)</f>
        <v>2.88215967286731</v>
      </c>
      <c r="BV10" s="16" t="s">
        <v>14196</v>
      </c>
      <c r="BW10" s="23">
        <f>IF(B6L283C8=0,0,B6L283C30/B6L283C8)</f>
        <v>1.5851878200770202</v>
      </c>
      <c r="BX10" s="16" t="s">
        <v>14197</v>
      </c>
      <c r="BY10" s="23">
        <f>IF(B6L283C13=0,0,B6L283C31/B6L283C13)</f>
        <v>4.3232395093009641</v>
      </c>
      <c r="BZ10" s="16" t="s">
        <v>14198</v>
      </c>
      <c r="CA10" s="23">
        <f>IF(B6L283C18=0,0,B6L283C32/B6L283C18)</f>
        <v>3.4585916074407712</v>
      </c>
      <c r="CB10" s="16" t="s">
        <v>14199</v>
      </c>
      <c r="CC10" s="23">
        <f>IF(B6L283C24=0,0,B6L283C33/B6L283C24)</f>
        <v>0.72053991821682739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136.57480000000001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273.14960000000002</v>
      </c>
      <c r="J11" s="16" t="s">
        <v>14202</v>
      </c>
      <c r="K11" s="23">
        <f>IF(_xlfn.SINGLE(B6L296C3)=0,0,B6L284C3/_xlfn.SINGLE(B6L296C3))</f>
        <v>4.1854254651262551E-2</v>
      </c>
      <c r="L11" s="16" t="s">
        <v>14203</v>
      </c>
      <c r="M11" s="23">
        <f>A1L544C81</f>
        <v>0.68274379635937299</v>
      </c>
      <c r="N11" s="16" t="s">
        <v>14204</v>
      </c>
      <c r="O11" s="23">
        <f>B6L284C1*B6L284C5</f>
        <v>93.245597439022106</v>
      </c>
      <c r="P11" s="16" t="s">
        <v>14205</v>
      </c>
      <c r="Q11" s="23">
        <f>B3L838C27</f>
        <v>2.0687926556743372</v>
      </c>
      <c r="R11" s="16" t="s">
        <v>14206</v>
      </c>
      <c r="S11" s="17">
        <f>B6L284C6*B6L284C7</f>
        <v>192.90580715581473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106.09819393569811</v>
      </c>
      <c r="X11" s="16" t="s">
        <v>14208</v>
      </c>
      <c r="Y11" s="23">
        <f>IF(_xlfn.SINGLE(B6L296C10)=0,0,B6L284C10/_xlfn.SINGLE(B6L296C10))</f>
        <v>5.1493941721286067E-2</v>
      </c>
      <c r="Z11" s="16" t="s">
        <v>12123</v>
      </c>
      <c r="AA11" s="23">
        <f>A1L504C11</f>
        <v>3.2660000000000002E-2</v>
      </c>
      <c r="AB11" s="16" t="s">
        <v>14209</v>
      </c>
      <c r="AC11" s="23">
        <f>B6L284C3*B6L284C12</f>
        <v>8.9210659360000015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13.381598904000002</v>
      </c>
      <c r="AH11" s="16" t="s">
        <v>14211</v>
      </c>
      <c r="AI11" s="23">
        <f>IF(_xlfn.SINGLE(B6L296C15)=0,0,B6L284C15/_xlfn.SINGLE(B6L296C15))</f>
        <v>4.1854254651262544E-2</v>
      </c>
      <c r="AJ11" s="16" t="s">
        <v>12128</v>
      </c>
      <c r="AK11" s="23">
        <f>A1L524C14</f>
        <v>4.6699999999999998E-2</v>
      </c>
      <c r="AL11" s="16" t="s">
        <v>14212</v>
      </c>
      <c r="AM11" s="17">
        <f>B6L284C3*B6L284C17</f>
        <v>12.756086320000001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15.307303584000001</v>
      </c>
      <c r="AR11" s="16" t="s">
        <v>14214</v>
      </c>
      <c r="AS11" s="23">
        <f>IF(_xlfn.SINGLE(B6L296C20)=0,0,B6L284C20/_xlfn.SINGLE(B6L296C20))</f>
        <v>4.1854254651262544E-2</v>
      </c>
      <c r="AT11" s="16" t="s">
        <v>14215</v>
      </c>
      <c r="AU11" s="17">
        <f>A1L239C27</f>
        <v>27402.400000000001</v>
      </c>
      <c r="AV11" s="16" t="s">
        <v>12134</v>
      </c>
      <c r="AW11" s="17">
        <f>A1L564C1</f>
        <v>200</v>
      </c>
      <c r="AX11" s="16" t="s">
        <v>14216</v>
      </c>
      <c r="AY11" s="23">
        <f>IF(B6L284C23=0,0,B6L284C22/B6L284C23)</f>
        <v>137.012</v>
      </c>
      <c r="AZ11" s="16" t="s">
        <v>12136</v>
      </c>
      <c r="BA11" s="23">
        <f>A1L504C10</f>
        <v>0.25</v>
      </c>
      <c r="BB11" s="16" t="s">
        <v>14217</v>
      </c>
      <c r="BC11" s="23">
        <f>B6L284C24*B6L284C25</f>
        <v>34.253</v>
      </c>
      <c r="BD11" s="16" t="s">
        <v>14218</v>
      </c>
      <c r="BE11" s="23">
        <f>IF(_xlfn.SINGLE(B6L296C26)=0,0,B6L284C26/_xlfn.SINGLE(B6L296C26))</f>
        <v>1.860307993857991E-2</v>
      </c>
      <c r="BF11" s="16" t="s">
        <v>14219</v>
      </c>
      <c r="BG11" s="17">
        <f>B6L284C3+B6L284C10+B6L284C15+B6L284C20+B6L284C26</f>
        <v>442.18969642369814</v>
      </c>
      <c r="BH11" s="16" t="s">
        <v>14220</v>
      </c>
      <c r="BI11" s="17">
        <f>_xlfn.SINGLE(B6L298C3)*B6L284C4</f>
        <v>787.26076177983657</v>
      </c>
      <c r="BJ11" s="16" t="s">
        <v>14221</v>
      </c>
      <c r="BK11" s="17">
        <f>_xlfn.SINGLE(B6L298C10)*B6L284C11</f>
        <v>305.79193592552406</v>
      </c>
      <c r="BL11" s="16" t="s">
        <v>14222</v>
      </c>
      <c r="BM11" s="17">
        <f>_xlfn.SINGLE(B6L298C15)*B6L284C16</f>
        <v>38.567904719594189</v>
      </c>
      <c r="BN11" s="16" t="s">
        <v>14223</v>
      </c>
      <c r="BO11" s="17">
        <f>_xlfn.SINGLE(B6L298C20)*B6L284C21</f>
        <v>44.11809309014204</v>
      </c>
      <c r="BP11" s="16" t="s">
        <v>14224</v>
      </c>
      <c r="BQ11" s="17">
        <f>_xlfn.SINGLE(B6L298C26)*B6L284C27</f>
        <v>98.72261527472395</v>
      </c>
      <c r="BR11" s="16" t="s">
        <v>14225</v>
      </c>
      <c r="BS11" s="15">
        <f>B6L284C29+B6L284C30+B6L284C31+B6L284C32+B6L284C33</f>
        <v>1274.4613107898208</v>
      </c>
      <c r="BT11" s="16" t="s">
        <v>14226</v>
      </c>
      <c r="BU11" s="23">
        <f>IF(B6L284C3=0,0,B6L284C29/B6L284C3)</f>
        <v>2.8821596728673096</v>
      </c>
      <c r="BV11" s="16" t="s">
        <v>14227</v>
      </c>
      <c r="BW11" s="23">
        <f>IF(B6L284C8=0,0,B6L284C30/B6L284C8)</f>
        <v>1.5851878200770206</v>
      </c>
      <c r="BX11" s="16" t="s">
        <v>14228</v>
      </c>
      <c r="BY11" s="23">
        <f>IF(B6L284C13=0,0,B6L284C31/B6L284C13)</f>
        <v>4.3232395093009641</v>
      </c>
      <c r="BZ11" s="16" t="s">
        <v>14229</v>
      </c>
      <c r="CA11" s="23">
        <f>IF(B6L284C18=0,0,B6L284C32/B6L284C18)</f>
        <v>3.4585916074407717</v>
      </c>
      <c r="CB11" s="16" t="s">
        <v>14230</v>
      </c>
      <c r="CC11" s="23">
        <f>IF(B6L284C24=0,0,B6L284C33/B6L284C24)</f>
        <v>0.72053991821682739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54.348399999999991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108.69679999999998</v>
      </c>
      <c r="J12" s="16" t="s">
        <v>14233</v>
      </c>
      <c r="K12" s="23">
        <f>IF(_xlfn.SINGLE(B6L296C3)=0,0,B6L285C3/_xlfn.SINGLE(B6L296C3))</f>
        <v>1.665542818652253E-2</v>
      </c>
      <c r="L12" s="16" t="s">
        <v>14234</v>
      </c>
      <c r="M12" s="23">
        <f>A1L545C81</f>
        <v>1.6414484684504702</v>
      </c>
      <c r="N12" s="16" t="s">
        <v>14235</v>
      </c>
      <c r="O12" s="23">
        <f>B6L285C1*B6L285C5</f>
        <v>89.210097942733526</v>
      </c>
      <c r="P12" s="16" t="s">
        <v>14236</v>
      </c>
      <c r="Q12" s="23">
        <f>B3L839C27</f>
        <v>2.0549811575997681</v>
      </c>
      <c r="R12" s="16" t="s">
        <v>14237</v>
      </c>
      <c r="S12" s="23">
        <f>B6L285C6*B6L285C7</f>
        <v>183.32507033994722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100.82878868697098</v>
      </c>
      <c r="X12" s="16" t="s">
        <v>14239</v>
      </c>
      <c r="Y12" s="23">
        <f>IF(_xlfn.SINGLE(B6L296C10)=0,0,B6L285C10/_xlfn.SINGLE(B6L296C10))</f>
        <v>4.8936476445786248E-2</v>
      </c>
      <c r="Z12" s="16" t="s">
        <v>12162</v>
      </c>
      <c r="AA12" s="23">
        <f>A1L505C11</f>
        <v>3.2660000000000002E-2</v>
      </c>
      <c r="AB12" s="16" t="s">
        <v>14240</v>
      </c>
      <c r="AC12" s="23">
        <f>B6L285C3*B6L285C12</f>
        <v>3.5500374879999996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5.3250562319999997</v>
      </c>
      <c r="AH12" s="16" t="s">
        <v>14242</v>
      </c>
      <c r="AI12" s="23">
        <f>IF(_xlfn.SINGLE(B6L296C15)=0,0,B6L285C15/_xlfn.SINGLE(B6L296C15))</f>
        <v>1.6655428186522526E-2</v>
      </c>
      <c r="AJ12" s="16" t="s">
        <v>12167</v>
      </c>
      <c r="AK12" s="23">
        <f>A1L525C14</f>
        <v>4.6699999999999998E-2</v>
      </c>
      <c r="AL12" s="16" t="s">
        <v>14243</v>
      </c>
      <c r="AM12" s="23">
        <f>B6L285C3*B6L285C17</f>
        <v>5.0761405599999989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6.0913686719999989</v>
      </c>
      <c r="AR12" s="16" t="s">
        <v>14245</v>
      </c>
      <c r="AS12" s="23">
        <f>IF(_xlfn.SINGLE(B6L296C20)=0,0,B6L285C20/_xlfn.SINGLE(B6L296C20))</f>
        <v>1.6655428186522526E-2</v>
      </c>
      <c r="AT12" s="16" t="s">
        <v>14246</v>
      </c>
      <c r="AU12" s="17">
        <f>A1L240C27</f>
        <v>42534</v>
      </c>
      <c r="AV12" s="16" t="s">
        <v>12173</v>
      </c>
      <c r="AW12" s="17">
        <f>A1L565C1</f>
        <v>200</v>
      </c>
      <c r="AX12" s="16" t="s">
        <v>14247</v>
      </c>
      <c r="AY12" s="23">
        <f>IF(B6L285C23=0,0,B6L285C22/B6L285C23)</f>
        <v>212.67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53.167499999999997</v>
      </c>
      <c r="BD12" s="16" t="s">
        <v>14249</v>
      </c>
      <c r="BE12" s="23">
        <f>IF(_xlfn.SINGLE(B6L296C26)=0,0,B6L285C26/_xlfn.SINGLE(B6L296C26))</f>
        <v>2.8875697096150624E-2</v>
      </c>
      <c r="BF12" s="16" t="s">
        <v>14250</v>
      </c>
      <c r="BG12" s="23">
        <f>B6L285C3+B6L285C10+B6L285C15+B6L285C20+B6L285C26</f>
        <v>274.10951359097095</v>
      </c>
      <c r="BH12" s="16" t="s">
        <v>14251</v>
      </c>
      <c r="BI12" s="17">
        <f>_xlfn.SINGLE(B6L298C3)*B6L285C4</f>
        <v>313.28153352972339</v>
      </c>
      <c r="BJ12" s="16" t="s">
        <v>14252</v>
      </c>
      <c r="BK12" s="17">
        <f>_xlfn.SINGLE(B6L298C10)*B6L285C11</f>
        <v>290.60466861764741</v>
      </c>
      <c r="BL12" s="16" t="s">
        <v>14253</v>
      </c>
      <c r="BM12" s="17">
        <f>_xlfn.SINGLE(B6L298C15)*B6L285C16</f>
        <v>15.347662327621146</v>
      </c>
      <c r="BN12" s="16" t="s">
        <v>14254</v>
      </c>
      <c r="BO12" s="17">
        <f>_xlfn.SINGLE(B6L298C20)*B6L285C21</f>
        <v>17.556297139005697</v>
      </c>
      <c r="BP12" s="16" t="s">
        <v>14255</v>
      </c>
      <c r="BQ12" s="17">
        <f>_xlfn.SINGLE(B6L298C26)*B6L285C27</f>
        <v>153.23722440717268</v>
      </c>
      <c r="BR12" s="16" t="s">
        <v>14256</v>
      </c>
      <c r="BS12" s="15">
        <f>B6L285C29+B6L285C30+B6L285C31+B6L285C32+B6L285C33</f>
        <v>790.02738602117029</v>
      </c>
      <c r="BT12" s="16" t="s">
        <v>14257</v>
      </c>
      <c r="BU12" s="23">
        <f>IF(B6L285C3=0,0,B6L285C29/B6L285C3)</f>
        <v>2.88215967286731</v>
      </c>
      <c r="BV12" s="16" t="s">
        <v>14258</v>
      </c>
      <c r="BW12" s="23">
        <f>IF(B6L285C8=0,0,B6L285C30/B6L285C8)</f>
        <v>1.5851878200770206</v>
      </c>
      <c r="BX12" s="16" t="s">
        <v>14259</v>
      </c>
      <c r="BY12" s="23">
        <f>IF(B6L285C13=0,0,B6L285C31/B6L285C13)</f>
        <v>4.3232395093009641</v>
      </c>
      <c r="BZ12" s="16" t="s">
        <v>14260</v>
      </c>
      <c r="CA12" s="23">
        <f>IF(B6L285C18=0,0,B6L285C32/B6L285C18)</f>
        <v>3.4585916074407721</v>
      </c>
      <c r="CB12" s="16" t="s">
        <v>14261</v>
      </c>
      <c r="CC12" s="23">
        <f>IF(B6L285C24=0,0,B6L285C33/B6L285C24)</f>
        <v>0.72053991821682739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575.82640000000015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1151.6528000000003</v>
      </c>
      <c r="J13" s="16" t="s">
        <v>14264</v>
      </c>
      <c r="K13" s="23">
        <f>IF(_xlfn.SINGLE(B6L296C3)=0,0,B6L286C3/_xlfn.SINGLE(B6L296C3))</f>
        <v>0.17646582517799606</v>
      </c>
      <c r="L13" s="16" t="s">
        <v>14265</v>
      </c>
      <c r="M13" s="23">
        <f>A1L546C81</f>
        <v>0.59496210896202939</v>
      </c>
      <c r="N13" s="16" t="s">
        <v>14266</v>
      </c>
      <c r="O13" s="23">
        <f>B6L286C1*B6L286C5</f>
        <v>342.5948893400132</v>
      </c>
      <c r="P13" s="16" t="s">
        <v>14267</v>
      </c>
      <c r="Q13" s="23">
        <f>B3L840C27</f>
        <v>2.1423807929020877</v>
      </c>
      <c r="R13" s="16" t="s">
        <v>14268</v>
      </c>
      <c r="S13" s="17">
        <f>B6L286C6*B6L286C7</f>
        <v>733.96871066846052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403.6827908676533</v>
      </c>
      <c r="X13" s="16" t="s">
        <v>14270</v>
      </c>
      <c r="Y13" s="23">
        <f>IF(_xlfn.SINGLE(B6L296C10)=0,0,B6L286C10/_xlfn.SINGLE(B6L296C10))</f>
        <v>0.19592433514394558</v>
      </c>
      <c r="Z13" s="16" t="s">
        <v>12201</v>
      </c>
      <c r="AA13" s="23">
        <f>A1L506C11</f>
        <v>3.2660000000000002E-2</v>
      </c>
      <c r="AB13" s="16" t="s">
        <v>14271</v>
      </c>
      <c r="AC13" s="23">
        <f>B6L286C3*B6L286C12</f>
        <v>37.612980448000009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56.419470672000017</v>
      </c>
      <c r="AH13" s="16" t="s">
        <v>14273</v>
      </c>
      <c r="AI13" s="23">
        <f>IF(_xlfn.SINGLE(B6L296C15)=0,0,B6L286C15/_xlfn.SINGLE(B6L296C15))</f>
        <v>0.17646582517799603</v>
      </c>
      <c r="AJ13" s="16" t="s">
        <v>12206</v>
      </c>
      <c r="AK13" s="23">
        <f>A1L526C14</f>
        <v>4.6699999999999998E-2</v>
      </c>
      <c r="AL13" s="16" t="s">
        <v>14274</v>
      </c>
      <c r="AM13" s="17">
        <f>B6L286C3*B6L286C17</f>
        <v>53.782185760000011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64.538622912000008</v>
      </c>
      <c r="AR13" s="16" t="s">
        <v>14276</v>
      </c>
      <c r="AS13" s="23">
        <f>IF(_xlfn.SINGLE(B6L296C20)=0,0,B6L286C20/_xlfn.SINGLE(B6L296C20))</f>
        <v>0.176465825177996</v>
      </c>
      <c r="AT13" s="16" t="s">
        <v>14277</v>
      </c>
      <c r="AU13" s="17">
        <f>A1L241C27</f>
        <v>410685.4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2053.4270000000001</v>
      </c>
      <c r="AZ13" s="16" t="s">
        <v>12214</v>
      </c>
      <c r="BA13" s="23">
        <f>A1L506C10</f>
        <v>0.25</v>
      </c>
      <c r="BB13" s="16" t="s">
        <v>14279</v>
      </c>
      <c r="BC13" s="23">
        <f>B6L286C24*B6L286C25</f>
        <v>513.35675000000003</v>
      </c>
      <c r="BD13" s="16" t="s">
        <v>14280</v>
      </c>
      <c r="BE13" s="23">
        <f>IF(_xlfn.SINGLE(B6L296C26)=0,0,B6L286C26/_xlfn.SINGLE(B6L296C26))</f>
        <v>0.27880818197704094</v>
      </c>
      <c r="BF13" s="16" t="s">
        <v>14281</v>
      </c>
      <c r="BG13" s="17">
        <f>B6L286C3+B6L286C10+B6L286C15+B6L286C20+B6L286C26</f>
        <v>2189.6504344516534</v>
      </c>
      <c r="BH13" s="16" t="s">
        <v>14282</v>
      </c>
      <c r="BI13" s="17">
        <f>_xlfn.SINGLE(B6L298C3)*B6L286C4</f>
        <v>3319.2472573047226</v>
      </c>
      <c r="BJ13" s="16" t="s">
        <v>14283</v>
      </c>
      <c r="BK13" s="17">
        <f>_xlfn.SINGLE(B6L298C10)*B6L286C11</f>
        <v>1163.4782604692782</v>
      </c>
      <c r="BL13" s="16" t="s">
        <v>14284</v>
      </c>
      <c r="BM13" s="17">
        <f>_xlfn.SINGLE(B6L298C15)*B6L286C16</f>
        <v>162.60992313535834</v>
      </c>
      <c r="BN13" s="16" t="s">
        <v>14285</v>
      </c>
      <c r="BO13" s="17">
        <f>_xlfn.SINGLE(B6L298C20)*B6L286C21</f>
        <v>186.0106162993566</v>
      </c>
      <c r="BP13" s="16" t="s">
        <v>14286</v>
      </c>
      <c r="BQ13" s="17">
        <f>_xlfn.SINGLE(B6L298C26)*B6L286C27</f>
        <v>1479.5761226442253</v>
      </c>
      <c r="BR13" s="16" t="s">
        <v>14287</v>
      </c>
      <c r="BS13" s="15">
        <f>B6L286C29+B6L286C30+B6L286C31+B6L286C32+B6L286C33</f>
        <v>6310.9221798529416</v>
      </c>
      <c r="BT13" s="16" t="s">
        <v>14288</v>
      </c>
      <c r="BU13" s="23">
        <f>IF(B6L286C3=0,0,B6L286C29/B6L286C3)</f>
        <v>2.88215967286731</v>
      </c>
      <c r="BV13" s="16" t="s">
        <v>14289</v>
      </c>
      <c r="BW13" s="23">
        <f>IF(B6L286C8=0,0,B6L286C30/B6L286C8)</f>
        <v>1.5851878200770204</v>
      </c>
      <c r="BX13" s="16" t="s">
        <v>14290</v>
      </c>
      <c r="BY13" s="23">
        <f>IF(B6L286C13=0,0,B6L286C31/B6L286C13)</f>
        <v>4.323239509300965</v>
      </c>
      <c r="BZ13" s="16" t="s">
        <v>14291</v>
      </c>
      <c r="CA13" s="23">
        <f>IF(B6L286C18=0,0,B6L286C32/B6L286C18)</f>
        <v>3.4585916074407712</v>
      </c>
      <c r="CB13" s="16" t="s">
        <v>14292</v>
      </c>
      <c r="CC13" s="23">
        <f>IF(B6L286C24=0,0,B6L286C33/B6L286C24)</f>
        <v>0.72053991821682739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154.45079999999999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308.90159999999997</v>
      </c>
      <c r="J14" s="16" t="s">
        <v>14295</v>
      </c>
      <c r="K14" s="23">
        <f>IF(_xlfn.SINGLE(B6L296C3)=0,0,B6L287C3/_xlfn.SINGLE(B6L296C3))</f>
        <v>4.7332473591696428E-2</v>
      </c>
      <c r="L14" s="16" t="s">
        <v>14296</v>
      </c>
      <c r="M14" s="23">
        <f>A1L547C81</f>
        <v>4.7471258049648836E-2</v>
      </c>
      <c r="N14" s="16" t="s">
        <v>14297</v>
      </c>
      <c r="O14" s="23">
        <f>B6L287C1*B6L287C5</f>
        <v>7.3319737827747016</v>
      </c>
      <c r="P14" s="16" t="s">
        <v>14298</v>
      </c>
      <c r="Q14" s="23">
        <f>B3L841C27</f>
        <v>1.9947764138991007</v>
      </c>
      <c r="R14" s="16" t="s">
        <v>14299</v>
      </c>
      <c r="S14" s="23">
        <f>B6L287C6*B6L287C7</f>
        <v>14.625648369205543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8.0441066030630495</v>
      </c>
      <c r="X14" s="16" t="s">
        <v>14301</v>
      </c>
      <c r="Y14" s="23">
        <f>IF(_xlfn.SINGLE(B6L296C10)=0,0,B6L287C10/_xlfn.SINGLE(B6L296C10))</f>
        <v>3.9041452191823835E-3</v>
      </c>
      <c r="Z14" s="16" t="s">
        <v>12240</v>
      </c>
      <c r="AA14" s="23">
        <f>A1L507C11</f>
        <v>3.2660000000000002E-2</v>
      </c>
      <c r="AB14" s="16" t="s">
        <v>14302</v>
      </c>
      <c r="AC14" s="23">
        <f>B6L287C3*B6L287C12</f>
        <v>10.088726255999999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15.133089383999998</v>
      </c>
      <c r="AH14" s="16" t="s">
        <v>14304</v>
      </c>
      <c r="AI14" s="23">
        <f>IF(_xlfn.SINGLE(B6L296C15)=0,0,B6L287C15/_xlfn.SINGLE(B6L296C15))</f>
        <v>4.7332473591696414E-2</v>
      </c>
      <c r="AJ14" s="16" t="s">
        <v>12245</v>
      </c>
      <c r="AK14" s="23">
        <f>A1L527C14</f>
        <v>4.6699999999999998E-2</v>
      </c>
      <c r="AL14" s="16" t="s">
        <v>14305</v>
      </c>
      <c r="AM14" s="23">
        <f>B6L287C3*B6L287C17</f>
        <v>14.425704719999999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17.310845663999999</v>
      </c>
      <c r="AR14" s="16" t="s">
        <v>14307</v>
      </c>
      <c r="AS14" s="23">
        <f>IF(_xlfn.SINGLE(B6L296C20)=0,0,B6L287C20/_xlfn.SINGLE(B6L296C20))</f>
        <v>4.7332473591696421E-2</v>
      </c>
      <c r="AT14" s="16" t="s">
        <v>14308</v>
      </c>
      <c r="AU14" s="17">
        <f>A1L242C27</f>
        <v>38417</v>
      </c>
      <c r="AV14" s="16" t="s">
        <v>12251</v>
      </c>
      <c r="AW14" s="17">
        <f>A1L567C1</f>
        <v>200</v>
      </c>
      <c r="AX14" s="16" t="s">
        <v>14309</v>
      </c>
      <c r="AY14" s="23">
        <f>IF(B6L287C23=0,0,B6L287C22/B6L287C23)</f>
        <v>192.08500000000001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48.021250000000002</v>
      </c>
      <c r="BD14" s="16" t="s">
        <v>14311</v>
      </c>
      <c r="BE14" s="23">
        <f>IF(_xlfn.SINGLE(B6L296C26)=0,0,B6L287C26/_xlfn.SINGLE(B6L296C26))</f>
        <v>2.6080727308572405E-2</v>
      </c>
      <c r="BF14" s="16" t="s">
        <v>14312</v>
      </c>
      <c r="BG14" s="23">
        <f>B6L287C3+B6L287C10+B6L287C15+B6L287C20+B6L287C26</f>
        <v>397.41089165106303</v>
      </c>
      <c r="BH14" s="16" t="s">
        <v>14313</v>
      </c>
      <c r="BI14" s="17">
        <f>_xlfn.SINGLE(B6L298C3)*B6L287C4</f>
        <v>890.30373440418862</v>
      </c>
      <c r="BJ14" s="16" t="s">
        <v>14314</v>
      </c>
      <c r="BK14" s="17">
        <f>_xlfn.SINGLE(B6L298C10)*B6L287C11</f>
        <v>23.184399655593964</v>
      </c>
      <c r="BL14" s="16" t="s">
        <v>14315</v>
      </c>
      <c r="BM14" s="17">
        <f>_xlfn.SINGLE(B6L298C15)*B6L287C16</f>
        <v>43.615979948461188</v>
      </c>
      <c r="BN14" s="16" t="s">
        <v>14316</v>
      </c>
      <c r="BO14" s="17">
        <f>_xlfn.SINGLE(B6L298C20)*B6L287C21</f>
        <v>49.892621276010722</v>
      </c>
      <c r="BP14" s="16" t="s">
        <v>14317</v>
      </c>
      <c r="BQ14" s="17">
        <f>_xlfn.SINGLE(B6L298C26)*B6L287C27</f>
        <v>138.40491019067932</v>
      </c>
      <c r="BR14" s="16" t="s">
        <v>14318</v>
      </c>
      <c r="BS14" s="15">
        <f>B6L287C29+B6L287C30+B6L287C31+B6L287C32+B6L287C33</f>
        <v>1145.401645474934</v>
      </c>
      <c r="BT14" s="16" t="s">
        <v>14319</v>
      </c>
      <c r="BU14" s="23">
        <f>IF(B6L287C3=0,0,B6L287C29/B6L287C3)</f>
        <v>2.88215967286731</v>
      </c>
      <c r="BV14" s="16" t="s">
        <v>14320</v>
      </c>
      <c r="BW14" s="23">
        <f>IF(B6L287C8=0,0,B6L287C30/B6L287C8)</f>
        <v>1.5851878200770204</v>
      </c>
      <c r="BX14" s="16" t="s">
        <v>14321</v>
      </c>
      <c r="BY14" s="23">
        <f>IF(B6L287C13=0,0,B6L287C31/B6L287C13)</f>
        <v>4.3232395093009641</v>
      </c>
      <c r="BZ14" s="16" t="s">
        <v>14322</v>
      </c>
      <c r="CA14" s="23">
        <f>IF(B6L287C18=0,0,B6L287C32/B6L287C18)</f>
        <v>3.4585916074407717</v>
      </c>
      <c r="CB14" s="16" t="s">
        <v>14323</v>
      </c>
      <c r="CC14" s="23">
        <f>IF(B6L287C24=0,0,B6L287C33/B6L287C24)</f>
        <v>0.7205399182168275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15">
        <f>A1L354C19</f>
        <v>1206.0852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2412.1704</v>
      </c>
      <c r="J15" s="16" t="s">
        <v>14326</v>
      </c>
      <c r="K15" s="23">
        <f>IF(_xlfn.SINGLE(B6L296C3)=0,0,B6L288C3/_xlfn.SINGLE(B6L296C3))</f>
        <v>0.36961282090048031</v>
      </c>
      <c r="L15" s="16" t="s">
        <v>14327</v>
      </c>
      <c r="M15" s="23">
        <f>A1L548C81</f>
        <v>3.1962564084296395E-2</v>
      </c>
      <c r="N15" s="16" t="s">
        <v>14328</v>
      </c>
      <c r="O15" s="23">
        <f>B6L288C1*B6L288C5</f>
        <v>38.549575496121435</v>
      </c>
      <c r="P15" s="16" t="s">
        <v>14329</v>
      </c>
      <c r="Q15" s="23">
        <f>B3L842C27</f>
        <v>2.0153672525624602</v>
      </c>
      <c r="R15" s="16" t="s">
        <v>14330</v>
      </c>
      <c r="S15" s="23">
        <f>B6L288C6*B6L288C7</f>
        <v>77.69155205506739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42.73035363028707</v>
      </c>
      <c r="X15" s="16" t="s">
        <v>14332</v>
      </c>
      <c r="Y15" s="23">
        <f>IF(_xlfn.SINGLE(B6L296C10)=0,0,B6L288C10/_xlfn.SINGLE(B6L296C10))</f>
        <v>2.0738848211699946E-2</v>
      </c>
      <c r="Z15" s="16" t="s">
        <v>12279</v>
      </c>
      <c r="AA15" s="23">
        <f>A1L508C11</f>
        <v>3.2660000000000002E-2</v>
      </c>
      <c r="AB15" s="16" t="s">
        <v>14333</v>
      </c>
      <c r="AC15" s="23">
        <f>B6L288C3*B6L288C12</f>
        <v>78.781485263999997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118.172227896</v>
      </c>
      <c r="AH15" s="16" t="s">
        <v>14335</v>
      </c>
      <c r="AI15" s="23">
        <f>IF(_xlfn.SINGLE(B6L296C15)=0,0,B6L288C15/_xlfn.SINGLE(B6L296C15))</f>
        <v>0.36961282090048025</v>
      </c>
      <c r="AJ15" s="16" t="s">
        <v>12284</v>
      </c>
      <c r="AK15" s="23">
        <f>A1L528C14</f>
        <v>4.6699999999999998E-2</v>
      </c>
      <c r="AL15" s="16" t="s">
        <v>14336</v>
      </c>
      <c r="AM15" s="23">
        <f>B6L288C3*B6L288C17</f>
        <v>112.64835767999999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135.17802921599997</v>
      </c>
      <c r="AR15" s="16" t="s">
        <v>14338</v>
      </c>
      <c r="AS15" s="23">
        <f>IF(_xlfn.SINGLE(B6L296C20)=0,0,B6L288C20/_xlfn.SINGLE(B6L296C20))</f>
        <v>0.3696128209004802</v>
      </c>
      <c r="AT15" s="16" t="s">
        <v>14339</v>
      </c>
      <c r="AU15" s="17">
        <f>A1L243C27</f>
        <v>161074.59999999998</v>
      </c>
      <c r="AV15" s="16" t="s">
        <v>12290</v>
      </c>
      <c r="AW15" s="17">
        <f>A1L568C1</f>
        <v>200</v>
      </c>
      <c r="AX15" s="16" t="s">
        <v>14340</v>
      </c>
      <c r="AY15" s="23">
        <f>IF(B6L288C23=0,0,B6L288C22/B6L288C23)</f>
        <v>805.37299999999993</v>
      </c>
      <c r="AZ15" s="16" t="s">
        <v>12292</v>
      </c>
      <c r="BA15" s="23">
        <f>A1L508C10</f>
        <v>0.25</v>
      </c>
      <c r="BB15" s="16" t="s">
        <v>14341</v>
      </c>
      <c r="BC15" s="23">
        <f>B6L288C24*B6L288C25</f>
        <v>201.34324999999998</v>
      </c>
      <c r="BD15" s="16" t="s">
        <v>14342</v>
      </c>
      <c r="BE15" s="23">
        <f>IF(_xlfn.SINGLE(B6L296C26)=0,0,B6L288C26/_xlfn.SINGLE(B6L296C26))</f>
        <v>0.10935113931169473</v>
      </c>
      <c r="BF15" s="16" t="s">
        <v>14343</v>
      </c>
      <c r="BG15" s="17">
        <f>B6L288C3+B6L288C10+B6L288C15+B6L288C20+B6L288C26</f>
        <v>2909.5942607422871</v>
      </c>
      <c r="BH15" s="16" t="s">
        <v>14344</v>
      </c>
      <c r="BI15" s="17">
        <f>_xlfn.SINGLE(B6L298C3)*B6L288C4</f>
        <v>6952.2602509642074</v>
      </c>
      <c r="BJ15" s="16" t="s">
        <v>14345</v>
      </c>
      <c r="BK15" s="17">
        <f>_xlfn.SINGLE(B6L298C10)*B6L288C11</f>
        <v>123.15570204057263</v>
      </c>
      <c r="BL15" s="16" t="s">
        <v>14346</v>
      </c>
      <c r="BM15" s="17">
        <f>_xlfn.SINGLE(B6L298C15)*B6L288C16</f>
        <v>340.59122969473651</v>
      </c>
      <c r="BN15" s="16" t="s">
        <v>14347</v>
      </c>
      <c r="BO15" s="17">
        <f>_xlfn.SINGLE(B6L298C20)*B6L288C21</f>
        <v>389.6046644640341</v>
      </c>
      <c r="BP15" s="16" t="s">
        <v>14348</v>
      </c>
      <c r="BQ15" s="17">
        <f>_xlfn.SINGLE(B6L298C26)*B6L288C27</f>
        <v>580.30339555404089</v>
      </c>
      <c r="BR15" s="16" t="s">
        <v>14349</v>
      </c>
      <c r="BS15" s="15">
        <f>B6L288C29+B6L288C30+B6L288C31+B6L288C32+B6L288C33</f>
        <v>8385.9152427175904</v>
      </c>
      <c r="BT15" s="16" t="s">
        <v>14350</v>
      </c>
      <c r="BU15" s="23">
        <f>IF(B6L288C3=0,0,B6L288C29/B6L288C3)</f>
        <v>2.8821596728673096</v>
      </c>
      <c r="BV15" s="16" t="s">
        <v>14351</v>
      </c>
      <c r="BW15" s="23">
        <f>IF(B6L288C8=0,0,B6L288C30/B6L288C8)</f>
        <v>1.5851878200770204</v>
      </c>
      <c r="BX15" s="16" t="s">
        <v>14352</v>
      </c>
      <c r="BY15" s="23">
        <f>IF(B6L288C13=0,0,B6L288C31/B6L288C13)</f>
        <v>4.3232395093009641</v>
      </c>
      <c r="BZ15" s="16" t="s">
        <v>14353</v>
      </c>
      <c r="CA15" s="23">
        <f>IF(B6L288C18=0,0,B6L288C32/B6L288C18)</f>
        <v>3.4585916074407712</v>
      </c>
      <c r="CB15" s="16" t="s">
        <v>14354</v>
      </c>
      <c r="CC15" s="23">
        <f>IF(B6L288C24=0,0,B6L288C33/B6L288C24)</f>
        <v>0.72053991821682739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1.2554000000000001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2.5108000000000001</v>
      </c>
      <c r="J16" s="16" t="s">
        <v>14357</v>
      </c>
      <c r="K16" s="23">
        <f>IF(_xlfn.SINGLE(B6L296C3)=0,0,B6L289C3/_xlfn.SINGLE(B6L296C3))</f>
        <v>3.8472566893156719E-4</v>
      </c>
      <c r="L16" s="16" t="s">
        <v>14358</v>
      </c>
      <c r="M16" s="23">
        <f>A1L549C81</f>
        <v>0.91934440370929471</v>
      </c>
      <c r="N16" s="16" t="s">
        <v>14359</v>
      </c>
      <c r="O16" s="23">
        <f>B6L289C1*B6L289C5</f>
        <v>1.1541449644166486</v>
      </c>
      <c r="P16" s="16" t="s">
        <v>14360</v>
      </c>
      <c r="Q16" s="23">
        <f>B3L843C27</f>
        <v>1.883780801765355</v>
      </c>
      <c r="R16" s="16" t="s">
        <v>14361</v>
      </c>
      <c r="S16" s="23">
        <f>B6L289C6*B6L289C7</f>
        <v>2.1741561264222415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1.195785869532233</v>
      </c>
      <c r="X16" s="16" t="s">
        <v>14363</v>
      </c>
      <c r="Y16" s="23">
        <f>IF(_xlfn.SINGLE(B6L296C10)=0,0,B6L289C10/_xlfn.SINGLE(B6L296C10))</f>
        <v>5.8036546705167089E-4</v>
      </c>
      <c r="Z16" s="16" t="s">
        <v>12318</v>
      </c>
      <c r="AA16" s="23">
        <f>A1L509C11</f>
        <v>3.2660000000000002E-2</v>
      </c>
      <c r="AB16" s="16" t="s">
        <v>14364</v>
      </c>
      <c r="AC16" s="23">
        <f>B6L289C3*B6L289C12</f>
        <v>8.2002728000000011E-2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0.12300409200000001</v>
      </c>
      <c r="AH16" s="16" t="s">
        <v>14366</v>
      </c>
      <c r="AI16" s="23">
        <f>IF(_xlfn.SINGLE(B6L296C15)=0,0,B6L289C15/_xlfn.SINGLE(B6L296C15))</f>
        <v>3.8472566893156713E-4</v>
      </c>
      <c r="AJ16" s="16" t="s">
        <v>12323</v>
      </c>
      <c r="AK16" s="23">
        <f>A1L529C14</f>
        <v>4.6699999999999998E-2</v>
      </c>
      <c r="AL16" s="16" t="s">
        <v>14367</v>
      </c>
      <c r="AM16" s="23">
        <f>B6L289C3*B6L289C17</f>
        <v>0.11725436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0.14070523199999999</v>
      </c>
      <c r="AR16" s="16" t="s">
        <v>14369</v>
      </c>
      <c r="AS16" s="23">
        <f>IF(_xlfn.SINGLE(B6L296C20)=0,0,B6L289C20/_xlfn.SINGLE(B6L296C20))</f>
        <v>3.8472566893156708E-4</v>
      </c>
      <c r="AT16" s="16" t="s">
        <v>14370</v>
      </c>
      <c r="AU16" s="17">
        <f>A1L244C27</f>
        <v>1024.4000000000001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5.1220000000000008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1.2805000000000002</v>
      </c>
      <c r="BD16" s="16" t="s">
        <v>14373</v>
      </c>
      <c r="BE16" s="23">
        <f>IF(_xlfn.SINGLE(B6L296C26)=0,0,B6L289C26/_xlfn.SINGLE(B6L296C26))</f>
        <v>6.9544985435878847E-4</v>
      </c>
      <c r="BF16" s="16" t="s">
        <v>14374</v>
      </c>
      <c r="BG16" s="23">
        <f>B6L289C3+B6L289C10+B6L289C15+B6L289C20+B6L289C26</f>
        <v>5.2507951935322339</v>
      </c>
      <c r="BH16" s="16" t="s">
        <v>14375</v>
      </c>
      <c r="BI16" s="17">
        <f>_xlfn.SINGLE(B6L298C3)*B6L289C4</f>
        <v>7.2365265066352418</v>
      </c>
      <c r="BJ16" s="16" t="s">
        <v>14376</v>
      </c>
      <c r="BK16" s="17">
        <f>_xlfn.SINGLE(B6L298C10)*B6L289C11</f>
        <v>3.4464458105503719</v>
      </c>
      <c r="BL16" s="16" t="s">
        <v>14377</v>
      </c>
      <c r="BM16" s="17">
        <f>_xlfn.SINGLE(B6L298C15)*B6L289C16</f>
        <v>0.35451743356006044</v>
      </c>
      <c r="BN16" s="16" t="s">
        <v>14378</v>
      </c>
      <c r="BO16" s="17">
        <f>_xlfn.SINGLE(B6L298C20)*B6L289C21</f>
        <v>0.40553494543183882</v>
      </c>
      <c r="BP16" s="16" t="s">
        <v>14379</v>
      </c>
      <c r="BQ16" s="17">
        <f>_xlfn.SINGLE(B6L298C26)*B6L289C27</f>
        <v>3.6906054611065908</v>
      </c>
      <c r="BR16" s="16" t="s">
        <v>14380</v>
      </c>
      <c r="BS16" s="15">
        <f>B6L289C29+B6L289C30+B6L289C31+B6L289C32+B6L289C33</f>
        <v>15.133630157284104</v>
      </c>
      <c r="BT16" s="16" t="s">
        <v>14381</v>
      </c>
      <c r="BU16" s="23">
        <f>IF(B6L289C3=0,0,B6L289C29/B6L289C3)</f>
        <v>2.8821596728673096</v>
      </c>
      <c r="BV16" s="16" t="s">
        <v>14382</v>
      </c>
      <c r="BW16" s="23">
        <f>IF(B6L289C8=0,0,B6L289C30/B6L289C8)</f>
        <v>1.5851878200770204</v>
      </c>
      <c r="BX16" s="16" t="s">
        <v>14383</v>
      </c>
      <c r="BY16" s="23">
        <f>IF(B6L289C13=0,0,B6L289C31/B6L289C13)</f>
        <v>4.3232395093009632</v>
      </c>
      <c r="BZ16" s="16" t="s">
        <v>14384</v>
      </c>
      <c r="CA16" s="23">
        <f>IF(B6L289C18=0,0,B6L289C32/B6L289C18)</f>
        <v>3.4585916074407708</v>
      </c>
      <c r="CB16" s="16" t="s">
        <v>14385</v>
      </c>
      <c r="CC16" s="23">
        <f>IF(B6L289C24=0,0,B6L289C33/B6L289C24)</f>
        <v>0.7205399182168275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4.6199999999999998E-2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9.2399999999999996E-2</v>
      </c>
      <c r="J17" s="16" t="s">
        <v>14388</v>
      </c>
      <c r="K17" s="23">
        <f>IF(_xlfn.SINGLE(B6L296C3)=0,0,B6L290C3/_xlfn.SINGLE(B6L296C3))</f>
        <v>1.4158296881184008E-5</v>
      </c>
      <c r="L17" s="16" t="s">
        <v>14389</v>
      </c>
      <c r="M17" s="23">
        <f>A1L550C81</f>
        <v>0.70163170163170152</v>
      </c>
      <c r="N17" s="16" t="s">
        <v>14390</v>
      </c>
      <c r="O17" s="23">
        <f>B6L290C1*B6L290C5</f>
        <v>3.241538461538461E-2</v>
      </c>
      <c r="P17" s="16" t="s">
        <v>14391</v>
      </c>
      <c r="Q17" s="23">
        <f>B3L844C27</f>
        <v>2.0629370629370629</v>
      </c>
      <c r="R17" s="16" t="s">
        <v>14392</v>
      </c>
      <c r="S17" s="23">
        <f>B6L290C6*B6L290C7</f>
        <v>6.6870898332436784E-2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3.6778994082840237E-2</v>
      </c>
      <c r="X17" s="16" t="s">
        <v>14394</v>
      </c>
      <c r="Y17" s="23">
        <f>IF(_xlfn.SINGLE(B6L296C10)=0,0,B6L290C10/_xlfn.SINGLE(B6L296C10))</f>
        <v>1.7850401666753298E-5</v>
      </c>
      <c r="Z17" s="16" t="s">
        <v>12357</v>
      </c>
      <c r="AA17" s="23">
        <f>A1L510C11</f>
        <v>3.2660000000000002E-2</v>
      </c>
      <c r="AB17" s="16" t="s">
        <v>14395</v>
      </c>
      <c r="AC17" s="23">
        <f>B6L290C3*B6L290C12</f>
        <v>3.0177839999999999E-3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4.5266760000000003E-3</v>
      </c>
      <c r="AH17" s="16" t="s">
        <v>14397</v>
      </c>
      <c r="AI17" s="23">
        <f>IF(_xlfn.SINGLE(B6L296C15)=0,0,B6L290C15/_xlfn.SINGLE(B6L296C15))</f>
        <v>1.4158296881184007E-5</v>
      </c>
      <c r="AJ17" s="16" t="s">
        <v>12362</v>
      </c>
      <c r="AK17" s="23">
        <f>A1L530C14</f>
        <v>4.6699999999999998E-2</v>
      </c>
      <c r="AL17" s="16" t="s">
        <v>14398</v>
      </c>
      <c r="AM17" s="23">
        <f>B6L290C3*B6L290C17</f>
        <v>4.3150799999999998E-3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5.1780959999999992E-3</v>
      </c>
      <c r="AR17" s="16" t="s">
        <v>14400</v>
      </c>
      <c r="AS17" s="23">
        <f>IF(_xlfn.SINGLE(B6L296C20)=0,0,B6L290C20/_xlfn.SINGLE(B6L296C20))</f>
        <v>1.4158296881184005E-5</v>
      </c>
      <c r="AT17" s="16" t="s">
        <v>14401</v>
      </c>
      <c r="AU17" s="17">
        <f>A1L245C27</f>
        <v>59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0.29499999999999998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7.3749999999999996E-2</v>
      </c>
      <c r="BD17" s="16" t="s">
        <v>14404</v>
      </c>
      <c r="BE17" s="23">
        <f>IF(_xlfn.SINGLE(B6L296C26)=0,0,B6L290C26/_xlfn.SINGLE(B6L296C26))</f>
        <v>4.0054218476345677E-5</v>
      </c>
      <c r="BF17" s="16" t="s">
        <v>14405</v>
      </c>
      <c r="BG17" s="23">
        <f>B6L290C3+B6L290C10+B6L290C15+B6L290C20+B6L290C26</f>
        <v>0.21263376608284024</v>
      </c>
      <c r="BH17" s="16" t="s">
        <v>14406</v>
      </c>
      <c r="BI17" s="17">
        <f>_xlfn.SINGLE(B6L298C3)*B6L290C4</f>
        <v>0.26631155377293941</v>
      </c>
      <c r="BJ17" s="16" t="s">
        <v>14407</v>
      </c>
      <c r="BK17" s="17">
        <f>_xlfn.SINGLE(B6L298C10)*B6L290C11</f>
        <v>0.10600293355418752</v>
      </c>
      <c r="BL17" s="16" t="s">
        <v>14408</v>
      </c>
      <c r="BM17" s="17">
        <f>_xlfn.SINGLE(B6L298C15)*B6L290C16</f>
        <v>1.3046603019336302E-2</v>
      </c>
      <c r="BN17" s="16" t="s">
        <v>14409</v>
      </c>
      <c r="BO17" s="17">
        <f>_xlfn.SINGLE(B6L298C20)*B6L290C21</f>
        <v>1.4924099473435523E-2</v>
      </c>
      <c r="BP17" s="16" t="s">
        <v>14410</v>
      </c>
      <c r="BQ17" s="17">
        <f>_xlfn.SINGLE(B6L298C26)*B6L290C27</f>
        <v>0.21255927587396412</v>
      </c>
      <c r="BR17" s="16" t="s">
        <v>14411</v>
      </c>
      <c r="BS17" s="15">
        <f>B6L290C29+B6L290C30+B6L290C31+B6L290C32+B6L290C33</f>
        <v>0.61284446569386286</v>
      </c>
      <c r="BT17" s="16" t="s">
        <v>14412</v>
      </c>
      <c r="BU17" s="23">
        <f>IF(B6L290C3=0,0,B6L290C29/B6L290C3)</f>
        <v>2.88215967286731</v>
      </c>
      <c r="BV17" s="16" t="s">
        <v>14413</v>
      </c>
      <c r="BW17" s="23">
        <f>IF(B6L290C8=0,0,B6L290C30/B6L290C8)</f>
        <v>1.5851878200770204</v>
      </c>
      <c r="BX17" s="16" t="s">
        <v>14414</v>
      </c>
      <c r="BY17" s="23">
        <f>IF(B6L290C13=0,0,B6L290C31/B6L290C13)</f>
        <v>4.323239509300965</v>
      </c>
      <c r="BZ17" s="16" t="s">
        <v>14415</v>
      </c>
      <c r="CA17" s="23">
        <f>IF(B6L290C18=0,0,B6L290C32/B6L290C18)</f>
        <v>3.4585916074407712</v>
      </c>
      <c r="CB17" s="16" t="s">
        <v>14416</v>
      </c>
      <c r="CC17" s="23">
        <f>IF(B6L290C24=0,0,B6L290C33/B6L290C24)</f>
        <v>0.7205399182168275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21">
        <f>A1L357C19</f>
        <v>449.5138</v>
      </c>
      <c r="F18" s="16" t="s">
        <v>12386</v>
      </c>
      <c r="G18" s="24">
        <f>A1L511C5</f>
        <v>1</v>
      </c>
      <c r="H18" s="16" t="s">
        <v>14418</v>
      </c>
      <c r="I18" s="21">
        <f>B6L291C1*B6L291C2</f>
        <v>449.5138</v>
      </c>
      <c r="J18" s="16" t="s">
        <v>14419</v>
      </c>
      <c r="K18" s="23">
        <f>IF(_xlfn.SINGLE(B6L296C3)=0,0,B6L291C3/_xlfn.SINGLE(B6L296C3))</f>
        <v>6.8878244941441263E-2</v>
      </c>
      <c r="L18" s="16" t="s">
        <v>14420</v>
      </c>
      <c r="M18" s="23">
        <f>A1L551C81</f>
        <v>0.78097179967452945</v>
      </c>
      <c r="N18" s="16" t="s">
        <v>14421</v>
      </c>
      <c r="O18" s="23">
        <f>B6L291C1*B6L291C5</f>
        <v>351.05760136453648</v>
      </c>
      <c r="P18" s="16" t="s">
        <v>14422</v>
      </c>
      <c r="Q18" s="23">
        <f>B3L845C27</f>
        <v>1.0510654010730034</v>
      </c>
      <c r="R18" s="16" t="s">
        <v>14423</v>
      </c>
      <c r="S18" s="23">
        <f>B6L291C6*B6L291C7</f>
        <v>368.9844985779431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202.94147421786872</v>
      </c>
      <c r="X18" s="16" t="s">
        <v>14425</v>
      </c>
      <c r="Y18" s="23">
        <f>IF(_xlfn.SINGLE(B6L296C10)=0,0,B6L291C10/_xlfn.SINGLE(B6L296C10))</f>
        <v>9.8496082341800226E-2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14.681120708000002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22.021681062000003</v>
      </c>
      <c r="AH18" s="16" t="s">
        <v>14428</v>
      </c>
      <c r="AI18" s="23">
        <f>IF(_xlfn.SINGLE(B6L296C15)=0,0,B6L291C15/_xlfn.SINGLE(B6L296C15))</f>
        <v>6.887824494144125E-2</v>
      </c>
      <c r="AJ18" s="16" t="s">
        <v>12401</v>
      </c>
      <c r="AK18" s="23">
        <f>A1L531C14</f>
        <v>4.6699999999999998E-2</v>
      </c>
      <c r="AL18" s="16" t="s">
        <v>14429</v>
      </c>
      <c r="AM18" s="23">
        <f>B6L291C3*B6L291C17</f>
        <v>20.99229446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25.190753351999998</v>
      </c>
      <c r="AR18" s="16" t="s">
        <v>14431</v>
      </c>
      <c r="AS18" s="23">
        <f>IF(_xlfn.SINGLE(B6L296C20)=0,0,B6L291C20/_xlfn.SINGLE(B6L296C20))</f>
        <v>6.8878244941441236E-2</v>
      </c>
      <c r="AT18" s="16" t="s">
        <v>14432</v>
      </c>
      <c r="AU18" s="17">
        <f>A1L246C27</f>
        <v>106458</v>
      </c>
      <c r="AV18" s="16" t="s">
        <v>12407</v>
      </c>
      <c r="AW18" s="17">
        <f>A1L571C1</f>
        <v>200</v>
      </c>
      <c r="AX18" s="16" t="s">
        <v>14433</v>
      </c>
      <c r="AY18" s="23">
        <f>IF(B6L291C23=0,0,B6L291C22/B6L291C23)</f>
        <v>532.29</v>
      </c>
      <c r="AZ18" s="16" t="s">
        <v>12409</v>
      </c>
      <c r="BA18" s="23">
        <f>A1L511C10</f>
        <v>0.25</v>
      </c>
      <c r="BB18" s="16" t="s">
        <v>14434</v>
      </c>
      <c r="BC18" s="23">
        <f>B6L291C24*B6L291C25</f>
        <v>133.07249999999999</v>
      </c>
      <c r="BD18" s="16" t="s">
        <v>14435</v>
      </c>
      <c r="BE18" s="23">
        <f>IF(_xlfn.SINGLE(B6L296C26)=0,0,B6L291C26/_xlfn.SINGLE(B6L296C26))</f>
        <v>7.2272745602623867E-2</v>
      </c>
      <c r="BF18" s="16" t="s">
        <v>14436</v>
      </c>
      <c r="BG18" s="23">
        <f>B6L291C3+B6L291C10+B6L291C15+B6L291C20+B6L291C26</f>
        <v>832.74020863186865</v>
      </c>
      <c r="BH18" s="16" t="s">
        <v>14437</v>
      </c>
      <c r="BI18" s="17">
        <f>_xlfn.SINGLE(B6L298C3)*B6L291C4</f>
        <v>1295.5705467573414</v>
      </c>
      <c r="BJ18" s="16" t="s">
        <v>14438</v>
      </c>
      <c r="BK18" s="17">
        <f>_xlfn.SINGLE(B6L298C10)*B6L291C11</f>
        <v>584.90973294298203</v>
      </c>
      <c r="BL18" s="16" t="s">
        <v>14439</v>
      </c>
      <c r="BM18" s="17">
        <f>_xlfn.SINGLE(B6L298C15)*B6L291C16</f>
        <v>63.470001085642146</v>
      </c>
      <c r="BN18" s="16" t="s">
        <v>14440</v>
      </c>
      <c r="BO18" s="17">
        <f>_xlfn.SINGLE(B6L298C20)*B6L291C21</f>
        <v>72.603773440281387</v>
      </c>
      <c r="BP18" s="16" t="s">
        <v>14441</v>
      </c>
      <c r="BQ18" s="17">
        <f>_xlfn.SINGLE(B6L298C26)*B6L291C27</f>
        <v>383.53619306763511</v>
      </c>
      <c r="BR18" s="16" t="s">
        <v>14442</v>
      </c>
      <c r="BS18" s="15">
        <f>B6L291C29+B6L291C30+B6L291C31+B6L291C32+B6L291C33</f>
        <v>2400.0902472938824</v>
      </c>
      <c r="BT18" s="16" t="s">
        <v>14443</v>
      </c>
      <c r="BU18" s="23">
        <f>IF(B6L291C3=0,0,B6L291C29/B6L291C3)</f>
        <v>2.88215967286731</v>
      </c>
      <c r="BV18" s="16" t="s">
        <v>14444</v>
      </c>
      <c r="BW18" s="23">
        <f>IF(B6L291C8=0,0,B6L291C30/B6L291C8)</f>
        <v>1.5851878200770204</v>
      </c>
      <c r="BX18" s="16" t="s">
        <v>14445</v>
      </c>
      <c r="BY18" s="23">
        <f>IF(B6L291C13=0,0,B6L291C31/B6L291C13)</f>
        <v>4.3232395093009641</v>
      </c>
      <c r="BZ18" s="16" t="s">
        <v>14446</v>
      </c>
      <c r="CA18" s="23">
        <f>IF(B6L291C18=0,0,B6L291C32/B6L291C18)</f>
        <v>3.4585916074407708</v>
      </c>
      <c r="CB18" s="16" t="s">
        <v>14447</v>
      </c>
      <c r="CC18" s="23">
        <f>IF(B6L291C24=0,0,B6L291C33/B6L291C24)</f>
        <v>0.7205399182168275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21">
        <f>A1L358C19</f>
        <v>206.911</v>
      </c>
      <c r="F19" s="16" t="s">
        <v>12425</v>
      </c>
      <c r="G19" s="24">
        <f>A1L512C5</f>
        <v>2</v>
      </c>
      <c r="H19" s="16" t="s">
        <v>14449</v>
      </c>
      <c r="I19" s="21">
        <f>B6L292C1*B6L292C2</f>
        <v>413.822</v>
      </c>
      <c r="J19" s="16" t="s">
        <v>14450</v>
      </c>
      <c r="K19" s="23">
        <f>IF(_xlfn.SINGLE(B6L296C3)=0,0,B6L292C3/_xlfn.SINGLE(B6L296C3))</f>
        <v>6.340925034594512E-2</v>
      </c>
      <c r="L19" s="16" t="s">
        <v>14451</v>
      </c>
      <c r="M19" s="23">
        <f>A1L552C81</f>
        <v>0.23279407803068483</v>
      </c>
      <c r="N19" s="16" t="s">
        <v>14452</v>
      </c>
      <c r="O19" s="23">
        <f>B6L292C1*B6L292C5</f>
        <v>48.167655479407031</v>
      </c>
      <c r="P19" s="16" t="s">
        <v>14453</v>
      </c>
      <c r="Q19" s="23">
        <f>B3L846C27</f>
        <v>1.4147313588331598</v>
      </c>
      <c r="R19" s="16" t="s">
        <v>14454</v>
      </c>
      <c r="S19" s="23">
        <f>B6L292C6*B6L292C7</f>
        <v>68.144292688189012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37.479360978503962</v>
      </c>
      <c r="X19" s="16" t="s">
        <v>14456</v>
      </c>
      <c r="Y19" s="23">
        <f>IF(_xlfn.SINGLE(B6L296C10)=0,0,B6L292C10/_xlfn.SINGLE(B6L296C10))</f>
        <v>1.8190319348393415E-2</v>
      </c>
      <c r="Z19" s="16" t="s">
        <v>12435</v>
      </c>
      <c r="AA19" s="23">
        <f>A1L512C11</f>
        <v>3.2660000000000002E-2</v>
      </c>
      <c r="AB19" s="16" t="s">
        <v>14457</v>
      </c>
      <c r="AC19" s="23">
        <f>B6L292C3*B6L292C12</f>
        <v>13.51542652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20.273139780000001</v>
      </c>
      <c r="AH19" s="16" t="s">
        <v>14459</v>
      </c>
      <c r="AI19" s="23">
        <f>IF(_xlfn.SINGLE(B6L296C15)=0,0,B6L292C15/_xlfn.SINGLE(B6L296C15))</f>
        <v>6.3409250345945106E-2</v>
      </c>
      <c r="AJ19" s="16" t="s">
        <v>12440</v>
      </c>
      <c r="AK19" s="23">
        <f>A1L532C14</f>
        <v>4.6699999999999998E-2</v>
      </c>
      <c r="AL19" s="16" t="s">
        <v>14460</v>
      </c>
      <c r="AM19" s="23">
        <f>B6L292C3*B6L292C17</f>
        <v>19.3254874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23.190584879999999</v>
      </c>
      <c r="AR19" s="16" t="s">
        <v>14462</v>
      </c>
      <c r="AS19" s="23">
        <f>IF(_xlfn.SINGLE(B6L296C20)=0,0,B6L292C20/_xlfn.SINGLE(B6L296C20))</f>
        <v>6.3409250345945106E-2</v>
      </c>
      <c r="AT19" s="16" t="s">
        <v>14463</v>
      </c>
      <c r="AU19" s="17">
        <f>A1L247C27</f>
        <v>95055.8</v>
      </c>
      <c r="AV19" s="16" t="s">
        <v>12446</v>
      </c>
      <c r="AW19" s="17">
        <f>A1L572C1</f>
        <v>200</v>
      </c>
      <c r="AX19" s="16" t="s">
        <v>14464</v>
      </c>
      <c r="AY19" s="23">
        <f>IF(B6L292C23=0,0,B6L292C22/B6L292C23)</f>
        <v>475.279</v>
      </c>
      <c r="AZ19" s="16" t="s">
        <v>12448</v>
      </c>
      <c r="BA19" s="23">
        <f>A1L512C10</f>
        <v>0.25</v>
      </c>
      <c r="BB19" s="16" t="s">
        <v>14465</v>
      </c>
      <c r="BC19" s="23">
        <f>B6L292C24*B6L292C25</f>
        <v>118.81975</v>
      </c>
      <c r="BD19" s="16" t="s">
        <v>14466</v>
      </c>
      <c r="BE19" s="23">
        <f>IF(_xlfn.SINGLE(B6L296C26)=0,0,B6L292C26/_xlfn.SINGLE(B6L296C26))</f>
        <v>6.4531962383793551E-2</v>
      </c>
      <c r="BF19" s="16" t="s">
        <v>14467</v>
      </c>
      <c r="BG19" s="23">
        <f>B6L292C3+B6L292C10+B6L292C15+B6L292C20+B6L292C26</f>
        <v>613.58483563850405</v>
      </c>
      <c r="BH19" s="16" t="s">
        <v>14468</v>
      </c>
      <c r="BI19" s="17">
        <f>_xlfn.SINGLE(B6L298C3)*B6L292C4</f>
        <v>1192.7010801452959</v>
      </c>
      <c r="BJ19" s="16" t="s">
        <v>14469</v>
      </c>
      <c r="BK19" s="17">
        <f>_xlfn.SINGLE(B6L298C10)*B6L292C11</f>
        <v>108.02150277708078</v>
      </c>
      <c r="BL19" s="16" t="s">
        <v>14470</v>
      </c>
      <c r="BM19" s="17">
        <f>_xlfn.SINGLE(B6L298C15)*B6L292C16</f>
        <v>58.430425916318043</v>
      </c>
      <c r="BN19" s="16" t="s">
        <v>14471</v>
      </c>
      <c r="BO19" s="17">
        <f>_xlfn.SINGLE(B6L298C20)*B6L292C21</f>
        <v>66.838968531342374</v>
      </c>
      <c r="BP19" s="16" t="s">
        <v>14472</v>
      </c>
      <c r="BQ19" s="17">
        <f>_xlfn.SINGLE(B6L298C26)*B6L292C27</f>
        <v>342.45749179017554</v>
      </c>
      <c r="BR19" s="16" t="s">
        <v>14473</v>
      </c>
      <c r="BS19" s="15">
        <f>B6L292C29+B6L292C30+B6L292C31+B6L292C32+B6L292C33</f>
        <v>1768.4494691602124</v>
      </c>
      <c r="BT19" s="16" t="s">
        <v>14474</v>
      </c>
      <c r="BU19" s="23">
        <f>IF(B6L292C3=0,0,B6L292C29/B6L292C3)</f>
        <v>2.88215967286731</v>
      </c>
      <c r="BV19" s="16" t="s">
        <v>14475</v>
      </c>
      <c r="BW19" s="23">
        <f>IF(B6L292C8=0,0,B6L292C30/B6L292C8)</f>
        <v>1.5851878200770204</v>
      </c>
      <c r="BX19" s="16" t="s">
        <v>14476</v>
      </c>
      <c r="BY19" s="23">
        <f>IF(B6L292C13=0,0,B6L292C31/B6L292C13)</f>
        <v>4.3232395093009641</v>
      </c>
      <c r="BZ19" s="16" t="s">
        <v>14477</v>
      </c>
      <c r="CA19" s="23">
        <f>IF(B6L292C18=0,0,B6L292C32/B6L292C18)</f>
        <v>3.4585916074407712</v>
      </c>
      <c r="CB19" s="16" t="s">
        <v>14478</v>
      </c>
      <c r="CC19" s="23">
        <f>IF(B6L292C24=0,0,B6L292C33/B6L292C24)</f>
        <v>0.7205399182168275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0.69579999999999997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1.3915999999999999</v>
      </c>
      <c r="J20" s="16" t="s">
        <v>14481</v>
      </c>
      <c r="K20" s="23">
        <f>IF(_xlfn.SINGLE(B6L296C3)=0,0,B6L293C3/_xlfn.SINGLE(B6L296C3))</f>
        <v>2.1323253181661976E-4</v>
      </c>
      <c r="L20" s="16" t="s">
        <v>14482</v>
      </c>
      <c r="M20" s="23">
        <f>A1L553C81</f>
        <v>0.40978593272171249</v>
      </c>
      <c r="N20" s="16" t="s">
        <v>14483</v>
      </c>
      <c r="O20" s="23">
        <f>B6L293C1*B6L293C5</f>
        <v>0.28512905198776756</v>
      </c>
      <c r="P20" s="16" t="s">
        <v>14484</v>
      </c>
      <c r="Q20" s="23">
        <f>B3L847C27</f>
        <v>2.6351351351351351</v>
      </c>
      <c r="R20" s="16" t="s">
        <v>14485</v>
      </c>
      <c r="S20" s="23">
        <f>B6L293C6*B6L293C7</f>
        <v>0.75135358294073884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0.41324447061740638</v>
      </c>
      <c r="X20" s="16" t="s">
        <v>14487</v>
      </c>
      <c r="Y20" s="23">
        <f>IF(_xlfn.SINGLE(B6L296C10)=0,0,B6L293C10/_xlfn.SINGLE(B6L296C10))</f>
        <v>2.0056502280814645E-4</v>
      </c>
      <c r="Z20" s="16" t="s">
        <v>12474</v>
      </c>
      <c r="AA20" s="23">
        <f>A1L513C11</f>
        <v>3.2660000000000002E-2</v>
      </c>
      <c r="AB20" s="16" t="s">
        <v>14488</v>
      </c>
      <c r="AC20" s="23">
        <f>B6L293C3*B6L293C12</f>
        <v>4.5449655999999998E-2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6.8174483999999994E-2</v>
      </c>
      <c r="AH20" s="16" t="s">
        <v>14490</v>
      </c>
      <c r="AI20" s="23">
        <f>IF(_xlfn.SINGLE(B6L296C15)=0,0,B6L293C15/_xlfn.SINGLE(B6L296C15))</f>
        <v>2.1323253181661971E-4</v>
      </c>
      <c r="AJ20" s="16" t="s">
        <v>12479</v>
      </c>
      <c r="AK20" s="23">
        <f>A1L533C14</f>
        <v>4.6699999999999998E-2</v>
      </c>
      <c r="AL20" s="16" t="s">
        <v>14491</v>
      </c>
      <c r="AM20" s="23">
        <f>B6L293C3*B6L293C17</f>
        <v>6.4987719999999999E-2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7.7985263999999999E-2</v>
      </c>
      <c r="AR20" s="16" t="s">
        <v>14493</v>
      </c>
      <c r="AS20" s="23">
        <f>IF(_xlfn.SINGLE(B6L296C20)=0,0,B6L293C20/_xlfn.SINGLE(B6L296C20))</f>
        <v>2.1323253181661973E-4</v>
      </c>
      <c r="AT20" s="16" t="s">
        <v>14494</v>
      </c>
      <c r="AU20" s="17">
        <f>A1L248C27</f>
        <v>312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1.56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0.39</v>
      </c>
      <c r="BD20" s="16" t="s">
        <v>14497</v>
      </c>
      <c r="BE20" s="23">
        <f>IF(_xlfn.SINGLE(B6L296C26)=0,0,B6L293C26/_xlfn.SINGLE(B6L296C26))</f>
        <v>2.1181213838338732E-4</v>
      </c>
      <c r="BF20" s="16" t="s">
        <v>14498</v>
      </c>
      <c r="BG20" s="23">
        <f>B6L293C3+B6L293C10+B6L293C15+B6L293C20+B6L293C26</f>
        <v>2.3410042186174063</v>
      </c>
      <c r="BH20" s="16" t="s">
        <v>14499</v>
      </c>
      <c r="BI20" s="17">
        <f>_xlfn.SINGLE(B6L298C3)*B6L293C4</f>
        <v>4.0108134007621485</v>
      </c>
      <c r="BJ20" s="16" t="s">
        <v>14500</v>
      </c>
      <c r="BK20" s="17">
        <f>_xlfn.SINGLE(B6L298C10)*B6L293C11</f>
        <v>1.1910365482488885</v>
      </c>
      <c r="BL20" s="16" t="s">
        <v>14501</v>
      </c>
      <c r="BM20" s="17">
        <f>_xlfn.SINGLE(B6L298C15)*B6L293C16</f>
        <v>0.19648974850333761</v>
      </c>
      <c r="BN20" s="16" t="s">
        <v>14502</v>
      </c>
      <c r="BO20" s="17">
        <f>_xlfn.SINGLE(B6L298C20)*B6L293C21</f>
        <v>0.22476598297871078</v>
      </c>
      <c r="BP20" s="16" t="s">
        <v>14503</v>
      </c>
      <c r="BQ20" s="17">
        <f>_xlfn.SINGLE(B6L298C26)*B6L293C27</f>
        <v>1.1240422724182508</v>
      </c>
      <c r="BR20" s="16" t="s">
        <v>14504</v>
      </c>
      <c r="BS20" s="15">
        <f>B6L293C29+B6L293C30+B6L293C31+B6L293C32+B6L293C33</f>
        <v>6.7471479529113356</v>
      </c>
      <c r="BT20" s="16" t="s">
        <v>14505</v>
      </c>
      <c r="BU20" s="23">
        <f>IF(B6L293C3=0,0,B6L293C29/B6L293C3)</f>
        <v>2.88215967286731</v>
      </c>
      <c r="BV20" s="16" t="s">
        <v>14506</v>
      </c>
      <c r="BW20" s="23">
        <f>IF(B6L293C8=0,0,B6L293C30/B6L293C8)</f>
        <v>1.5851878200770204</v>
      </c>
      <c r="BX20" s="16" t="s">
        <v>14507</v>
      </c>
      <c r="BY20" s="23">
        <f>IF(B6L293C13=0,0,B6L293C31/B6L293C13)</f>
        <v>4.3232395093009641</v>
      </c>
      <c r="BZ20" s="16" t="s">
        <v>14508</v>
      </c>
      <c r="CA20" s="23">
        <f>IF(B6L293C18=0,0,B6L293C32/B6L293C18)</f>
        <v>3.4585916074407717</v>
      </c>
      <c r="CB20" s="16" t="s">
        <v>14509</v>
      </c>
      <c r="CC20" s="23">
        <f>IF(B6L293C24=0,0,B6L293C33/B6L293C24)</f>
        <v>0.72053991821682739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72.383799999999994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144.76759999999999</v>
      </c>
      <c r="J21" s="16" t="s">
        <v>14512</v>
      </c>
      <c r="K21" s="23">
        <f>IF(_xlfn.SINGLE(B6L296C3)=0,0,B6L294C3/_xlfn.SINGLE(B6L296C3))</f>
        <v>2.2182496315762922E-2</v>
      </c>
      <c r="L21" s="16" t="s">
        <v>14513</v>
      </c>
      <c r="M21" s="23">
        <f>A1L554C81</f>
        <v>2.5937816377586458</v>
      </c>
      <c r="N21" s="16" t="s">
        <v>14514</v>
      </c>
      <c r="O21" s="23">
        <f>B6L294C1*B6L294C5</f>
        <v>187.74777131119424</v>
      </c>
      <c r="P21" s="16" t="s">
        <v>14515</v>
      </c>
      <c r="Q21" s="23">
        <f>B3L848C27</f>
        <v>1.9961367475771317</v>
      </c>
      <c r="R21" s="16" t="s">
        <v>14516</v>
      </c>
      <c r="S21" s="23">
        <f>B6L294C6*B6L294C7</f>
        <v>374.77022558998237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206.12362407449032</v>
      </c>
      <c r="X21" s="16" t="s">
        <v>14518</v>
      </c>
      <c r="Y21" s="23">
        <f>IF(_xlfn.SINGLE(B6L296C10)=0,0,B6L294C10/_xlfn.SINGLE(B6L296C10))</f>
        <v>0.1000405142796764</v>
      </c>
      <c r="Z21" s="16" t="s">
        <v>12513</v>
      </c>
      <c r="AA21" s="23">
        <f>A1L514C11</f>
        <v>3.2660000000000002E-2</v>
      </c>
      <c r="AB21" s="16" t="s">
        <v>14519</v>
      </c>
      <c r="AC21" s="23">
        <f>B6L294C3*B6L294C12</f>
        <v>4.7281098159999999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7.0921647239999999</v>
      </c>
      <c r="AH21" s="16" t="s">
        <v>14521</v>
      </c>
      <c r="AI21" s="23">
        <f>IF(_xlfn.SINGLE(B6L296C15)=0,0,B6L294C15/_xlfn.SINGLE(B6L296C15))</f>
        <v>2.2182496315762919E-2</v>
      </c>
      <c r="AJ21" s="16" t="s">
        <v>12518</v>
      </c>
      <c r="AK21" s="23">
        <f>A1L534C14</f>
        <v>4.6699999999999998E-2</v>
      </c>
      <c r="AL21" s="16" t="s">
        <v>14522</v>
      </c>
      <c r="AM21" s="23">
        <f>B6L294C3*B6L294C17</f>
        <v>6.7606469199999992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8.1127763039999987</v>
      </c>
      <c r="AR21" s="16" t="s">
        <v>14524</v>
      </c>
      <c r="AS21" s="23">
        <f>IF(_xlfn.SINGLE(B6L296C20)=0,0,B6L294C20/_xlfn.SINGLE(B6L296C20))</f>
        <v>2.2182496315762915E-2</v>
      </c>
      <c r="AT21" s="16" t="s">
        <v>14525</v>
      </c>
      <c r="AU21" s="17">
        <f>A1L249C27</f>
        <v>89802.2</v>
      </c>
      <c r="AV21" s="16" t="s">
        <v>12524</v>
      </c>
      <c r="AW21" s="17">
        <f>A1L574C1</f>
        <v>200</v>
      </c>
      <c r="AX21" s="16" t="s">
        <v>14526</v>
      </c>
      <c r="AY21" s="23">
        <f>IF(B6L294C23=0,0,B6L294C22/B6L294C23)</f>
        <v>449.01099999999997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112.25274999999999</v>
      </c>
      <c r="BD21" s="16" t="s">
        <v>14528</v>
      </c>
      <c r="BE21" s="23">
        <f>IF(_xlfn.SINGLE(B6L296C26)=0,0,B6L294C26/_xlfn.SINGLE(B6L296C26))</f>
        <v>6.0965371838245581E-2</v>
      </c>
      <c r="BF21" s="16" t="s">
        <v>14529</v>
      </c>
      <c r="BG21" s="23">
        <f>B6L294C3+B6L294C10+B6L294C15+B6L294C20+B6L294C26</f>
        <v>478.34891510249031</v>
      </c>
      <c r="BH21" s="16" t="s">
        <v>14530</v>
      </c>
      <c r="BI21" s="17">
        <f>_xlfn.SINGLE(B6L298C3)*B6L294C4</f>
        <v>417.24333865778556</v>
      </c>
      <c r="BJ21" s="16" t="s">
        <v>14531</v>
      </c>
      <c r="BK21" s="17">
        <f>_xlfn.SINGLE(B6L298C10)*B6L294C11</f>
        <v>594.08119693275739</v>
      </c>
      <c r="BL21" s="16" t="s">
        <v>14532</v>
      </c>
      <c r="BM21" s="17">
        <f>_xlfn.SINGLE(B6L298C15)*B6L294C16</f>
        <v>20.440751160844911</v>
      </c>
      <c r="BN21" s="16" t="s">
        <v>14533</v>
      </c>
      <c r="BO21" s="17">
        <f>_xlfn.SINGLE(B6L298C20)*B6L294C21</f>
        <v>23.382316698382297</v>
      </c>
      <c r="BP21" s="16" t="s">
        <v>14534</v>
      </c>
      <c r="BQ21" s="17">
        <f>_xlfn.SINGLE(B6L298C26)*B6L294C27</f>
        <v>323.53034921845585</v>
      </c>
      <c r="BR21" s="16" t="s">
        <v>14535</v>
      </c>
      <c r="BS21" s="15">
        <f>B6L294C29+B6L294C30+B6L294C31+B6L294C32+B6L294C33</f>
        <v>1378.6779526682262</v>
      </c>
      <c r="BT21" s="16" t="s">
        <v>14536</v>
      </c>
      <c r="BU21" s="23">
        <f>IF(B6L294C3=0,0,B6L294C29/B6L294C3)</f>
        <v>2.88215967286731</v>
      </c>
      <c r="BV21" s="16" t="s">
        <v>14537</v>
      </c>
      <c r="BW21" s="23">
        <f>IF(B6L294C8=0,0,B6L294C30/B6L294C8)</f>
        <v>1.5851878200770206</v>
      </c>
      <c r="BX21" s="16" t="s">
        <v>14538</v>
      </c>
      <c r="BY21" s="23">
        <f>IF(B6L294C13=0,0,B6L294C31/B6L294C13)</f>
        <v>4.3232395093009641</v>
      </c>
      <c r="BZ21" s="16" t="s">
        <v>14539</v>
      </c>
      <c r="CA21" s="23">
        <f>IF(B6L294C18=0,0,B6L294C32/B6L294C18)</f>
        <v>3.4585916074407712</v>
      </c>
      <c r="CB21" s="16" t="s">
        <v>14540</v>
      </c>
      <c r="CC21" s="23">
        <f>IF(B6L294C24=0,0,B6L294C33/B6L294C24)</f>
        <v>0.72053991821682739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521.74540000000002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1043.4908</v>
      </c>
      <c r="J22" s="16" t="s">
        <v>14543</v>
      </c>
      <c r="K22" s="23">
        <f>IF(_xlfn.SINGLE(B6L296C3)=0,0,B6L295C3/_xlfn.SINGLE(B6L296C3))</f>
        <v>0.15989234349766457</v>
      </c>
      <c r="L22" s="16" t="s">
        <v>14544</v>
      </c>
      <c r="M22" s="23">
        <f>A1L555C81</f>
        <v>1.1548050627115098</v>
      </c>
      <c r="N22" s="16" t="s">
        <v>14545</v>
      </c>
      <c r="O22" s="23">
        <f>B6L295C1*B6L295C5</f>
        <v>602.51422936644178</v>
      </c>
      <c r="P22" s="16" t="s">
        <v>14546</v>
      </c>
      <c r="Q22" s="23">
        <f>B3L852C27</f>
        <v>2.0804423957771689</v>
      </c>
      <c r="R22" s="16" t="s">
        <v>14547</v>
      </c>
      <c r="S22" s="17">
        <f>B6L295C6*B6L295C7</f>
        <v>1253.4961468329548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689.42288075812519</v>
      </c>
      <c r="X22" s="16" t="s">
        <v>14549</v>
      </c>
      <c r="Y22" s="23">
        <f>IF(_xlfn.SINGLE(B6L296C10)=0,0,B6L295C10/_xlfn.SINGLE(B6L296C10))</f>
        <v>0.33460608824873922</v>
      </c>
      <c r="Z22" s="16" t="s">
        <v>12552</v>
      </c>
      <c r="AA22" s="23">
        <f>A1L515C11</f>
        <v>3.2660000000000002E-2</v>
      </c>
      <c r="AB22" s="16" t="s">
        <v>14550</v>
      </c>
      <c r="AC22" s="23">
        <f>B6L295C3*B6L295C12</f>
        <v>34.080409528000004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51.120614292000006</v>
      </c>
      <c r="AH22" s="16" t="s">
        <v>14552</v>
      </c>
      <c r="AI22" s="23">
        <f>IF(_xlfn.SINGLE(B6L296C15)=0,0,B6L295C15/_xlfn.SINGLE(B6L296C15))</f>
        <v>0.15989234349766457</v>
      </c>
      <c r="AJ22" s="16" t="s">
        <v>12557</v>
      </c>
      <c r="AK22" s="23">
        <f>A1L535C14</f>
        <v>4.6699999999999998E-2</v>
      </c>
      <c r="AL22" s="16" t="s">
        <v>14553</v>
      </c>
      <c r="AM22" s="17">
        <f>B6L295C3*B6L295C17</f>
        <v>48.731020360000002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58.477224432</v>
      </c>
      <c r="AR22" s="16" t="s">
        <v>14555</v>
      </c>
      <c r="AS22" s="23">
        <f>IF(_xlfn.SINGLE(B6L296C20)=0,0,B6L295C20/_xlfn.SINGLE(B6L296C20))</f>
        <v>0.15989234349766454</v>
      </c>
      <c r="AT22" s="16" t="s">
        <v>14556</v>
      </c>
      <c r="AU22" s="17">
        <f>A1L253C27</f>
        <v>400517.19999999995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2002.5859999999998</v>
      </c>
      <c r="AZ22" s="16" t="s">
        <v>12565</v>
      </c>
      <c r="BA22" s="23">
        <f>A1L515C10</f>
        <v>0.25</v>
      </c>
      <c r="BB22" s="16" t="s">
        <v>14558</v>
      </c>
      <c r="BC22" s="23">
        <f>B6L295C24*B6L295C25</f>
        <v>500.64649999999995</v>
      </c>
      <c r="BD22" s="16" t="s">
        <v>14559</v>
      </c>
      <c r="BE22" s="23">
        <f>IF(_xlfn.SINGLE(B6L296C26)=0,0,B6L295C26/_xlfn.SINGLE(B6L296C26))</f>
        <v>0.27190514292091922</v>
      </c>
      <c r="BF22" s="16" t="s">
        <v>14560</v>
      </c>
      <c r="BG22" s="17">
        <f>B6L295C3+B6L295C10+B6L295C15+B6L295C20+B6L295C26</f>
        <v>2343.1580194821254</v>
      </c>
      <c r="BH22" s="16" t="s">
        <v>14561</v>
      </c>
      <c r="BI22" s="17">
        <f>_xlfn.SINGLE(B6L298C3)*B6L295C4</f>
        <v>3007.5071027680474</v>
      </c>
      <c r="BJ22" s="16" t="s">
        <v>14562</v>
      </c>
      <c r="BK22" s="17">
        <f>_xlfn.SINGLE(B6L298C10)*B6L295C11</f>
        <v>1987.0268244730762</v>
      </c>
      <c r="BL22" s="16" t="s">
        <v>14563</v>
      </c>
      <c r="BM22" s="17">
        <f>_xlfn.SINGLE(B6L298C15)*B6L295C16</f>
        <v>147.33777296460664</v>
      </c>
      <c r="BN22" s="16" t="s">
        <v>14564</v>
      </c>
      <c r="BO22" s="17">
        <f>_xlfn.SINGLE(B6L298C20)*B6L295C21</f>
        <v>168.54069803912137</v>
      </c>
      <c r="BP22" s="16" t="s">
        <v>14565</v>
      </c>
      <c r="BQ22" s="17">
        <f>_xlfn.SINGLE(B6L298C26)*B6L295C27</f>
        <v>1442.9431526621634</v>
      </c>
      <c r="BR22" s="16" t="s">
        <v>14566</v>
      </c>
      <c r="BS22" s="15">
        <f>B6L295C29+B6L295C30+B6L295C31+B6L295C32+B6L295C33</f>
        <v>6753.3555509070156</v>
      </c>
      <c r="BT22" s="16" t="s">
        <v>14567</v>
      </c>
      <c r="BU22" s="23">
        <f>IF(B6L295C3=0,0,B6L295C29/B6L295C3)</f>
        <v>2.8821596728673096</v>
      </c>
      <c r="BV22" s="16" t="s">
        <v>14568</v>
      </c>
      <c r="BW22" s="23">
        <f>IF(B6L295C8=0,0,B6L295C30/B6L295C8)</f>
        <v>1.5851878200770204</v>
      </c>
      <c r="BX22" s="16" t="s">
        <v>14569</v>
      </c>
      <c r="BY22" s="23">
        <f>IF(B6L295C13=0,0,B6L295C31/B6L295C13)</f>
        <v>4.3232395093009641</v>
      </c>
      <c r="BZ22" s="16" t="s">
        <v>14570</v>
      </c>
      <c r="CA22" s="23">
        <f>IF(B6L295C18=0,0,B6L295C32/B6L295C18)</f>
        <v>3.4585916074407712</v>
      </c>
      <c r="CB22" s="16" t="s">
        <v>14571</v>
      </c>
      <c r="CC22" s="23">
        <f>IF(B6L295C24=0,0,B6L295C33/B6L295C24)</f>
        <v>0.72053991821682739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3488.3606000000009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6526.2086799999997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3746.184516227725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2060.4014839252491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213.14597548880005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319.71896323320004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304.77394535600001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365.72873442720004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7365.0169999999998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1841.25425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11113.312111585648</v>
      </c>
      <c r="BH23" s="16" t="s">
        <v>14588</v>
      </c>
      <c r="BI23" s="17">
        <f>SUM(B6L281C29:B6L295C29)</f>
        <v>18809.575474212597</v>
      </c>
      <c r="BJ23" s="16" t="s">
        <v>14589</v>
      </c>
      <c r="BK23" s="17">
        <f>SUM(B6L281C30:B6L295C30)</f>
        <v>5938.4060668853144</v>
      </c>
      <c r="BL23" s="16" t="s">
        <v>14590</v>
      </c>
      <c r="BM23" s="17">
        <f>SUM(B6L281C31:B6L295C31)</f>
        <v>921.48110248167529</v>
      </c>
      <c r="BN23" s="16" t="s">
        <v>14591</v>
      </c>
      <c r="BO23" s="17">
        <f>SUM(B6L281C32:B6L295C32)</f>
        <v>1054.0886095748738</v>
      </c>
      <c r="BP23" s="16" t="s">
        <v>14592</v>
      </c>
      <c r="BQ23" s="17">
        <f>SUM(B6L281C33:B6L295C33)</f>
        <v>5306.7887468455428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0.58724245431714417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0.18539940777666783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2.8769007836996895E-2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3.290906713993276E-2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0.16568006292925841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18809.575474212597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5938.4060668853153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921.48110248167518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1054.088609574874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5306.7887468455438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FBB4-10DF-4660-B2B8-99E0B2AD37C8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14416</v>
      </c>
      <c r="F9" s="16" t="s">
        <v>14613</v>
      </c>
      <c r="G9" s="15">
        <f>B6L202C8</f>
        <v>22.024982000324005</v>
      </c>
      <c r="H9" s="16" t="s">
        <v>14614</v>
      </c>
      <c r="I9" s="15">
        <f>IF(B6L302C2=0,0,B6L302C1/B6L302C2)</f>
        <v>654.5294792880162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79914</v>
      </c>
      <c r="F10" s="16" t="s">
        <v>14615</v>
      </c>
      <c r="G10" s="21">
        <f>B6L203C8</f>
        <v>471.53977124283188</v>
      </c>
      <c r="H10" s="16" t="s">
        <v>14616</v>
      </c>
      <c r="I10" s="21">
        <f>IF(B6L303C2=0,0,B6L303C1/B6L303C2)</f>
        <v>169.47457006515401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29295</v>
      </c>
      <c r="F11" s="16" t="s">
        <v>14617</v>
      </c>
      <c r="G11" s="15">
        <f>B6L204C8</f>
        <v>144.28148013760404</v>
      </c>
      <c r="H11" s="16" t="s">
        <v>14618</v>
      </c>
      <c r="I11" s="15">
        <f>IF(B6L304C2=0,0,B6L304C1/B6L304C2)</f>
        <v>203.040611810059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40361</v>
      </c>
      <c r="F12" s="16" t="s">
        <v>14619</v>
      </c>
      <c r="G12" s="21">
        <f>B6L205C8</f>
        <v>192.57907212595254</v>
      </c>
      <c r="H12" s="16" t="s">
        <v>14620</v>
      </c>
      <c r="I12" s="21">
        <f>IF(B6L305C2=0,0,B6L305C1/B6L305C2)</f>
        <v>209.58144389439516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435081</v>
      </c>
      <c r="F13" s="16" t="s">
        <v>14621</v>
      </c>
      <c r="G13" s="15">
        <f>B6L206C8</f>
        <v>730.02501763083228</v>
      </c>
      <c r="H13" s="16" t="s">
        <v>14622</v>
      </c>
      <c r="I13" s="15">
        <f>IF(B6L306C2=0,0,B6L306C1/B6L306C2)</f>
        <v>595.98094516264496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53052</v>
      </c>
      <c r="F14" s="16" t="s">
        <v>14623</v>
      </c>
      <c r="G14" s="21">
        <f>B6L207C8</f>
        <v>10.049335810560443</v>
      </c>
      <c r="H14" s="16" t="s">
        <v>14624</v>
      </c>
      <c r="I14" s="15">
        <f>IF(B6L307C2=0,0,B6L307C1/B6L307C2)</f>
        <v>5279.1548615829697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136391</v>
      </c>
      <c r="F15" s="16" t="s">
        <v>14625</v>
      </c>
      <c r="G15" s="21">
        <f>B6L208C8</f>
        <v>87.084503484527545</v>
      </c>
      <c r="H15" s="16" t="s">
        <v>14626</v>
      </c>
      <c r="I15" s="15">
        <f>IF(B6L308C2=0,0,B6L308C1/B6L308C2)</f>
        <v>1566.1913950538035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904</v>
      </c>
      <c r="F16" s="16" t="s">
        <v>14627</v>
      </c>
      <c r="G16" s="21">
        <f>B6L209C8</f>
        <v>2.0319654588025844</v>
      </c>
      <c r="H16" s="16" t="s">
        <v>14628</v>
      </c>
      <c r="I16" s="21">
        <f>IF(B6L309C2=0,0,B6L309C1/B6L309C2)</f>
        <v>444.88945227086566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19</v>
      </c>
      <c r="F17" s="16" t="s">
        <v>14629</v>
      </c>
      <c r="G17" s="15">
        <f>B6L210C8</f>
        <v>3.5453367495712408E-2</v>
      </c>
      <c r="H17" s="16" t="s">
        <v>14630</v>
      </c>
      <c r="I17" s="15">
        <f>IF(B6L310C2=0,0,B6L310C1/B6L310C2)</f>
        <v>535.91524140260549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85247</v>
      </c>
      <c r="F18" s="16" t="s">
        <v>14631</v>
      </c>
      <c r="G18" s="21">
        <f>B6L211C8</f>
        <v>289.88125303097308</v>
      </c>
      <c r="H18" s="16" t="s">
        <v>14632</v>
      </c>
      <c r="I18" s="21">
        <f>IF(B6L311C2=0,0,B6L311C1/B6L311C2)</f>
        <v>294.07558822333215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97213</v>
      </c>
      <c r="F19" s="16" t="s">
        <v>14633</v>
      </c>
      <c r="G19" s="21">
        <f>B6L212C8</f>
        <v>41.305947364138014</v>
      </c>
      <c r="H19" s="16" t="s">
        <v>14634</v>
      </c>
      <c r="I19" s="15">
        <f>IF(B6L312C2=0,0,B6L312C1/B6L312C2)</f>
        <v>2353.4867544134991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57</v>
      </c>
      <c r="F20" s="16" t="s">
        <v>14635</v>
      </c>
      <c r="G20" s="21">
        <f>B6L213C8</f>
        <v>6.975342465753423E-2</v>
      </c>
      <c r="H20" s="16" t="s">
        <v>14636</v>
      </c>
      <c r="I20" s="21">
        <f>IF(B6L313C2=0,0,B6L313C1/B6L313C2)</f>
        <v>817.16417910447785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76721</v>
      </c>
      <c r="F21" s="16" t="s">
        <v>14637</v>
      </c>
      <c r="G21" s="21">
        <f>B6L214C8</f>
        <v>336.27931003552635</v>
      </c>
      <c r="H21" s="16" t="s">
        <v>14638</v>
      </c>
      <c r="I21" s="21">
        <f>IF(B6L314C2=0,0,B6L314C1/B6L314C2)</f>
        <v>228.14665580197243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418803</v>
      </c>
      <c r="F22" s="16" t="s">
        <v>14639</v>
      </c>
      <c r="G22" s="15">
        <f>B6L215C8</f>
        <v>938.5394838750924</v>
      </c>
      <c r="H22" s="16" t="s">
        <v>14640</v>
      </c>
      <c r="I22" s="15">
        <f>IF(B6L315C2=0,0,B6L315C1/B6L315C2)</f>
        <v>446.228429592353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1467474</v>
      </c>
      <c r="F23" s="16" t="s">
        <v>14642</v>
      </c>
      <c r="G23" s="15">
        <f>B6L216C8</f>
        <v>3265.7273289893183</v>
      </c>
      <c r="H23" s="16" t="s">
        <v>14643</v>
      </c>
      <c r="I23" s="15">
        <f>IF(B6L316C2=0,0,B6L316C1/B6L316C2)</f>
        <v>449.35594805282039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1471A-2576-43B7-9A0C-017A1B371B66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16552.238000000001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16610.372500000001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16742.198333333334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16549.022250000002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16328.693000000003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21">
        <f>A1L129C1</f>
        <v>688.35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21">
        <f>A1L129C6</f>
        <v>698.55850000000009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21">
        <f>A1L129C7</f>
        <v>717.67366666666669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21">
        <f>A1L129C8</f>
        <v>716.97575000000006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21">
        <f>A1L129C9</f>
        <v>712.64200000000005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21">
        <f>A1L130C1</f>
        <v>213.73699999999999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21">
        <f>A1L130C6</f>
        <v>219.619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21">
        <f>A1L130C7</f>
        <v>222.06033333333335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21">
        <f>A1L130C8</f>
        <v>221.89075000000003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21">
        <f>A1L130C9</f>
        <v>219.53100000000003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21">
        <f>B7L106C1-B7L111C1</f>
        <v>474.61300000000006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21">
        <f>B7L107C1-B7L112C1</f>
        <v>478.93950000000007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21">
        <f>B7L108C1-B7L113C1</f>
        <v>495.61333333333334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21">
        <f>B7L109C1-B7L114C1</f>
        <v>495.08500000000004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21">
        <f>B7L110C1-B7L115C1</f>
        <v>493.11099999999999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36094-1C76-454A-B0EC-CCBE28E8A24A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12842</v>
      </c>
      <c r="F9" s="16" t="s">
        <v>14758</v>
      </c>
      <c r="G9" s="21">
        <f>IF(B7L101C1=0,0,B7L202C1/B7L101C1)</f>
        <v>0.77584674652454844</v>
      </c>
      <c r="H9" s="16" t="s">
        <v>14759</v>
      </c>
      <c r="I9" s="21">
        <f>B7L202C2</f>
        <v>0.77584674652454844</v>
      </c>
      <c r="J9" s="16" t="s">
        <v>14760</v>
      </c>
      <c r="K9" s="17">
        <f>B7L202C3*B7L116C1</f>
        <v>368.22695190825556</v>
      </c>
      <c r="L9" s="16" t="s">
        <v>14761</v>
      </c>
      <c r="M9" s="23">
        <f>B7L202C4</f>
        <v>368.22695190825556</v>
      </c>
      <c r="N9" s="16" t="s">
        <v>14762</v>
      </c>
      <c r="O9" s="23">
        <f>B7L202C5/24</f>
        <v>15.342789662843982</v>
      </c>
      <c r="P9" s="16" t="s">
        <v>14763</v>
      </c>
      <c r="Q9" s="23">
        <f>B7L202C6</f>
        <v>15.342789662843982</v>
      </c>
      <c r="R9" s="16" t="s">
        <v>14764</v>
      </c>
      <c r="S9" s="25">
        <f>IF(B7L202C7=0,0,B7L202C1/B7L202C7)</f>
        <v>837.00554346383262</v>
      </c>
      <c r="T9" s="16" t="s">
        <v>14765</v>
      </c>
      <c r="U9" s="17">
        <f>A1L202C18</f>
        <v>11314</v>
      </c>
      <c r="V9" s="16" t="s">
        <v>14766</v>
      </c>
      <c r="W9" s="23">
        <f>IF(B7L102C1=0,0,B7L202C9/B7L102C1)</f>
        <v>0.681140654732457</v>
      </c>
      <c r="X9" s="16" t="s">
        <v>14767</v>
      </c>
      <c r="Y9" s="23">
        <f>B7L202C10</f>
        <v>0.681140654732457</v>
      </c>
      <c r="Z9" s="16" t="s">
        <v>14768</v>
      </c>
      <c r="AA9" s="23">
        <f>B7L202C11*B7L117C1</f>
        <v>326.22516460723563</v>
      </c>
      <c r="AB9" s="16" t="s">
        <v>14769</v>
      </c>
      <c r="AC9" s="23">
        <f>B7L202C12</f>
        <v>326.22516460723563</v>
      </c>
      <c r="AD9" s="16" t="s">
        <v>14770</v>
      </c>
      <c r="AE9" s="23">
        <f>B7L202C13/24</f>
        <v>13.592715191968152</v>
      </c>
      <c r="AF9" s="16" t="s">
        <v>14771</v>
      </c>
      <c r="AG9" s="23">
        <f>B7L202C14</f>
        <v>13.592715191968152</v>
      </c>
      <c r="AH9" s="16" t="s">
        <v>14772</v>
      </c>
      <c r="AI9" s="26">
        <f>IF(B7L202C15=0,0,B7L202C9/B7L202C15)</f>
        <v>832.35761510587452</v>
      </c>
      <c r="AJ9" s="16" t="s">
        <v>14773</v>
      </c>
      <c r="AK9" s="17">
        <f>A1L202C21</f>
        <v>10843</v>
      </c>
      <c r="AL9" s="16" t="s">
        <v>14774</v>
      </c>
      <c r="AM9" s="23">
        <f>IF(B7L103C1=0,0,B7L202C17/B7L103C1)</f>
        <v>0.64764493790590427</v>
      </c>
      <c r="AN9" s="16" t="s">
        <v>14775</v>
      </c>
      <c r="AO9" s="23">
        <f>B7L202C18</f>
        <v>0.64764493790590427</v>
      </c>
      <c r="AP9" s="16" t="s">
        <v>14776</v>
      </c>
      <c r="AQ9" s="23">
        <f>B7L202C19*B7L118C1</f>
        <v>320.98146649200493</v>
      </c>
      <c r="AR9" s="16" t="s">
        <v>14777</v>
      </c>
      <c r="AS9" s="23">
        <f>B7L202C20</f>
        <v>320.98146649200493</v>
      </c>
      <c r="AT9" s="16" t="s">
        <v>14778</v>
      </c>
      <c r="AU9" s="17">
        <f>B7L202C21/24</f>
        <v>13.374227770500205</v>
      </c>
      <c r="AV9" s="16" t="s">
        <v>14779</v>
      </c>
      <c r="AW9" s="23">
        <f>B7L202C22</f>
        <v>13.374227770500205</v>
      </c>
      <c r="AX9" s="16" t="s">
        <v>14780</v>
      </c>
      <c r="AY9" s="26">
        <f>IF(B7L202C23=0,0,B7L202C17/B7L202C23)</f>
        <v>810.73839821366107</v>
      </c>
      <c r="AZ9" s="16" t="s">
        <v>14781</v>
      </c>
      <c r="BA9" s="17">
        <f>A1L202C24</f>
        <v>10425.25</v>
      </c>
      <c r="BB9" s="16" t="s">
        <v>14782</v>
      </c>
      <c r="BC9" s="23">
        <f>IF(B7L104C1=0,0,B7L202C25/B7L104C1)</f>
        <v>0.62996168852211187</v>
      </c>
      <c r="BD9" s="16" t="s">
        <v>14783</v>
      </c>
      <c r="BE9" s="23">
        <f>B7L202C26</f>
        <v>0.62996168852211187</v>
      </c>
      <c r="BF9" s="16" t="s">
        <v>14784</v>
      </c>
      <c r="BG9" s="23">
        <f>B7L202C27*B7L119C1</f>
        <v>311.88458256196981</v>
      </c>
      <c r="BH9" s="16" t="s">
        <v>14785</v>
      </c>
      <c r="BI9" s="23">
        <f>B7L202C28</f>
        <v>311.88458256196981</v>
      </c>
      <c r="BJ9" s="16" t="s">
        <v>14786</v>
      </c>
      <c r="BK9" s="23">
        <f>B7L202C29/24</f>
        <v>12.995190940082075</v>
      </c>
      <c r="BL9" s="16" t="s">
        <v>14787</v>
      </c>
      <c r="BM9" s="23">
        <f>B7L202C30</f>
        <v>12.995190940082075</v>
      </c>
      <c r="BN9" s="16" t="s">
        <v>14788</v>
      </c>
      <c r="BO9" s="26">
        <f>IF(B7L202C31=0,0,B7L202C25/B7L202C31)</f>
        <v>802.2390781380974</v>
      </c>
      <c r="BP9" s="16" t="s">
        <v>14789</v>
      </c>
      <c r="BQ9" s="17">
        <f>A1L202C27</f>
        <v>10110.799999999999</v>
      </c>
      <c r="BR9" s="16" t="s">
        <v>14790</v>
      </c>
      <c r="BS9" s="21">
        <f>IF(B7L105C1=0,0,B7L202C33/B7L105C1)</f>
        <v>0.61920448868749001</v>
      </c>
      <c r="BT9" s="16" t="s">
        <v>14791</v>
      </c>
      <c r="BU9" s="23">
        <f>B7L202C34</f>
        <v>0.61920448868749001</v>
      </c>
      <c r="BV9" s="16" t="s">
        <v>14792</v>
      </c>
      <c r="BW9" s="23">
        <f>B7L202C35*B7L120C1</f>
        <v>305.33654462117687</v>
      </c>
      <c r="BX9" s="16" t="s">
        <v>14793</v>
      </c>
      <c r="BY9" s="23">
        <f>B7L202C36</f>
        <v>305.33654462117687</v>
      </c>
      <c r="BZ9" s="16" t="s">
        <v>14794</v>
      </c>
      <c r="CA9" s="23">
        <f>B7L202C37/24</f>
        <v>12.72235602588237</v>
      </c>
      <c r="CB9" s="16" t="s">
        <v>14795</v>
      </c>
      <c r="CC9" s="23">
        <f>B7L202C38</f>
        <v>12.72235602588237</v>
      </c>
      <c r="CD9" s="16" t="s">
        <v>14796</v>
      </c>
      <c r="CE9" s="26">
        <f>IF(B7L202C39=0,0,B7L202C33/B7L202C39)</f>
        <v>794.72701278211218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56065</v>
      </c>
      <c r="F10" s="16" t="s">
        <v>14798</v>
      </c>
      <c r="G10" s="21">
        <f>IF(B7L101C1=0,0,B7L203C1/B7L101C1)</f>
        <v>3.3871552596090027</v>
      </c>
      <c r="H10" s="16" t="s">
        <v>14799</v>
      </c>
      <c r="I10" s="21">
        <f>B7L203C2</f>
        <v>3.3871552596090027</v>
      </c>
      <c r="J10" s="16" t="s">
        <v>14800</v>
      </c>
      <c r="K10" s="17">
        <f>B7L203C3*B7L116C1</f>
        <v>1607.5879192288078</v>
      </c>
      <c r="L10" s="16" t="s">
        <v>14801</v>
      </c>
      <c r="M10" s="17">
        <f>B7L203C4</f>
        <v>1607.5879192288078</v>
      </c>
      <c r="N10" s="16" t="s">
        <v>14802</v>
      </c>
      <c r="O10" s="23">
        <f>B7L203C5/24</f>
        <v>66.982829967866991</v>
      </c>
      <c r="P10" s="16" t="s">
        <v>14803</v>
      </c>
      <c r="Q10" s="23">
        <f>B7L203C6</f>
        <v>66.982829967866991</v>
      </c>
      <c r="R10" s="16" t="s">
        <v>14804</v>
      </c>
      <c r="S10" s="25">
        <f>IF(B7L203C7=0,0,B7L203C1/B7L203C7)</f>
        <v>837.00554346383251</v>
      </c>
      <c r="T10" s="16" t="s">
        <v>14805</v>
      </c>
      <c r="U10" s="17">
        <f>A1L203C18</f>
        <v>58974</v>
      </c>
      <c r="V10" s="16" t="s">
        <v>14806</v>
      </c>
      <c r="W10" s="23">
        <f>IF(B7L102C1=0,0,B7L203C9/B7L102C1)</f>
        <v>3.5504321170401201</v>
      </c>
      <c r="X10" s="16" t="s">
        <v>14807</v>
      </c>
      <c r="Y10" s="23">
        <f>B7L203C10</f>
        <v>3.5504321170401201</v>
      </c>
      <c r="Z10" s="16" t="s">
        <v>14808</v>
      </c>
      <c r="AA10" s="17">
        <f>B7L203C11*B7L117C1</f>
        <v>1700.4421829191367</v>
      </c>
      <c r="AB10" s="16" t="s">
        <v>14809</v>
      </c>
      <c r="AC10" s="17">
        <f>B7L203C12</f>
        <v>1700.4421829191367</v>
      </c>
      <c r="AD10" s="16" t="s">
        <v>14810</v>
      </c>
      <c r="AE10" s="23">
        <f>B7L203C13/24</f>
        <v>70.851757621630696</v>
      </c>
      <c r="AF10" s="16" t="s">
        <v>14811</v>
      </c>
      <c r="AG10" s="23">
        <f>B7L203C14</f>
        <v>70.851757621630696</v>
      </c>
      <c r="AH10" s="16" t="s">
        <v>14812</v>
      </c>
      <c r="AI10" s="26">
        <f>IF(B7L203C15=0,0,B7L203C9/B7L203C15)</f>
        <v>832.35761510587463</v>
      </c>
      <c r="AJ10" s="16" t="s">
        <v>14813</v>
      </c>
      <c r="AK10" s="17">
        <f>A1L203C21</f>
        <v>59239</v>
      </c>
      <c r="AL10" s="16" t="s">
        <v>14814</v>
      </c>
      <c r="AM10" s="23">
        <f>IF(B7L103C1=0,0,B7L203C17/B7L103C1)</f>
        <v>3.5383047566732326</v>
      </c>
      <c r="AN10" s="16" t="s">
        <v>14815</v>
      </c>
      <c r="AO10" s="23">
        <f>B7L203C18</f>
        <v>3.5383047566732326</v>
      </c>
      <c r="AP10" s="16" t="s">
        <v>14816</v>
      </c>
      <c r="AQ10" s="17">
        <f>B7L203C19*B7L118C1</f>
        <v>1753.6310148040097</v>
      </c>
      <c r="AR10" s="16" t="s">
        <v>14817</v>
      </c>
      <c r="AS10" s="17">
        <f>B7L203C20</f>
        <v>1753.6310148040097</v>
      </c>
      <c r="AT10" s="16" t="s">
        <v>14818</v>
      </c>
      <c r="AU10" s="17">
        <f>B7L203C21/24</f>
        <v>73.067958950167068</v>
      </c>
      <c r="AV10" s="16" t="s">
        <v>14819</v>
      </c>
      <c r="AW10" s="23">
        <f>B7L203C22</f>
        <v>73.067958950167068</v>
      </c>
      <c r="AX10" s="16" t="s">
        <v>14820</v>
      </c>
      <c r="AY10" s="26">
        <f>IF(B7L203C23=0,0,B7L203C17/B7L203C23)</f>
        <v>810.73839821366118</v>
      </c>
      <c r="AZ10" s="16" t="s">
        <v>14821</v>
      </c>
      <c r="BA10" s="17">
        <f>A1L203C24</f>
        <v>60640</v>
      </c>
      <c r="BB10" s="16" t="s">
        <v>14822</v>
      </c>
      <c r="BC10" s="23">
        <f>IF(B7L104C1=0,0,B7L203C25/B7L104C1)</f>
        <v>3.6642648178202788</v>
      </c>
      <c r="BD10" s="16" t="s">
        <v>14823</v>
      </c>
      <c r="BE10" s="23">
        <f>B7L203C26</f>
        <v>3.6642648178202788</v>
      </c>
      <c r="BF10" s="16" t="s">
        <v>14824</v>
      </c>
      <c r="BG10" s="17">
        <f>B7L203C27*B7L119C1</f>
        <v>1814.1225473305528</v>
      </c>
      <c r="BH10" s="16" t="s">
        <v>14825</v>
      </c>
      <c r="BI10" s="17">
        <f>B7L203C28</f>
        <v>1814.1225473305528</v>
      </c>
      <c r="BJ10" s="16" t="s">
        <v>14826</v>
      </c>
      <c r="BK10" s="23">
        <f>B7L203C29/24</f>
        <v>75.588439472106373</v>
      </c>
      <c r="BL10" s="16" t="s">
        <v>14827</v>
      </c>
      <c r="BM10" s="23">
        <f>B7L203C30</f>
        <v>75.588439472106373</v>
      </c>
      <c r="BN10" s="16" t="s">
        <v>14828</v>
      </c>
      <c r="BO10" s="26">
        <f>IF(B7L203C31=0,0,B7L203C25/B7L203C31)</f>
        <v>802.23907813809751</v>
      </c>
      <c r="BP10" s="16" t="s">
        <v>14829</v>
      </c>
      <c r="BQ10" s="17">
        <f>A1L203C27</f>
        <v>62407.199999999997</v>
      </c>
      <c r="BR10" s="16" t="s">
        <v>14830</v>
      </c>
      <c r="BS10" s="21">
        <f>IF(B7L105C1=0,0,B7L203C33/B7L105C1)</f>
        <v>3.8219347990681181</v>
      </c>
      <c r="BT10" s="16" t="s">
        <v>14831</v>
      </c>
      <c r="BU10" s="23">
        <f>B7L203C34</f>
        <v>3.8219347990681181</v>
      </c>
      <c r="BV10" s="16" t="s">
        <v>14832</v>
      </c>
      <c r="BW10" s="17">
        <f>B7L203C35*B7L120C1</f>
        <v>1884.6380907032787</v>
      </c>
      <c r="BX10" s="16" t="s">
        <v>14833</v>
      </c>
      <c r="BY10" s="17">
        <f>B7L203C36</f>
        <v>1884.6380907032787</v>
      </c>
      <c r="BZ10" s="16" t="s">
        <v>14834</v>
      </c>
      <c r="CA10" s="23">
        <f>B7L203C37/24</f>
        <v>78.526587112636619</v>
      </c>
      <c r="CB10" s="16" t="s">
        <v>14835</v>
      </c>
      <c r="CC10" s="23">
        <f>B7L203C38</f>
        <v>78.526587112636619</v>
      </c>
      <c r="CD10" s="16" t="s">
        <v>14836</v>
      </c>
      <c r="CE10" s="26">
        <f>IF(B7L203C39=0,0,B7L203C33/B7L203C39)</f>
        <v>794.72701278211207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11776</v>
      </c>
      <c r="F11" s="16" t="s">
        <v>14838</v>
      </c>
      <c r="G11" s="21">
        <f>IF(B7L101C1=0,0,B7L204C1/B7L101C1)</f>
        <v>0.71144457927683247</v>
      </c>
      <c r="H11" s="16" t="s">
        <v>14839</v>
      </c>
      <c r="I11" s="21">
        <f>B7L204C2</f>
        <v>0.71144457927683247</v>
      </c>
      <c r="J11" s="16" t="s">
        <v>14840</v>
      </c>
      <c r="K11" s="17">
        <f>B7L204C3*B7L116C1</f>
        <v>337.66084610431534</v>
      </c>
      <c r="L11" s="16" t="s">
        <v>14841</v>
      </c>
      <c r="M11" s="23">
        <f>B7L204C4</f>
        <v>337.66084610431534</v>
      </c>
      <c r="N11" s="16" t="s">
        <v>14842</v>
      </c>
      <c r="O11" s="23">
        <f>B7L204C5/24</f>
        <v>14.069201921013139</v>
      </c>
      <c r="P11" s="16" t="s">
        <v>14843</v>
      </c>
      <c r="Q11" s="23">
        <f>B7L204C6</f>
        <v>14.069201921013139</v>
      </c>
      <c r="R11" s="16" t="s">
        <v>14844</v>
      </c>
      <c r="S11" s="25">
        <f>IF(B7L204C7=0,0,B7L204C1/B7L204C7)</f>
        <v>837.00554346383262</v>
      </c>
      <c r="T11" s="16" t="s">
        <v>14845</v>
      </c>
      <c r="U11" s="17">
        <f>A1L204C18</f>
        <v>11422</v>
      </c>
      <c r="V11" s="16" t="s">
        <v>14846</v>
      </c>
      <c r="W11" s="23">
        <f>IF(B7L102C1=0,0,B7L204C9/B7L102C1)</f>
        <v>0.68764261608221</v>
      </c>
      <c r="X11" s="16" t="s">
        <v>14847</v>
      </c>
      <c r="Y11" s="23">
        <f>B7L204C10</f>
        <v>0.68764261608221</v>
      </c>
      <c r="Z11" s="16" t="s">
        <v>14848</v>
      </c>
      <c r="AA11" s="23">
        <f>B7L204C11*B7L117C1</f>
        <v>329.33921072510566</v>
      </c>
      <c r="AB11" s="16" t="s">
        <v>14849</v>
      </c>
      <c r="AC11" s="23">
        <f>B7L204C12</f>
        <v>329.33921072510566</v>
      </c>
      <c r="AD11" s="16" t="s">
        <v>14850</v>
      </c>
      <c r="AE11" s="23">
        <f>B7L204C13/24</f>
        <v>13.722467113546069</v>
      </c>
      <c r="AF11" s="16" t="s">
        <v>14851</v>
      </c>
      <c r="AG11" s="23">
        <f>B7L204C14</f>
        <v>13.722467113546069</v>
      </c>
      <c r="AH11" s="16" t="s">
        <v>14852</v>
      </c>
      <c r="AI11" s="26">
        <f>IF(B7L204C15=0,0,B7L204C9/B7L204C15)</f>
        <v>832.35761510587452</v>
      </c>
      <c r="AJ11" s="16" t="s">
        <v>14853</v>
      </c>
      <c r="AK11" s="17">
        <f>A1L204C21</f>
        <v>11204</v>
      </c>
      <c r="AL11" s="16" t="s">
        <v>14854</v>
      </c>
      <c r="AM11" s="23">
        <f>IF(B7L103C1=0,0,B7L204C17/B7L103C1)</f>
        <v>0.66920721980058573</v>
      </c>
      <c r="AN11" s="16" t="s">
        <v>14855</v>
      </c>
      <c r="AO11" s="23">
        <f>B7L204C18</f>
        <v>0.66920721980058573</v>
      </c>
      <c r="AP11" s="16" t="s">
        <v>14856</v>
      </c>
      <c r="AQ11" s="23">
        <f>B7L204C19*B7L118C1</f>
        <v>331.66802089610098</v>
      </c>
      <c r="AR11" s="16" t="s">
        <v>14857</v>
      </c>
      <c r="AS11" s="23">
        <f>B7L204C20</f>
        <v>331.66802089610098</v>
      </c>
      <c r="AT11" s="16" t="s">
        <v>14858</v>
      </c>
      <c r="AU11" s="17">
        <f>B7L204C21/24</f>
        <v>13.819500870670874</v>
      </c>
      <c r="AV11" s="16" t="s">
        <v>14859</v>
      </c>
      <c r="AW11" s="23">
        <f>B7L204C22</f>
        <v>13.819500870670874</v>
      </c>
      <c r="AX11" s="16" t="s">
        <v>14860</v>
      </c>
      <c r="AY11" s="26">
        <f>IF(B7L204C23=0,0,B7L204C17/B7L204C23)</f>
        <v>810.73839821366118</v>
      </c>
      <c r="AZ11" s="16" t="s">
        <v>14861</v>
      </c>
      <c r="BA11" s="17">
        <f>A1L204C24</f>
        <v>11335</v>
      </c>
      <c r="BB11" s="16" t="s">
        <v>14862</v>
      </c>
      <c r="BC11" s="23">
        <f>IF(B7L104C1=0,0,B7L204C25/B7L104C1)</f>
        <v>0.68493472476901163</v>
      </c>
      <c r="BD11" s="16" t="s">
        <v>14863</v>
      </c>
      <c r="BE11" s="23">
        <f>B7L204C26</f>
        <v>0.68493472476901163</v>
      </c>
      <c r="BF11" s="16" t="s">
        <v>14864</v>
      </c>
      <c r="BG11" s="23">
        <f>B7L204C27*B7L119C1</f>
        <v>339.10090821226612</v>
      </c>
      <c r="BH11" s="16" t="s">
        <v>14865</v>
      </c>
      <c r="BI11" s="23">
        <f>B7L204C28</f>
        <v>339.10090821226612</v>
      </c>
      <c r="BJ11" s="16" t="s">
        <v>14866</v>
      </c>
      <c r="BK11" s="23">
        <f>B7L204C29/24</f>
        <v>14.129204508844422</v>
      </c>
      <c r="BL11" s="16" t="s">
        <v>14867</v>
      </c>
      <c r="BM11" s="23">
        <f>B7L204C30</f>
        <v>14.129204508844422</v>
      </c>
      <c r="BN11" s="16" t="s">
        <v>14868</v>
      </c>
      <c r="BO11" s="26">
        <f>IF(B7L204C31=0,0,B7L204C25/B7L204C31)</f>
        <v>802.23907813809751</v>
      </c>
      <c r="BP11" s="16" t="s">
        <v>14869</v>
      </c>
      <c r="BQ11" s="17">
        <f>A1L204C27</f>
        <v>11133.4</v>
      </c>
      <c r="BR11" s="16" t="s">
        <v>14870</v>
      </c>
      <c r="BS11" s="21">
        <f>IF(B7L105C1=0,0,B7L204C33/B7L105C1)</f>
        <v>0.68183044411454108</v>
      </c>
      <c r="BT11" s="16" t="s">
        <v>14871</v>
      </c>
      <c r="BU11" s="23">
        <f>B7L204C34</f>
        <v>0.68183044411454108</v>
      </c>
      <c r="BV11" s="16" t="s">
        <v>14872</v>
      </c>
      <c r="BW11" s="23">
        <f>B7L204C35*B7L120C1</f>
        <v>336.21809212776549</v>
      </c>
      <c r="BX11" s="16" t="s">
        <v>14873</v>
      </c>
      <c r="BY11" s="23">
        <f>B7L204C36</f>
        <v>336.21809212776549</v>
      </c>
      <c r="BZ11" s="16" t="s">
        <v>14874</v>
      </c>
      <c r="CA11" s="23">
        <f>B7L204C37/24</f>
        <v>14.009087171990229</v>
      </c>
      <c r="CB11" s="16" t="s">
        <v>14875</v>
      </c>
      <c r="CC11" s="23">
        <f>B7L204C38</f>
        <v>14.009087171990229</v>
      </c>
      <c r="CD11" s="16" t="s">
        <v>14876</v>
      </c>
      <c r="CE11" s="26">
        <f>IF(B7L204C39=0,0,B7L204C33/B7L204C39)</f>
        <v>794.72701278211196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26903</v>
      </c>
      <c r="F12" s="16" t="s">
        <v>14878</v>
      </c>
      <c r="G12" s="21">
        <f>IF(B7L101C1=0,0,B7L205C1/B7L101C1)</f>
        <v>1.6253391233258003</v>
      </c>
      <c r="H12" s="16" t="s">
        <v>14879</v>
      </c>
      <c r="I12" s="21">
        <f>B7L205C2</f>
        <v>1.6253391233258003</v>
      </c>
      <c r="J12" s="16" t="s">
        <v>14880</v>
      </c>
      <c r="K12" s="17">
        <f>B7L205C3*B7L116C1</f>
        <v>771.40707733902821</v>
      </c>
      <c r="L12" s="16" t="s">
        <v>14881</v>
      </c>
      <c r="M12" s="23">
        <f>B7L205C4</f>
        <v>771.40707733902821</v>
      </c>
      <c r="N12" s="16" t="s">
        <v>14882</v>
      </c>
      <c r="O12" s="23">
        <f>B7L205C5/24</f>
        <v>32.14196155579284</v>
      </c>
      <c r="P12" s="16" t="s">
        <v>14883</v>
      </c>
      <c r="Q12" s="23">
        <f>B7L205C6</f>
        <v>32.14196155579284</v>
      </c>
      <c r="R12" s="16" t="s">
        <v>14884</v>
      </c>
      <c r="S12" s="25">
        <f>IF(B7L205C7=0,0,B7L205C1/B7L205C7)</f>
        <v>837.00554346383262</v>
      </c>
      <c r="T12" s="16" t="s">
        <v>14885</v>
      </c>
      <c r="U12" s="17">
        <f>A1L205C18</f>
        <v>28550</v>
      </c>
      <c r="V12" s="16" t="s">
        <v>14886</v>
      </c>
      <c r="W12" s="23">
        <f>IF(B7L102C1=0,0,B7L205C9/B7L102C1)</f>
        <v>1.7188055234763697</v>
      </c>
      <c r="X12" s="16" t="s">
        <v>14887</v>
      </c>
      <c r="Y12" s="23">
        <f>B7L205C10</f>
        <v>1.7188055234763697</v>
      </c>
      <c r="Z12" s="16" t="s">
        <v>14888</v>
      </c>
      <c r="AA12" s="23">
        <f>B7L205C11*B7L117C1</f>
        <v>823.20385801101088</v>
      </c>
      <c r="AB12" s="16" t="s">
        <v>14889</v>
      </c>
      <c r="AC12" s="23">
        <f>B7L205C12</f>
        <v>823.20385801101088</v>
      </c>
      <c r="AD12" s="16" t="s">
        <v>14890</v>
      </c>
      <c r="AE12" s="23">
        <f>B7L205C13/24</f>
        <v>34.300160750458787</v>
      </c>
      <c r="AF12" s="16" t="s">
        <v>14891</v>
      </c>
      <c r="AG12" s="23">
        <f>B7L205C14</f>
        <v>34.300160750458787</v>
      </c>
      <c r="AH12" s="16" t="s">
        <v>14892</v>
      </c>
      <c r="AI12" s="26">
        <f>IF(B7L205C15=0,0,B7L205C9/B7L205C15)</f>
        <v>832.35761510587452</v>
      </c>
      <c r="AJ12" s="16" t="s">
        <v>14893</v>
      </c>
      <c r="AK12" s="17">
        <f>A1L205C21</f>
        <v>29231.666666666664</v>
      </c>
      <c r="AL12" s="16" t="s">
        <v>14894</v>
      </c>
      <c r="AM12" s="23">
        <f>IF(B7L103C1=0,0,B7L205C17/B7L103C1)</f>
        <v>1.7459873598837428</v>
      </c>
      <c r="AN12" s="16" t="s">
        <v>14895</v>
      </c>
      <c r="AO12" s="23">
        <f>B7L205C18</f>
        <v>1.7459873598837428</v>
      </c>
      <c r="AP12" s="16" t="s">
        <v>14896</v>
      </c>
      <c r="AQ12" s="23">
        <f>B7L205C19*B7L118C1</f>
        <v>865.33461538984807</v>
      </c>
      <c r="AR12" s="16" t="s">
        <v>14897</v>
      </c>
      <c r="AS12" s="23">
        <f>B7L205C20</f>
        <v>865.33461538984807</v>
      </c>
      <c r="AT12" s="16" t="s">
        <v>14898</v>
      </c>
      <c r="AU12" s="17">
        <f>B7L205C21/24</f>
        <v>36.055608974577005</v>
      </c>
      <c r="AV12" s="16" t="s">
        <v>14899</v>
      </c>
      <c r="AW12" s="23">
        <f>B7L205C22</f>
        <v>36.055608974577005</v>
      </c>
      <c r="AX12" s="16" t="s">
        <v>14900</v>
      </c>
      <c r="AY12" s="26">
        <f>IF(B7L205C23=0,0,B7L205C17/B7L205C23)</f>
        <v>810.73839821366107</v>
      </c>
      <c r="AZ12" s="16" t="s">
        <v>14901</v>
      </c>
      <c r="BA12" s="17">
        <f>A1L205C24</f>
        <v>28514</v>
      </c>
      <c r="BB12" s="16" t="s">
        <v>14902</v>
      </c>
      <c r="BC12" s="23">
        <f>IF(B7L104C1=0,0,B7L205C25/B7L104C1)</f>
        <v>1.7230020945799378</v>
      </c>
      <c r="BD12" s="16" t="s">
        <v>14903</v>
      </c>
      <c r="BE12" s="23">
        <f>B7L205C26</f>
        <v>1.7230020945799378</v>
      </c>
      <c r="BF12" s="16" t="s">
        <v>14904</v>
      </c>
      <c r="BG12" s="23">
        <f>B7L205C27*B7L119C1</f>
        <v>853.03249199510856</v>
      </c>
      <c r="BH12" s="16" t="s">
        <v>14905</v>
      </c>
      <c r="BI12" s="23">
        <f>B7L205C28</f>
        <v>853.03249199510856</v>
      </c>
      <c r="BJ12" s="16" t="s">
        <v>14906</v>
      </c>
      <c r="BK12" s="23">
        <f>B7L205C29/24</f>
        <v>35.543020499796192</v>
      </c>
      <c r="BL12" s="16" t="s">
        <v>14907</v>
      </c>
      <c r="BM12" s="23">
        <f>B7L205C30</f>
        <v>35.543020499796192</v>
      </c>
      <c r="BN12" s="16" t="s">
        <v>14908</v>
      </c>
      <c r="BO12" s="26">
        <f>IF(B7L205C31=0,0,B7L205C25/B7L205C31)</f>
        <v>802.23907813809751</v>
      </c>
      <c r="BP12" s="16" t="s">
        <v>14909</v>
      </c>
      <c r="BQ12" s="17">
        <f>A1L205C27</f>
        <v>26942.800000000003</v>
      </c>
      <c r="BR12" s="16" t="s">
        <v>14910</v>
      </c>
      <c r="BS12" s="21">
        <f>IF(B7L105C1=0,0,B7L205C33/B7L105C1)</f>
        <v>1.6500279599843048</v>
      </c>
      <c r="BT12" s="16" t="s">
        <v>14911</v>
      </c>
      <c r="BU12" s="23">
        <f>B7L205C34</f>
        <v>1.6500279599843048</v>
      </c>
      <c r="BV12" s="16" t="s">
        <v>14912</v>
      </c>
      <c r="BW12" s="23">
        <f>B7L205C35*B7L120C1</f>
        <v>813.64693737582058</v>
      </c>
      <c r="BX12" s="16" t="s">
        <v>14913</v>
      </c>
      <c r="BY12" s="23">
        <f>B7L205C36</f>
        <v>813.64693737582058</v>
      </c>
      <c r="BZ12" s="16" t="s">
        <v>14914</v>
      </c>
      <c r="CA12" s="23">
        <f>B7L205C37/24</f>
        <v>33.901955723992522</v>
      </c>
      <c r="CB12" s="16" t="s">
        <v>14915</v>
      </c>
      <c r="CC12" s="23">
        <f>B7L205C38</f>
        <v>33.901955723992522</v>
      </c>
      <c r="CD12" s="16" t="s">
        <v>14916</v>
      </c>
      <c r="CE12" s="26">
        <f>IF(B7L205C39=0,0,B7L205C33/B7L205C39)</f>
        <v>794.72701278211207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41205</v>
      </c>
      <c r="F13" s="16" t="s">
        <v>14918</v>
      </c>
      <c r="G13" s="21">
        <f>IF(B7L101C1=0,0,B7L206C1/B7L101C1)</f>
        <v>2.4893914647674831</v>
      </c>
      <c r="H13" s="16" t="s">
        <v>14919</v>
      </c>
      <c r="I13" s="21">
        <f>B7L206C2</f>
        <v>2.4893914647674831</v>
      </c>
      <c r="J13" s="16" t="s">
        <v>14920</v>
      </c>
      <c r="K13" s="17">
        <f>B7L206C3*B7L116C1</f>
        <v>1181.4975512676897</v>
      </c>
      <c r="L13" s="16" t="s">
        <v>14921</v>
      </c>
      <c r="M13" s="17">
        <f>B7L206C4</f>
        <v>1181.4975512676897</v>
      </c>
      <c r="N13" s="16" t="s">
        <v>14922</v>
      </c>
      <c r="O13" s="23">
        <f>B7L206C5/24</f>
        <v>49.229064636153737</v>
      </c>
      <c r="P13" s="16" t="s">
        <v>14923</v>
      </c>
      <c r="Q13" s="23">
        <f>B7L206C6</f>
        <v>49.229064636153737</v>
      </c>
      <c r="R13" s="16" t="s">
        <v>14924</v>
      </c>
      <c r="S13" s="25">
        <f>IF(B7L206C7=0,0,B7L206C1/B7L206C7)</f>
        <v>837.00554346383262</v>
      </c>
      <c r="T13" s="16" t="s">
        <v>14925</v>
      </c>
      <c r="U13" s="17">
        <f>A1L206C18</f>
        <v>46256</v>
      </c>
      <c r="V13" s="16" t="s">
        <v>14926</v>
      </c>
      <c r="W13" s="23">
        <f>IF(B7L102C1=0,0,B7L206C9/B7L102C1)</f>
        <v>2.7847659647608745</v>
      </c>
      <c r="X13" s="16" t="s">
        <v>14927</v>
      </c>
      <c r="Y13" s="23">
        <f>B7L206C10</f>
        <v>2.7847659647608745</v>
      </c>
      <c r="Z13" s="16" t="s">
        <v>14928</v>
      </c>
      <c r="AA13" s="17">
        <f>B7L206C11*B7L117C1</f>
        <v>1333.7344187795911</v>
      </c>
      <c r="AB13" s="16" t="s">
        <v>14929</v>
      </c>
      <c r="AC13" s="17">
        <f>B7L206C12</f>
        <v>1333.7344187795911</v>
      </c>
      <c r="AD13" s="16" t="s">
        <v>14930</v>
      </c>
      <c r="AE13" s="23">
        <f>B7L206C13/24</f>
        <v>55.572267449149628</v>
      </c>
      <c r="AF13" s="16" t="s">
        <v>14931</v>
      </c>
      <c r="AG13" s="23">
        <f>B7L206C14</f>
        <v>55.572267449149628</v>
      </c>
      <c r="AH13" s="16" t="s">
        <v>14932</v>
      </c>
      <c r="AI13" s="26">
        <f>IF(B7L206C15=0,0,B7L206C9/B7L206C15)</f>
        <v>832.3576151058744</v>
      </c>
      <c r="AJ13" s="16" t="s">
        <v>14933</v>
      </c>
      <c r="AK13" s="17">
        <f>A1L206C21</f>
        <v>52070</v>
      </c>
      <c r="AL13" s="16" t="s">
        <v>14934</v>
      </c>
      <c r="AM13" s="23">
        <f>IF(B7L103C1=0,0,B7L206C17/B7L103C1)</f>
        <v>3.1101053137287127</v>
      </c>
      <c r="AN13" s="16" t="s">
        <v>14935</v>
      </c>
      <c r="AO13" s="23">
        <f>B7L206C18</f>
        <v>3.1101053137287127</v>
      </c>
      <c r="AP13" s="16" t="s">
        <v>14936</v>
      </c>
      <c r="AQ13" s="17">
        <f>B7L206C19*B7L118C1</f>
        <v>1541.4096615547999</v>
      </c>
      <c r="AR13" s="16" t="s">
        <v>14937</v>
      </c>
      <c r="AS13" s="17">
        <f>B7L206C20</f>
        <v>1541.4096615547999</v>
      </c>
      <c r="AT13" s="16" t="s">
        <v>14938</v>
      </c>
      <c r="AU13" s="17">
        <f>B7L206C21/24</f>
        <v>64.225402564783323</v>
      </c>
      <c r="AV13" s="16" t="s">
        <v>14939</v>
      </c>
      <c r="AW13" s="23">
        <f>B7L206C22</f>
        <v>64.225402564783323</v>
      </c>
      <c r="AX13" s="16" t="s">
        <v>14940</v>
      </c>
      <c r="AY13" s="26">
        <f>IF(B7L206C23=0,0,B7L206C17/B7L206C23)</f>
        <v>810.73839821366118</v>
      </c>
      <c r="AZ13" s="16" t="s">
        <v>14941</v>
      </c>
      <c r="BA13" s="17">
        <f>A1L206C24</f>
        <v>51171.5</v>
      </c>
      <c r="BB13" s="16" t="s">
        <v>14942</v>
      </c>
      <c r="BC13" s="23">
        <f>IF(B7L104C1=0,0,B7L206C25/B7L104C1)</f>
        <v>3.0921162124850001</v>
      </c>
      <c r="BD13" s="16" t="s">
        <v>14943</v>
      </c>
      <c r="BE13" s="23">
        <f>B7L206C26</f>
        <v>3.0921162124850001</v>
      </c>
      <c r="BF13" s="16" t="s">
        <v>14944</v>
      </c>
      <c r="BG13" s="17">
        <f>B7L206C27*B7L119C1</f>
        <v>1530.8603550581363</v>
      </c>
      <c r="BH13" s="16" t="s">
        <v>14945</v>
      </c>
      <c r="BI13" s="17">
        <f>B7L206C28</f>
        <v>1530.8603550581363</v>
      </c>
      <c r="BJ13" s="16" t="s">
        <v>14946</v>
      </c>
      <c r="BK13" s="23">
        <f>B7L206C29/24</f>
        <v>63.785848127422348</v>
      </c>
      <c r="BL13" s="16" t="s">
        <v>14947</v>
      </c>
      <c r="BM13" s="23">
        <f>B7L206C30</f>
        <v>63.785848127422348</v>
      </c>
      <c r="BN13" s="16" t="s">
        <v>14948</v>
      </c>
      <c r="BO13" s="26">
        <f>IF(B7L206C31=0,0,B7L206C25/B7L206C31)</f>
        <v>802.23907813809751</v>
      </c>
      <c r="BP13" s="16" t="s">
        <v>14949</v>
      </c>
      <c r="BQ13" s="17">
        <f>A1L206C27</f>
        <v>50260.6</v>
      </c>
      <c r="BR13" s="16" t="s">
        <v>14950</v>
      </c>
      <c r="BS13" s="21">
        <f>IF(B7L105C1=0,0,B7L206C33/B7L105C1)</f>
        <v>3.078054073280696</v>
      </c>
      <c r="BT13" s="16" t="s">
        <v>14951</v>
      </c>
      <c r="BU13" s="23">
        <f>B7L206C34</f>
        <v>3.078054073280696</v>
      </c>
      <c r="BV13" s="16" t="s">
        <v>14952</v>
      </c>
      <c r="BW13" s="17">
        <f>B7L206C35*B7L120C1</f>
        <v>1517.8223221295173</v>
      </c>
      <c r="BX13" s="16" t="s">
        <v>14953</v>
      </c>
      <c r="BY13" s="17">
        <f>B7L206C36</f>
        <v>1517.8223221295173</v>
      </c>
      <c r="BZ13" s="16" t="s">
        <v>14954</v>
      </c>
      <c r="CA13" s="23">
        <f>B7L206C37/24</f>
        <v>63.242596755396555</v>
      </c>
      <c r="CB13" s="16" t="s">
        <v>14955</v>
      </c>
      <c r="CC13" s="23">
        <f>B7L206C38</f>
        <v>63.242596755396555</v>
      </c>
      <c r="CD13" s="16" t="s">
        <v>14956</v>
      </c>
      <c r="CE13" s="26">
        <f>IF(B7L206C39=0,0,B7L206C33/B7L206C39)</f>
        <v>794.72701278211207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30916</v>
      </c>
      <c r="F14" s="16" t="s">
        <v>14958</v>
      </c>
      <c r="G14" s="21">
        <f>IF(B7L101C1=0,0,B7L207C1/B7L101C1)</f>
        <v>1.8677836797658418</v>
      </c>
      <c r="H14" s="16" t="s">
        <v>14959</v>
      </c>
      <c r="I14" s="21">
        <f>B7L207C2</f>
        <v>1.8677836797658418</v>
      </c>
      <c r="J14" s="16" t="s">
        <v>14960</v>
      </c>
      <c r="K14" s="17">
        <f>B7L207C3*B7L116C1</f>
        <v>886.47441560470554</v>
      </c>
      <c r="L14" s="16" t="s">
        <v>14961</v>
      </c>
      <c r="M14" s="23">
        <f>B7L207C4</f>
        <v>886.47441560470554</v>
      </c>
      <c r="N14" s="16" t="s">
        <v>14962</v>
      </c>
      <c r="O14" s="23">
        <f>B7L207C5/24</f>
        <v>36.936433983529398</v>
      </c>
      <c r="P14" s="16" t="s">
        <v>14963</v>
      </c>
      <c r="Q14" s="23">
        <f>B7L207C6</f>
        <v>36.936433983529398</v>
      </c>
      <c r="R14" s="16" t="s">
        <v>14964</v>
      </c>
      <c r="S14" s="25">
        <f>IF(B7L207C7=0,0,B7L207C1/B7L207C7)</f>
        <v>837.00554346383262</v>
      </c>
      <c r="T14" s="16" t="s">
        <v>14965</v>
      </c>
      <c r="U14" s="17">
        <f>A1L207C18</f>
        <v>21518</v>
      </c>
      <c r="V14" s="16" t="s">
        <v>14966</v>
      </c>
      <c r="W14" s="23">
        <f>IF(B7L102C1=0,0,B7L207C9/B7L102C1)</f>
        <v>1.2954555955924527</v>
      </c>
      <c r="X14" s="16" t="s">
        <v>14967</v>
      </c>
      <c r="Y14" s="23">
        <f>B7L207C10</f>
        <v>1.2954555955924527</v>
      </c>
      <c r="Z14" s="16" t="s">
        <v>14968</v>
      </c>
      <c r="AA14" s="23">
        <f>B7L207C11*B7L117C1</f>
        <v>620.44485522525156</v>
      </c>
      <c r="AB14" s="16" t="s">
        <v>14969</v>
      </c>
      <c r="AC14" s="23">
        <f>B7L207C12</f>
        <v>620.44485522525156</v>
      </c>
      <c r="AD14" s="16" t="s">
        <v>14970</v>
      </c>
      <c r="AE14" s="23">
        <f>B7L207C13/24</f>
        <v>25.851868967718815</v>
      </c>
      <c r="AF14" s="16" t="s">
        <v>14971</v>
      </c>
      <c r="AG14" s="23">
        <f>B7L207C14</f>
        <v>25.851868967718815</v>
      </c>
      <c r="AH14" s="16" t="s">
        <v>14972</v>
      </c>
      <c r="AI14" s="26">
        <f>IF(B7L207C15=0,0,B7L207C9/B7L207C15)</f>
        <v>832.35761510587452</v>
      </c>
      <c r="AJ14" s="16" t="s">
        <v>14973</v>
      </c>
      <c r="AK14" s="17">
        <f>A1L207C21</f>
        <v>20592</v>
      </c>
      <c r="AL14" s="16" t="s">
        <v>14974</v>
      </c>
      <c r="AM14" s="23">
        <f>IF(B7L103C1=0,0,B7L207C17/B7L103C1)</f>
        <v>1.2299460076877597</v>
      </c>
      <c r="AN14" s="16" t="s">
        <v>14975</v>
      </c>
      <c r="AO14" s="23">
        <f>B7L207C18</f>
        <v>1.2299460076877597</v>
      </c>
      <c r="AP14" s="16" t="s">
        <v>14976</v>
      </c>
      <c r="AQ14" s="23">
        <f>B7L207C19*B7L118C1</f>
        <v>609.57764069015627</v>
      </c>
      <c r="AR14" s="16" t="s">
        <v>14977</v>
      </c>
      <c r="AS14" s="23">
        <f>B7L207C20</f>
        <v>609.57764069015627</v>
      </c>
      <c r="AT14" s="16" t="s">
        <v>14978</v>
      </c>
      <c r="AU14" s="17">
        <f>B7L207C21/24</f>
        <v>25.399068362089846</v>
      </c>
      <c r="AV14" s="16" t="s">
        <v>14979</v>
      </c>
      <c r="AW14" s="23">
        <f>B7L207C22</f>
        <v>25.399068362089846</v>
      </c>
      <c r="AX14" s="16" t="s">
        <v>14980</v>
      </c>
      <c r="AY14" s="26">
        <f>IF(B7L207C23=0,0,B7L207C17/B7L207C23)</f>
        <v>810.73839821366118</v>
      </c>
      <c r="AZ14" s="16" t="s">
        <v>14981</v>
      </c>
      <c r="BA14" s="17">
        <f>A1L207C24</f>
        <v>20400</v>
      </c>
      <c r="BB14" s="16" t="s">
        <v>14982</v>
      </c>
      <c r="BC14" s="23">
        <f>IF(B7L104C1=0,0,B7L207C25/B7L104C1)</f>
        <v>1.2327012249923102</v>
      </c>
      <c r="BD14" s="16" t="s">
        <v>14983</v>
      </c>
      <c r="BE14" s="23">
        <f>B7L207C26</f>
        <v>1.2327012249923102</v>
      </c>
      <c r="BF14" s="16" t="s">
        <v>14984</v>
      </c>
      <c r="BG14" s="23">
        <f>B7L207C27*B7L119C1</f>
        <v>610.29188597531788</v>
      </c>
      <c r="BH14" s="16" t="s">
        <v>14985</v>
      </c>
      <c r="BI14" s="23">
        <f>B7L207C28</f>
        <v>610.29188597531788</v>
      </c>
      <c r="BJ14" s="16" t="s">
        <v>14986</v>
      </c>
      <c r="BK14" s="23">
        <f>B7L207C29/24</f>
        <v>25.428828582304913</v>
      </c>
      <c r="BL14" s="16" t="s">
        <v>14987</v>
      </c>
      <c r="BM14" s="23">
        <f>B7L207C30</f>
        <v>25.428828582304913</v>
      </c>
      <c r="BN14" s="16" t="s">
        <v>14988</v>
      </c>
      <c r="BO14" s="26">
        <f>IF(B7L207C31=0,0,B7L207C25/B7L207C31)</f>
        <v>802.23907813809763</v>
      </c>
      <c r="BP14" s="16" t="s">
        <v>14989</v>
      </c>
      <c r="BQ14" s="17">
        <f>A1L207C27</f>
        <v>18284</v>
      </c>
      <c r="BR14" s="16" t="s">
        <v>14990</v>
      </c>
      <c r="BS14" s="21">
        <f>IF(B7L105C1=0,0,B7L207C33/B7L105C1)</f>
        <v>1.1197466937494627</v>
      </c>
      <c r="BT14" s="16" t="s">
        <v>14991</v>
      </c>
      <c r="BU14" s="23">
        <f>B7L207C34</f>
        <v>1.1197466937494627</v>
      </c>
      <c r="BV14" s="16" t="s">
        <v>14992</v>
      </c>
      <c r="BW14" s="23">
        <f>B7L207C35*B7L120C1</f>
        <v>552.15941190149124</v>
      </c>
      <c r="BX14" s="16" t="s">
        <v>14993</v>
      </c>
      <c r="BY14" s="23">
        <f>B7L207C36</f>
        <v>552.15941190149124</v>
      </c>
      <c r="BZ14" s="16" t="s">
        <v>14994</v>
      </c>
      <c r="CA14" s="23">
        <f>B7L207C37/24</f>
        <v>23.006642162562134</v>
      </c>
      <c r="CB14" s="16" t="s">
        <v>14995</v>
      </c>
      <c r="CC14" s="23">
        <f>B7L207C38</f>
        <v>23.006642162562134</v>
      </c>
      <c r="CD14" s="16" t="s">
        <v>14996</v>
      </c>
      <c r="CE14" s="26">
        <f>IF(B7L207C39=0,0,B7L207C33/B7L207C39)</f>
        <v>794.7270127821123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42249</v>
      </c>
      <c r="F15" s="16" t="s">
        <v>14998</v>
      </c>
      <c r="G15" s="21">
        <f>IF(B7L101C1=0,0,B7L208C1/B7L101C1)</f>
        <v>2.5524645066123384</v>
      </c>
      <c r="H15" s="16" t="s">
        <v>14999</v>
      </c>
      <c r="I15" s="21">
        <f>B7L208C2</f>
        <v>2.5524645066123384</v>
      </c>
      <c r="J15" s="16" t="s">
        <v>15000</v>
      </c>
      <c r="K15" s="17">
        <f>B7L208C3*B7L116C1</f>
        <v>1211.432836876802</v>
      </c>
      <c r="L15" s="16" t="s">
        <v>15001</v>
      </c>
      <c r="M15" s="17">
        <f>B7L208C4</f>
        <v>1211.432836876802</v>
      </c>
      <c r="N15" s="16" t="s">
        <v>15002</v>
      </c>
      <c r="O15" s="23">
        <f>B7L208C5/24</f>
        <v>50.476368203200082</v>
      </c>
      <c r="P15" s="16" t="s">
        <v>15003</v>
      </c>
      <c r="Q15" s="23">
        <f>B7L208C6</f>
        <v>50.476368203200082</v>
      </c>
      <c r="R15" s="16" t="s">
        <v>15004</v>
      </c>
      <c r="S15" s="25">
        <f>IF(B7L208C7=0,0,B7L208C1/B7L208C7)</f>
        <v>837.00554346383251</v>
      </c>
      <c r="T15" s="16" t="s">
        <v>15005</v>
      </c>
      <c r="U15" s="17">
        <f>A1L208C18</f>
        <v>52647</v>
      </c>
      <c r="V15" s="16" t="s">
        <v>15006</v>
      </c>
      <c r="W15" s="23">
        <f>IF(B7L102C1=0,0,B7L208C9/B7L102C1)</f>
        <v>3.169525547967091</v>
      </c>
      <c r="X15" s="16" t="s">
        <v>15007</v>
      </c>
      <c r="Y15" s="23">
        <f>B7L208C10</f>
        <v>3.169525547967091</v>
      </c>
      <c r="Z15" s="16" t="s">
        <v>15008</v>
      </c>
      <c r="AA15" s="17">
        <f>B7L208C11*B7L117C1</f>
        <v>1518.0109811805848</v>
      </c>
      <c r="AB15" s="16" t="s">
        <v>15009</v>
      </c>
      <c r="AC15" s="17">
        <f>B7L208C12</f>
        <v>1518.0109811805848</v>
      </c>
      <c r="AD15" s="16" t="s">
        <v>15010</v>
      </c>
      <c r="AE15" s="23">
        <f>B7L208C13/24</f>
        <v>63.250457549191033</v>
      </c>
      <c r="AF15" s="16" t="s">
        <v>15011</v>
      </c>
      <c r="AG15" s="23">
        <f>B7L208C14</f>
        <v>63.250457549191033</v>
      </c>
      <c r="AH15" s="16" t="s">
        <v>15012</v>
      </c>
      <c r="AI15" s="26">
        <f>IF(B7L208C15=0,0,B7L208C9/B7L208C15)</f>
        <v>832.3576151058744</v>
      </c>
      <c r="AJ15" s="16" t="s">
        <v>15013</v>
      </c>
      <c r="AK15" s="17">
        <f>A1L208C21</f>
        <v>55710</v>
      </c>
      <c r="AL15" s="16" t="s">
        <v>15014</v>
      </c>
      <c r="AM15" s="23">
        <f>IF(B7L103C1=0,0,B7L208C17/B7L103C1)</f>
        <v>3.3275200120573571</v>
      </c>
      <c r="AN15" s="16" t="s">
        <v>15015</v>
      </c>
      <c r="AO15" s="23">
        <f>B7L208C18</f>
        <v>3.3275200120573571</v>
      </c>
      <c r="AP15" s="16" t="s">
        <v>15016</v>
      </c>
      <c r="AQ15" s="17">
        <f>B7L208C19*B7L118C1</f>
        <v>1649.1632849091204</v>
      </c>
      <c r="AR15" s="16" t="s">
        <v>15017</v>
      </c>
      <c r="AS15" s="17">
        <f>B7L208C20</f>
        <v>1649.1632849091204</v>
      </c>
      <c r="AT15" s="16" t="s">
        <v>15018</v>
      </c>
      <c r="AU15" s="17">
        <f>B7L208C21/24</f>
        <v>68.715136871213346</v>
      </c>
      <c r="AV15" s="16" t="s">
        <v>15019</v>
      </c>
      <c r="AW15" s="23">
        <f>B7L208C22</f>
        <v>68.715136871213346</v>
      </c>
      <c r="AX15" s="16" t="s">
        <v>15020</v>
      </c>
      <c r="AY15" s="26">
        <f>IF(B7L208C23=0,0,B7L208C17/B7L208C23)</f>
        <v>810.73839821366118</v>
      </c>
      <c r="AZ15" s="16" t="s">
        <v>15021</v>
      </c>
      <c r="BA15" s="17">
        <f>A1L208C24</f>
        <v>57741</v>
      </c>
      <c r="BB15" s="16" t="s">
        <v>15022</v>
      </c>
      <c r="BC15" s="23">
        <f>IF(B7L104C1=0,0,B7L208C25/B7L104C1)</f>
        <v>3.4890883055039699</v>
      </c>
      <c r="BD15" s="16" t="s">
        <v>15023</v>
      </c>
      <c r="BE15" s="23">
        <f>B7L208C26</f>
        <v>3.4890883055039699</v>
      </c>
      <c r="BF15" s="16" t="s">
        <v>15024</v>
      </c>
      <c r="BG15" s="17">
        <f>B7L208C27*B7L119C1</f>
        <v>1727.395283730433</v>
      </c>
      <c r="BH15" s="16" t="s">
        <v>15025</v>
      </c>
      <c r="BI15" s="17">
        <f>B7L208C28</f>
        <v>1727.395283730433</v>
      </c>
      <c r="BJ15" s="16" t="s">
        <v>15026</v>
      </c>
      <c r="BK15" s="23">
        <f>B7L208C29/24</f>
        <v>71.974803488768046</v>
      </c>
      <c r="BL15" s="16" t="s">
        <v>15027</v>
      </c>
      <c r="BM15" s="23">
        <f>B7L208C30</f>
        <v>71.974803488768046</v>
      </c>
      <c r="BN15" s="16" t="s">
        <v>15028</v>
      </c>
      <c r="BO15" s="26">
        <f>IF(B7L208C31=0,0,B7L208C25/B7L208C31)</f>
        <v>802.23907813809751</v>
      </c>
      <c r="BP15" s="16" t="s">
        <v>15029</v>
      </c>
      <c r="BQ15" s="17">
        <f>A1L208C27</f>
        <v>56171</v>
      </c>
      <c r="BR15" s="16" t="s">
        <v>15030</v>
      </c>
      <c r="BS15" s="21">
        <f>IF(B7L105C1=0,0,B7L208C33/B7L105C1)</f>
        <v>3.4400181324984178</v>
      </c>
      <c r="BT15" s="16" t="s">
        <v>15031</v>
      </c>
      <c r="BU15" s="23">
        <f>B7L208C34</f>
        <v>3.4400181324984178</v>
      </c>
      <c r="BV15" s="16" t="s">
        <v>15032</v>
      </c>
      <c r="BW15" s="17">
        <f>B7L208C35*B7L120C1</f>
        <v>1696.3107813344272</v>
      </c>
      <c r="BX15" s="16" t="s">
        <v>15033</v>
      </c>
      <c r="BY15" s="17">
        <f>B7L208C36</f>
        <v>1696.3107813344272</v>
      </c>
      <c r="BZ15" s="16" t="s">
        <v>15034</v>
      </c>
      <c r="CA15" s="23">
        <f>B7L208C37/24</f>
        <v>70.679615888934464</v>
      </c>
      <c r="CB15" s="16" t="s">
        <v>15035</v>
      </c>
      <c r="CC15" s="23">
        <f>B7L208C38</f>
        <v>70.679615888934464</v>
      </c>
      <c r="CD15" s="16" t="s">
        <v>15036</v>
      </c>
      <c r="CE15" s="26">
        <f>IF(B7L208C39=0,0,B7L208C33/B7L208C39)</f>
        <v>794.72701278211218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82</v>
      </c>
      <c r="F16" s="16" t="s">
        <v>15038</v>
      </c>
      <c r="G16" s="21">
        <f>IF(B7L101C1=0,0,B7L209C1/B7L101C1)</f>
        <v>4.9540128652089217E-3</v>
      </c>
      <c r="H16" s="16" t="s">
        <v>15039</v>
      </c>
      <c r="I16" s="21">
        <f>B7L209C2</f>
        <v>4.9540128652089217E-3</v>
      </c>
      <c r="J16" s="16" t="s">
        <v>15040</v>
      </c>
      <c r="K16" s="17">
        <f>B7L209C3*B7L116C1</f>
        <v>2.3512389079954024</v>
      </c>
      <c r="L16" s="16" t="s">
        <v>15041</v>
      </c>
      <c r="M16" s="23">
        <f>B7L209C4</f>
        <v>2.3512389079954024</v>
      </c>
      <c r="N16" s="16" t="s">
        <v>15042</v>
      </c>
      <c r="O16" s="23">
        <f>B7L209C5/24</f>
        <v>9.7968287833141765E-2</v>
      </c>
      <c r="P16" s="16" t="s">
        <v>15043</v>
      </c>
      <c r="Q16" s="23">
        <f>B7L209C6</f>
        <v>9.7968287833141765E-2</v>
      </c>
      <c r="R16" s="16" t="s">
        <v>15044</v>
      </c>
      <c r="S16" s="25">
        <f>IF(B7L209C7=0,0,B7L209C1/B7L209C7)</f>
        <v>837.00554346383262</v>
      </c>
      <c r="T16" s="16" t="s">
        <v>15045</v>
      </c>
      <c r="U16" s="23">
        <f>A1L209C18</f>
        <v>87.5</v>
      </c>
      <c r="V16" s="16" t="s">
        <v>15046</v>
      </c>
      <c r="W16" s="23">
        <f>IF(B7L102C1=0,0,B7L209C9/B7L102C1)</f>
        <v>5.2677927602165454E-3</v>
      </c>
      <c r="X16" s="16" t="s">
        <v>15047</v>
      </c>
      <c r="Y16" s="23">
        <f>B7L209C10</f>
        <v>5.2677927602165454E-3</v>
      </c>
      <c r="Z16" s="16" t="s">
        <v>15048</v>
      </c>
      <c r="AA16" s="23">
        <f>B7L209C11*B7L117C1</f>
        <v>2.5229540306817326</v>
      </c>
      <c r="AB16" s="16" t="s">
        <v>15049</v>
      </c>
      <c r="AC16" s="23">
        <f>B7L209C12</f>
        <v>2.5229540306817326</v>
      </c>
      <c r="AD16" s="16" t="s">
        <v>15050</v>
      </c>
      <c r="AE16" s="23">
        <f>B7L209C13/24</f>
        <v>0.10512308461173886</v>
      </c>
      <c r="AF16" s="16" t="s">
        <v>15051</v>
      </c>
      <c r="AG16" s="23">
        <f>B7L209C14</f>
        <v>0.10512308461173886</v>
      </c>
      <c r="AH16" s="16" t="s">
        <v>15052</v>
      </c>
      <c r="AI16" s="26">
        <f>IF(B7L209C15=0,0,B7L209C9/B7L209C15)</f>
        <v>832.3576151058744</v>
      </c>
      <c r="AJ16" s="16" t="s">
        <v>15053</v>
      </c>
      <c r="AK16" s="17">
        <f>A1L209C21</f>
        <v>92</v>
      </c>
      <c r="AL16" s="16" t="s">
        <v>15054</v>
      </c>
      <c r="AM16" s="23">
        <f>IF(B7L103C1=0,0,B7L209C17/B7L103C1)</f>
        <v>5.4950967709437599E-3</v>
      </c>
      <c r="AN16" s="16" t="s">
        <v>15055</v>
      </c>
      <c r="AO16" s="23">
        <f>B7L209C18</f>
        <v>5.4950967709437599E-3</v>
      </c>
      <c r="AP16" s="16" t="s">
        <v>15056</v>
      </c>
      <c r="AQ16" s="23">
        <f>B7L209C19*B7L118C1</f>
        <v>2.7234432276366736</v>
      </c>
      <c r="AR16" s="16" t="s">
        <v>15057</v>
      </c>
      <c r="AS16" s="23">
        <f>B7L209C20</f>
        <v>2.7234432276366736</v>
      </c>
      <c r="AT16" s="16" t="s">
        <v>15058</v>
      </c>
      <c r="AU16" s="17">
        <f>B7L209C21/24</f>
        <v>0.11347680115152807</v>
      </c>
      <c r="AV16" s="16" t="s">
        <v>15059</v>
      </c>
      <c r="AW16" s="23">
        <f>B7L209C22</f>
        <v>0.11347680115152807</v>
      </c>
      <c r="AX16" s="16" t="s">
        <v>15060</v>
      </c>
      <c r="AY16" s="26">
        <f>IF(B7L209C23=0,0,B7L209C17/B7L209C23)</f>
        <v>810.73839821366107</v>
      </c>
      <c r="AZ16" s="16" t="s">
        <v>15061</v>
      </c>
      <c r="BA16" s="17">
        <f>A1L209C24</f>
        <v>98</v>
      </c>
      <c r="BB16" s="16" t="s">
        <v>15062</v>
      </c>
      <c r="BC16" s="23">
        <f>IF(B7L104C1=0,0,B7L209C25/B7L104C1)</f>
        <v>5.9218000024140391E-3</v>
      </c>
      <c r="BD16" s="16" t="s">
        <v>15063</v>
      </c>
      <c r="BE16" s="23">
        <f>B7L209C26</f>
        <v>5.9218000024140391E-3</v>
      </c>
      <c r="BF16" s="16" t="s">
        <v>15064</v>
      </c>
      <c r="BG16" s="23">
        <f>B7L209C27*B7L119C1</f>
        <v>2.9317943541951546</v>
      </c>
      <c r="BH16" s="16" t="s">
        <v>15065</v>
      </c>
      <c r="BI16" s="23">
        <f>B7L209C28</f>
        <v>2.9317943541951546</v>
      </c>
      <c r="BJ16" s="16" t="s">
        <v>15066</v>
      </c>
      <c r="BK16" s="23">
        <f>B7L209C29/24</f>
        <v>0.12215809809146477</v>
      </c>
      <c r="BL16" s="16" t="s">
        <v>15067</v>
      </c>
      <c r="BM16" s="23">
        <f>B7L209C30</f>
        <v>0.12215809809146477</v>
      </c>
      <c r="BN16" s="16" t="s">
        <v>15068</v>
      </c>
      <c r="BO16" s="26">
        <f>IF(B7L209C31=0,0,B7L209C25/B7L209C31)</f>
        <v>802.23907813809763</v>
      </c>
      <c r="BP16" s="16" t="s">
        <v>15069</v>
      </c>
      <c r="BQ16" s="23">
        <f>A1L209C27</f>
        <v>94.6</v>
      </c>
      <c r="BR16" s="16" t="s">
        <v>15070</v>
      </c>
      <c r="BS16" s="21">
        <f>IF(B7L105C1=0,0,B7L209C33/B7L105C1)</f>
        <v>5.793482674945262E-3</v>
      </c>
      <c r="BT16" s="16" t="s">
        <v>15071</v>
      </c>
      <c r="BU16" s="23">
        <f>B7L209C34</f>
        <v>5.793482674945262E-3</v>
      </c>
      <c r="BV16" s="16" t="s">
        <v>15072</v>
      </c>
      <c r="BW16" s="23">
        <f>B7L209C35*B7L120C1</f>
        <v>2.8568300353249332</v>
      </c>
      <c r="BX16" s="16" t="s">
        <v>15073</v>
      </c>
      <c r="BY16" s="23">
        <f>B7L209C36</f>
        <v>2.8568300353249332</v>
      </c>
      <c r="BZ16" s="16" t="s">
        <v>15074</v>
      </c>
      <c r="CA16" s="23">
        <f>B7L209C37/24</f>
        <v>0.11903458480520555</v>
      </c>
      <c r="CB16" s="16" t="s">
        <v>15075</v>
      </c>
      <c r="CC16" s="23">
        <f>B7L209C38</f>
        <v>0.11903458480520555</v>
      </c>
      <c r="CD16" s="16" t="s">
        <v>15076</v>
      </c>
      <c r="CE16" s="26">
        <f>IF(B7L209C39=0,0,B7L209C33/B7L209C39)</f>
        <v>794.72701278211207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19</v>
      </c>
      <c r="F17" s="16" t="s">
        <v>15078</v>
      </c>
      <c r="G17" s="21">
        <f>IF(B7L101C1=0,0,B7L210C1/B7L101C1)</f>
        <v>1.1478810297435307E-3</v>
      </c>
      <c r="H17" s="16" t="s">
        <v>15079</v>
      </c>
      <c r="I17" s="21">
        <f>B7L210C2</f>
        <v>1.1478810297435307E-3</v>
      </c>
      <c r="J17" s="16" t="s">
        <v>15080</v>
      </c>
      <c r="K17" s="17">
        <f>B7L210C3*B7L116C1</f>
        <v>0.54479925916966643</v>
      </c>
      <c r="L17" s="16" t="s">
        <v>15081</v>
      </c>
      <c r="M17" s="23">
        <f>B7L210C4</f>
        <v>0.54479925916966643</v>
      </c>
      <c r="N17" s="16" t="s">
        <v>15082</v>
      </c>
      <c r="O17" s="23">
        <f>B7L210C5/24</f>
        <v>2.2699969132069436E-2</v>
      </c>
      <c r="P17" s="16" t="s">
        <v>15083</v>
      </c>
      <c r="Q17" s="23">
        <f>B7L210C6</f>
        <v>2.2699969132069436E-2</v>
      </c>
      <c r="R17" s="16" t="s">
        <v>15084</v>
      </c>
      <c r="S17" s="25">
        <f>IF(B7L210C7=0,0,B7L210C1/B7L210C7)</f>
        <v>837.00554346383251</v>
      </c>
      <c r="T17" s="16" t="s">
        <v>15085</v>
      </c>
      <c r="U17" s="23">
        <f>A1L210C18</f>
        <v>22.5</v>
      </c>
      <c r="V17" s="16" t="s">
        <v>15086</v>
      </c>
      <c r="W17" s="23">
        <f>IF(B7L102C1=0,0,B7L210C9/B7L102C1)</f>
        <v>1.3545752811985402E-3</v>
      </c>
      <c r="X17" s="16" t="s">
        <v>15087</v>
      </c>
      <c r="Y17" s="23">
        <f>B7L210C10</f>
        <v>1.3545752811985402E-3</v>
      </c>
      <c r="Z17" s="16" t="s">
        <v>15088</v>
      </c>
      <c r="AA17" s="23">
        <f>B7L210C11*B7L117C1</f>
        <v>0.64875960788958831</v>
      </c>
      <c r="AB17" s="16" t="s">
        <v>15089</v>
      </c>
      <c r="AC17" s="23">
        <f>B7L210C12</f>
        <v>0.64875960788958831</v>
      </c>
      <c r="AD17" s="16" t="s">
        <v>15090</v>
      </c>
      <c r="AE17" s="23">
        <f>B7L210C13/24</f>
        <v>2.7031650328732847E-2</v>
      </c>
      <c r="AF17" s="16" t="s">
        <v>15091</v>
      </c>
      <c r="AG17" s="23">
        <f>B7L210C14</f>
        <v>2.7031650328732847E-2</v>
      </c>
      <c r="AH17" s="16" t="s">
        <v>15092</v>
      </c>
      <c r="AI17" s="26">
        <f>IF(B7L210C15=0,0,B7L210C9/B7L210C15)</f>
        <v>832.3576151058744</v>
      </c>
      <c r="AJ17" s="16" t="s">
        <v>15093</v>
      </c>
      <c r="AK17" s="17">
        <f>A1L210C21</f>
        <v>33</v>
      </c>
      <c r="AL17" s="16" t="s">
        <v>15094</v>
      </c>
      <c r="AM17" s="23">
        <f>IF(B7L103C1=0,0,B7L210C17/B7L103C1)</f>
        <v>1.9710673200124358E-3</v>
      </c>
      <c r="AN17" s="16" t="s">
        <v>15095</v>
      </c>
      <c r="AO17" s="23">
        <f>B7L210C18</f>
        <v>1.9710673200124358E-3</v>
      </c>
      <c r="AP17" s="16" t="s">
        <v>15096</v>
      </c>
      <c r="AQ17" s="23">
        <f>B7L210C19*B7L118C1</f>
        <v>0.97688724469576338</v>
      </c>
      <c r="AR17" s="16" t="s">
        <v>15097</v>
      </c>
      <c r="AS17" s="23">
        <f>B7L210C20</f>
        <v>0.97688724469576338</v>
      </c>
      <c r="AT17" s="16" t="s">
        <v>15098</v>
      </c>
      <c r="AU17" s="17">
        <f>B7L210C21/24</f>
        <v>4.0703635195656805E-2</v>
      </c>
      <c r="AV17" s="16" t="s">
        <v>15099</v>
      </c>
      <c r="AW17" s="23">
        <f>B7L210C22</f>
        <v>4.0703635195656805E-2</v>
      </c>
      <c r="AX17" s="16" t="s">
        <v>15100</v>
      </c>
      <c r="AY17" s="26">
        <f>IF(B7L210C23=0,0,B7L210C17/B7L210C23)</f>
        <v>810.73839821366118</v>
      </c>
      <c r="AZ17" s="16" t="s">
        <v>15101</v>
      </c>
      <c r="BA17" s="17">
        <f>A1L210C24</f>
        <v>42.75</v>
      </c>
      <c r="BB17" s="16" t="s">
        <v>15102</v>
      </c>
      <c r="BC17" s="23">
        <f>IF(B7L104C1=0,0,B7L210C25/B7L104C1)</f>
        <v>2.5832341847265325E-3</v>
      </c>
      <c r="BD17" s="16" t="s">
        <v>15103</v>
      </c>
      <c r="BE17" s="23">
        <f>B7L210C26</f>
        <v>2.5832341847265325E-3</v>
      </c>
      <c r="BF17" s="16" t="s">
        <v>15104</v>
      </c>
      <c r="BG17" s="23">
        <f>B7L210C27*B7L119C1</f>
        <v>1.2789204963453353</v>
      </c>
      <c r="BH17" s="16" t="s">
        <v>15105</v>
      </c>
      <c r="BI17" s="23">
        <f>B7L210C28</f>
        <v>1.2789204963453353</v>
      </c>
      <c r="BJ17" s="16" t="s">
        <v>15106</v>
      </c>
      <c r="BK17" s="23">
        <f>B7L210C29/24</f>
        <v>5.3288354014388972E-2</v>
      </c>
      <c r="BL17" s="16" t="s">
        <v>15107</v>
      </c>
      <c r="BM17" s="23">
        <f>B7L210C30</f>
        <v>5.3288354014388972E-2</v>
      </c>
      <c r="BN17" s="16" t="s">
        <v>15108</v>
      </c>
      <c r="BO17" s="26">
        <f>IF(B7L210C31=0,0,B7L210C25/B7L210C31)</f>
        <v>802.23907813809763</v>
      </c>
      <c r="BP17" s="16" t="s">
        <v>15109</v>
      </c>
      <c r="BQ17" s="23">
        <f>A1L210C27</f>
        <v>41.599999999999994</v>
      </c>
      <c r="BR17" s="16" t="s">
        <v>15110</v>
      </c>
      <c r="BS17" s="21">
        <f>IF(B7L105C1=0,0,B7L210C33/B7L105C1)</f>
        <v>2.5476625716461193E-3</v>
      </c>
      <c r="BT17" s="16" t="s">
        <v>15111</v>
      </c>
      <c r="BU17" s="23">
        <f>B7L210C34</f>
        <v>2.5476625716461193E-3</v>
      </c>
      <c r="BV17" s="16" t="s">
        <v>15112</v>
      </c>
      <c r="BW17" s="23">
        <f>B7L210C35*B7L120C1</f>
        <v>1.2562804383669894</v>
      </c>
      <c r="BX17" s="16" t="s">
        <v>15113</v>
      </c>
      <c r="BY17" s="23">
        <f>B7L210C36</f>
        <v>1.2562804383669894</v>
      </c>
      <c r="BZ17" s="16" t="s">
        <v>15114</v>
      </c>
      <c r="CA17" s="23">
        <f>B7L210C37/24</f>
        <v>5.2345018265291227E-2</v>
      </c>
      <c r="CB17" s="16" t="s">
        <v>15115</v>
      </c>
      <c r="CC17" s="23">
        <f>B7L210C38</f>
        <v>5.2345018265291227E-2</v>
      </c>
      <c r="CD17" s="16" t="s">
        <v>15116</v>
      </c>
      <c r="CE17" s="26">
        <f>IF(B7L210C39=0,0,B7L210C33/B7L210C39)</f>
        <v>794.72701278211218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10637</v>
      </c>
      <c r="F18" s="16" t="s">
        <v>15118</v>
      </c>
      <c r="G18" s="21">
        <f>IF(B7L101C1=0,0,B7L211C1/B7L101C1)</f>
        <v>0.64263213228325977</v>
      </c>
      <c r="H18" s="16" t="s">
        <v>15119</v>
      </c>
      <c r="I18" s="21">
        <f>B7L211C2</f>
        <v>0.64263213228325977</v>
      </c>
      <c r="J18" s="16" t="s">
        <v>15120</v>
      </c>
      <c r="K18" s="17">
        <f>B7L211C3*B7L116C1</f>
        <v>305.00156419935479</v>
      </c>
      <c r="L18" s="16" t="s">
        <v>15121</v>
      </c>
      <c r="M18" s="23">
        <f>B7L211C4</f>
        <v>305.00156419935479</v>
      </c>
      <c r="N18" s="16" t="s">
        <v>15122</v>
      </c>
      <c r="O18" s="23">
        <f>B7L211C5/24</f>
        <v>12.70839850830645</v>
      </c>
      <c r="P18" s="16" t="s">
        <v>15123</v>
      </c>
      <c r="Q18" s="23">
        <f>B7L211C6</f>
        <v>12.70839850830645</v>
      </c>
      <c r="R18" s="16" t="s">
        <v>15124</v>
      </c>
      <c r="S18" s="25">
        <f>IF(B7L211C7=0,0,B7L211C1/B7L211C7)</f>
        <v>837.00554346383262</v>
      </c>
      <c r="T18" s="16" t="s">
        <v>15125</v>
      </c>
      <c r="U18" s="17">
        <f>A1L211C18</f>
        <v>10931.5</v>
      </c>
      <c r="V18" s="16" t="s">
        <v>15126</v>
      </c>
      <c r="W18" s="23">
        <f>IF(B7L102C1=0,0,B7L211C9/B7L102C1)</f>
        <v>0.65811287495208182</v>
      </c>
      <c r="X18" s="16" t="s">
        <v>15127</v>
      </c>
      <c r="Y18" s="23">
        <f>B7L211C10</f>
        <v>0.65811287495208182</v>
      </c>
      <c r="Z18" s="16" t="s">
        <v>15128</v>
      </c>
      <c r="AA18" s="23">
        <f>B7L211C11*B7L117C1</f>
        <v>315.19625127311264</v>
      </c>
      <c r="AB18" s="16" t="s">
        <v>15129</v>
      </c>
      <c r="AC18" s="23">
        <f>B7L211C12</f>
        <v>315.19625127311264</v>
      </c>
      <c r="AD18" s="16" t="s">
        <v>15130</v>
      </c>
      <c r="AE18" s="23">
        <f>B7L211C13/24</f>
        <v>13.133177136379693</v>
      </c>
      <c r="AF18" s="16" t="s">
        <v>15131</v>
      </c>
      <c r="AG18" s="23">
        <f>B7L211C14</f>
        <v>13.133177136379693</v>
      </c>
      <c r="AH18" s="16" t="s">
        <v>15132</v>
      </c>
      <c r="AI18" s="26">
        <f>IF(B7L211C15=0,0,B7L211C9/B7L211C15)</f>
        <v>832.35761510587452</v>
      </c>
      <c r="AJ18" s="16" t="s">
        <v>15133</v>
      </c>
      <c r="AK18" s="17">
        <f>A1L211C21</f>
        <v>12557.333333333334</v>
      </c>
      <c r="AL18" s="16" t="s">
        <v>15134</v>
      </c>
      <c r="AM18" s="23">
        <f>IF(B7L103C1=0,0,B7L211C17/B7L103C1)</f>
        <v>0.75004088969200478</v>
      </c>
      <c r="AN18" s="16" t="s">
        <v>15135</v>
      </c>
      <c r="AO18" s="23">
        <f>B7L211C18</f>
        <v>0.75004088969200478</v>
      </c>
      <c r="AP18" s="16" t="s">
        <v>15136</v>
      </c>
      <c r="AQ18" s="23">
        <f>B7L211C19*B7L118C1</f>
        <v>371.73026547655348</v>
      </c>
      <c r="AR18" s="16" t="s">
        <v>15137</v>
      </c>
      <c r="AS18" s="23">
        <f>B7L211C20</f>
        <v>371.73026547655348</v>
      </c>
      <c r="AT18" s="16" t="s">
        <v>15138</v>
      </c>
      <c r="AU18" s="17">
        <f>B7L211C21/24</f>
        <v>15.488761061523062</v>
      </c>
      <c r="AV18" s="16" t="s">
        <v>15139</v>
      </c>
      <c r="AW18" s="23">
        <f>B7L211C22</f>
        <v>15.488761061523062</v>
      </c>
      <c r="AX18" s="16" t="s">
        <v>15140</v>
      </c>
      <c r="AY18" s="26">
        <f>IF(B7L211C23=0,0,B7L211C17/B7L211C23)</f>
        <v>810.73839821366118</v>
      </c>
      <c r="AZ18" s="16" t="s">
        <v>15141</v>
      </c>
      <c r="BA18" s="17">
        <f>A1L211C24</f>
        <v>13235.5</v>
      </c>
      <c r="BB18" s="16" t="s">
        <v>15142</v>
      </c>
      <c r="BC18" s="23">
        <f>IF(B7L104C1=0,0,B7L211C25/B7L104C1)</f>
        <v>0.79977534624439817</v>
      </c>
      <c r="BD18" s="16" t="s">
        <v>15143</v>
      </c>
      <c r="BE18" s="23">
        <f>B7L211C26</f>
        <v>0.79977534624439817</v>
      </c>
      <c r="BF18" s="16" t="s">
        <v>15144</v>
      </c>
      <c r="BG18" s="23">
        <f>B7L211C27*B7L119C1</f>
        <v>395.9567772954079</v>
      </c>
      <c r="BH18" s="16" t="s">
        <v>15145</v>
      </c>
      <c r="BI18" s="23">
        <f>B7L211C28</f>
        <v>395.9567772954079</v>
      </c>
      <c r="BJ18" s="16" t="s">
        <v>15146</v>
      </c>
      <c r="BK18" s="23">
        <f>B7L211C29/24</f>
        <v>16.49819905397533</v>
      </c>
      <c r="BL18" s="16" t="s">
        <v>15147</v>
      </c>
      <c r="BM18" s="23">
        <f>B7L211C30</f>
        <v>16.49819905397533</v>
      </c>
      <c r="BN18" s="16" t="s">
        <v>15148</v>
      </c>
      <c r="BO18" s="26">
        <f>IF(B7L211C31=0,0,B7L211C25/B7L211C31)</f>
        <v>802.2390781380974</v>
      </c>
      <c r="BP18" s="16" t="s">
        <v>15149</v>
      </c>
      <c r="BQ18" s="17">
        <f>A1L211C27</f>
        <v>13474</v>
      </c>
      <c r="BR18" s="16" t="s">
        <v>15150</v>
      </c>
      <c r="BS18" s="21">
        <f>IF(B7L105C1=0,0,B7L211C33/B7L105C1)</f>
        <v>0.82517320890288015</v>
      </c>
      <c r="BT18" s="16" t="s">
        <v>15151</v>
      </c>
      <c r="BU18" s="23">
        <f>B7L211C34</f>
        <v>0.82517320890288015</v>
      </c>
      <c r="BV18" s="16" t="s">
        <v>15152</v>
      </c>
      <c r="BW18" s="23">
        <f>B7L211C35*B7L120C1</f>
        <v>406.90198621530811</v>
      </c>
      <c r="BX18" s="16" t="s">
        <v>15153</v>
      </c>
      <c r="BY18" s="23">
        <f>B7L211C36</f>
        <v>406.90198621530811</v>
      </c>
      <c r="BZ18" s="16" t="s">
        <v>15154</v>
      </c>
      <c r="CA18" s="23">
        <f>B7L211C37/24</f>
        <v>16.954249425637837</v>
      </c>
      <c r="CB18" s="16" t="s">
        <v>15155</v>
      </c>
      <c r="CC18" s="23">
        <f>B7L211C38</f>
        <v>16.954249425637837</v>
      </c>
      <c r="CD18" s="16" t="s">
        <v>15156</v>
      </c>
      <c r="CE18" s="26">
        <f>IF(B7L211C39=0,0,B7L211C33/B7L211C39)</f>
        <v>794.72701278211218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15600</v>
      </c>
      <c r="F19" s="16" t="s">
        <v>15158</v>
      </c>
      <c r="G19" s="21">
        <f>IF(B7L101C1=0,0,B7L212C1/B7L101C1)</f>
        <v>0.94247074021047783</v>
      </c>
      <c r="H19" s="16" t="s">
        <v>15159</v>
      </c>
      <c r="I19" s="21">
        <f>B7L212C2</f>
        <v>0.94247074021047783</v>
      </c>
      <c r="J19" s="16" t="s">
        <v>15160</v>
      </c>
      <c r="K19" s="17">
        <f>B7L212C3*B7L116C1</f>
        <v>447.30886542351556</v>
      </c>
      <c r="L19" s="16" t="s">
        <v>15161</v>
      </c>
      <c r="M19" s="23">
        <f>B7L212C4</f>
        <v>447.30886542351556</v>
      </c>
      <c r="N19" s="16" t="s">
        <v>15162</v>
      </c>
      <c r="O19" s="23">
        <f>B7L212C5/24</f>
        <v>18.637869392646483</v>
      </c>
      <c r="P19" s="16" t="s">
        <v>15163</v>
      </c>
      <c r="Q19" s="23">
        <f>B7L212C6</f>
        <v>18.637869392646483</v>
      </c>
      <c r="R19" s="16" t="s">
        <v>15164</v>
      </c>
      <c r="S19" s="25">
        <f>IF(B7L212C7=0,0,B7L212C1/B7L212C7)</f>
        <v>837.00554346383251</v>
      </c>
      <c r="T19" s="16" t="s">
        <v>15165</v>
      </c>
      <c r="U19" s="17">
        <f>A1L212C18</f>
        <v>16075</v>
      </c>
      <c r="V19" s="16" t="s">
        <v>15166</v>
      </c>
      <c r="W19" s="23">
        <f>IF(B7L102C1=0,0,B7L212C9/B7L102C1)</f>
        <v>0.96776878423406809</v>
      </c>
      <c r="X19" s="16" t="s">
        <v>15167</v>
      </c>
      <c r="Y19" s="23">
        <f>B7L212C10</f>
        <v>0.96776878423406809</v>
      </c>
      <c r="Z19" s="16" t="s">
        <v>15168</v>
      </c>
      <c r="AA19" s="23">
        <f>B7L212C11*B7L117C1</f>
        <v>463.50269763667251</v>
      </c>
      <c r="AB19" s="16" t="s">
        <v>15169</v>
      </c>
      <c r="AC19" s="23">
        <f>B7L212C12</f>
        <v>463.50269763667251</v>
      </c>
      <c r="AD19" s="16" t="s">
        <v>15170</v>
      </c>
      <c r="AE19" s="23">
        <f>B7L212C13/24</f>
        <v>19.312612401528021</v>
      </c>
      <c r="AF19" s="16" t="s">
        <v>15171</v>
      </c>
      <c r="AG19" s="23">
        <f>B7L212C14</f>
        <v>19.312612401528021</v>
      </c>
      <c r="AH19" s="16" t="s">
        <v>15172</v>
      </c>
      <c r="AI19" s="26">
        <f>IF(B7L212C15=0,0,B7L212C9/B7L212C15)</f>
        <v>832.35761510587452</v>
      </c>
      <c r="AJ19" s="16" t="s">
        <v>15173</v>
      </c>
      <c r="AK19" s="17">
        <f>A1L212C21</f>
        <v>15811.666666666666</v>
      </c>
      <c r="AL19" s="16" t="s">
        <v>15174</v>
      </c>
      <c r="AM19" s="23">
        <f>IF(B7L103C1=0,0,B7L212C17/B7L103C1)</f>
        <v>0.94441998307868569</v>
      </c>
      <c r="AN19" s="16" t="s">
        <v>15175</v>
      </c>
      <c r="AO19" s="23">
        <f>B7L212C18</f>
        <v>0.94441998307868569</v>
      </c>
      <c r="AP19" s="16" t="s">
        <v>15176</v>
      </c>
      <c r="AQ19" s="23">
        <f>B7L212C19*B7L118C1</f>
        <v>468.06713588023769</v>
      </c>
      <c r="AR19" s="16" t="s">
        <v>15177</v>
      </c>
      <c r="AS19" s="23">
        <f>B7L212C20</f>
        <v>468.06713588023769</v>
      </c>
      <c r="AT19" s="16" t="s">
        <v>15178</v>
      </c>
      <c r="AU19" s="17">
        <f>B7L212C21/24</f>
        <v>19.502797328343238</v>
      </c>
      <c r="AV19" s="16" t="s">
        <v>15179</v>
      </c>
      <c r="AW19" s="23">
        <f>B7L212C22</f>
        <v>19.502797328343238</v>
      </c>
      <c r="AX19" s="16" t="s">
        <v>15180</v>
      </c>
      <c r="AY19" s="26">
        <f>IF(B7L212C23=0,0,B7L212C17/B7L212C23)</f>
        <v>810.73839821366107</v>
      </c>
      <c r="AZ19" s="16" t="s">
        <v>15181</v>
      </c>
      <c r="BA19" s="17">
        <f>A1L212C24</f>
        <v>15045.75</v>
      </c>
      <c r="BB19" s="16" t="s">
        <v>15182</v>
      </c>
      <c r="BC19" s="23">
        <f>IF(B7L104C1=0,0,B7L212C25/B7L104C1)</f>
        <v>0.90916247332980649</v>
      </c>
      <c r="BD19" s="16" t="s">
        <v>15183</v>
      </c>
      <c r="BE19" s="23">
        <f>B7L212C26</f>
        <v>0.90916247332980649</v>
      </c>
      <c r="BF19" s="16" t="s">
        <v>15184</v>
      </c>
      <c r="BG19" s="23">
        <f>B7L212C27*B7L119C1</f>
        <v>450.11270310848727</v>
      </c>
      <c r="BH19" s="16" t="s">
        <v>15185</v>
      </c>
      <c r="BI19" s="23">
        <f>B7L212C28</f>
        <v>450.11270310848727</v>
      </c>
      <c r="BJ19" s="16" t="s">
        <v>15186</v>
      </c>
      <c r="BK19" s="23">
        <f>B7L212C29/24</f>
        <v>18.754695962853635</v>
      </c>
      <c r="BL19" s="16" t="s">
        <v>15187</v>
      </c>
      <c r="BM19" s="23">
        <f>B7L212C30</f>
        <v>18.754695962853635</v>
      </c>
      <c r="BN19" s="16" t="s">
        <v>15188</v>
      </c>
      <c r="BO19" s="26">
        <f>IF(B7L212C31=0,0,B7L212C25/B7L212C31)</f>
        <v>802.23907813809751</v>
      </c>
      <c r="BP19" s="16" t="s">
        <v>15189</v>
      </c>
      <c r="BQ19" s="17">
        <f>A1L212C27</f>
        <v>14578</v>
      </c>
      <c r="BR19" s="16" t="s">
        <v>15190</v>
      </c>
      <c r="BS19" s="21">
        <f>IF(B7L105C1=0,0,B7L212C33/B7L105C1)</f>
        <v>0.89278425407348871</v>
      </c>
      <c r="BT19" s="16" t="s">
        <v>15191</v>
      </c>
      <c r="BU19" s="23">
        <f>B7L212C34</f>
        <v>0.89278425407348871</v>
      </c>
      <c r="BV19" s="16" t="s">
        <v>15192</v>
      </c>
      <c r="BW19" s="23">
        <f>B7L212C35*B7L120C1</f>
        <v>440.24173631043209</v>
      </c>
      <c r="BX19" s="16" t="s">
        <v>15193</v>
      </c>
      <c r="BY19" s="23">
        <f>B7L212C36</f>
        <v>440.24173631043209</v>
      </c>
      <c r="BZ19" s="16" t="s">
        <v>15194</v>
      </c>
      <c r="CA19" s="23">
        <f>B7L212C37/24</f>
        <v>18.343405679601336</v>
      </c>
      <c r="CB19" s="16" t="s">
        <v>15195</v>
      </c>
      <c r="CC19" s="23">
        <f>B7L212C38</f>
        <v>18.343405679601336</v>
      </c>
      <c r="CD19" s="16" t="s">
        <v>15196</v>
      </c>
      <c r="CE19" s="26">
        <f>IF(B7L212C39=0,0,B7L212C33/B7L212C39)</f>
        <v>794.72701278211218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36</v>
      </c>
      <c r="F20" s="16" t="s">
        <v>15198</v>
      </c>
      <c r="G20" s="21">
        <f>IF(B7L101C1=0,0,B7L213C1/B7L101C1)</f>
        <v>2.1749324774087949E-3</v>
      </c>
      <c r="H20" s="16" t="s">
        <v>15199</v>
      </c>
      <c r="I20" s="21">
        <f>B7L213C2</f>
        <v>2.1749324774087949E-3</v>
      </c>
      <c r="J20" s="16" t="s">
        <v>15200</v>
      </c>
      <c r="K20" s="17">
        <f>B7L213C3*B7L116C1</f>
        <v>1.0322512279004206</v>
      </c>
      <c r="L20" s="16" t="s">
        <v>15201</v>
      </c>
      <c r="M20" s="23">
        <f>B7L213C4</f>
        <v>1.0322512279004206</v>
      </c>
      <c r="N20" s="16" t="s">
        <v>15202</v>
      </c>
      <c r="O20" s="23">
        <f>B7L213C5/24</f>
        <v>4.301046782918419E-2</v>
      </c>
      <c r="P20" s="16" t="s">
        <v>15203</v>
      </c>
      <c r="Q20" s="23">
        <f>B7L213C6</f>
        <v>4.301046782918419E-2</v>
      </c>
      <c r="R20" s="16" t="s">
        <v>15204</v>
      </c>
      <c r="S20" s="25">
        <f>IF(B7L213C7=0,0,B7L213C1/B7L213C7)</f>
        <v>837.00554346383251</v>
      </c>
      <c r="T20" s="16" t="s">
        <v>15205</v>
      </c>
      <c r="U20" s="23">
        <f>A1L213C18</f>
        <v>38.5</v>
      </c>
      <c r="V20" s="16" t="s">
        <v>15206</v>
      </c>
      <c r="W20" s="23">
        <f>IF(B7L102C1=0,0,B7L213C9/B7L102C1)</f>
        <v>2.3178288144952799E-3</v>
      </c>
      <c r="X20" s="16" t="s">
        <v>15207</v>
      </c>
      <c r="Y20" s="23">
        <f>B7L213C10</f>
        <v>2.3178288144952799E-3</v>
      </c>
      <c r="Z20" s="16" t="s">
        <v>15208</v>
      </c>
      <c r="AA20" s="23">
        <f>B7L213C11*B7L117C1</f>
        <v>1.1100997734999623</v>
      </c>
      <c r="AB20" s="16" t="s">
        <v>15209</v>
      </c>
      <c r="AC20" s="23">
        <f>B7L213C12</f>
        <v>1.1100997734999623</v>
      </c>
      <c r="AD20" s="16" t="s">
        <v>15210</v>
      </c>
      <c r="AE20" s="23">
        <f>B7L213C13/24</f>
        <v>4.6254157229165094E-2</v>
      </c>
      <c r="AF20" s="16" t="s">
        <v>15211</v>
      </c>
      <c r="AG20" s="23">
        <f>B7L213C14</f>
        <v>4.6254157229165094E-2</v>
      </c>
      <c r="AH20" s="16" t="s">
        <v>15212</v>
      </c>
      <c r="AI20" s="26">
        <f>IF(B7L213C15=0,0,B7L213C9/B7L213C15)</f>
        <v>832.35761510587452</v>
      </c>
      <c r="AJ20" s="16" t="s">
        <v>15213</v>
      </c>
      <c r="AK20" s="23">
        <f>A1L213C21</f>
        <v>54.333333333333329</v>
      </c>
      <c r="AL20" s="16" t="s">
        <v>15214</v>
      </c>
      <c r="AM20" s="23">
        <f>IF(B7L103C1=0,0,B7L213C17/B7L103C1)</f>
        <v>3.2452926582022925E-3</v>
      </c>
      <c r="AN20" s="16" t="s">
        <v>15215</v>
      </c>
      <c r="AO20" s="23">
        <f>B7L213C18</f>
        <v>3.2452926582022925E-3</v>
      </c>
      <c r="AP20" s="16" t="s">
        <v>15216</v>
      </c>
      <c r="AQ20" s="23">
        <f>B7L213C19*B7L118C1</f>
        <v>1.6084103119738322</v>
      </c>
      <c r="AR20" s="16" t="s">
        <v>15217</v>
      </c>
      <c r="AS20" s="23">
        <f>B7L213C20</f>
        <v>1.6084103119738322</v>
      </c>
      <c r="AT20" s="16" t="s">
        <v>15218</v>
      </c>
      <c r="AU20" s="17">
        <f>B7L213C21/24</f>
        <v>6.7017096332243009E-2</v>
      </c>
      <c r="AV20" s="16" t="s">
        <v>15219</v>
      </c>
      <c r="AW20" s="23">
        <f>B7L213C22</f>
        <v>6.7017096332243009E-2</v>
      </c>
      <c r="AX20" s="16" t="s">
        <v>15220</v>
      </c>
      <c r="AY20" s="26">
        <f>IF(B7L213C23=0,0,B7L213C17/B7L213C23)</f>
        <v>810.73839821366118</v>
      </c>
      <c r="AZ20" s="16" t="s">
        <v>15221</v>
      </c>
      <c r="BA20" s="17">
        <f>A1L213C24</f>
        <v>57.75</v>
      </c>
      <c r="BB20" s="16" t="s">
        <v>15222</v>
      </c>
      <c r="BC20" s="23">
        <f>IF(B7L104C1=0,0,B7L213C25/B7L104C1)</f>
        <v>3.4896321442797018E-3</v>
      </c>
      <c r="BD20" s="16" t="s">
        <v>15223</v>
      </c>
      <c r="BE20" s="23">
        <f>B7L213C26</f>
        <v>3.4896321442797018E-3</v>
      </c>
      <c r="BF20" s="16" t="s">
        <v>15224</v>
      </c>
      <c r="BG20" s="23">
        <f>B7L213C27*B7L119C1</f>
        <v>1.7276645301507163</v>
      </c>
      <c r="BH20" s="16" t="s">
        <v>15225</v>
      </c>
      <c r="BI20" s="23">
        <f>B7L213C28</f>
        <v>1.7276645301507163</v>
      </c>
      <c r="BJ20" s="16" t="s">
        <v>15226</v>
      </c>
      <c r="BK20" s="23">
        <f>B7L213C29/24</f>
        <v>7.1986022089613175E-2</v>
      </c>
      <c r="BL20" s="16" t="s">
        <v>15227</v>
      </c>
      <c r="BM20" s="23">
        <f>B7L213C30</f>
        <v>7.1986022089613175E-2</v>
      </c>
      <c r="BN20" s="16" t="s">
        <v>15228</v>
      </c>
      <c r="BO20" s="26">
        <f>IF(B7L213C31=0,0,B7L213C25/B7L213C31)</f>
        <v>802.23907813809751</v>
      </c>
      <c r="BP20" s="16" t="s">
        <v>15229</v>
      </c>
      <c r="BQ20" s="23">
        <f>A1L213C27</f>
        <v>82.4</v>
      </c>
      <c r="BR20" s="16" t="s">
        <v>15230</v>
      </c>
      <c r="BS20" s="21">
        <f>IF(B7L105C1=0,0,B7L213C33/B7L105C1)</f>
        <v>5.046331632299045E-3</v>
      </c>
      <c r="BT20" s="16" t="s">
        <v>15231</v>
      </c>
      <c r="BU20" s="23">
        <f>B7L213C34</f>
        <v>5.046331632299045E-3</v>
      </c>
      <c r="BV20" s="16" t="s">
        <v>15232</v>
      </c>
      <c r="BW20" s="23">
        <f>B7L213C35*B7L120C1</f>
        <v>2.4884016375346145</v>
      </c>
      <c r="BX20" s="16" t="s">
        <v>15233</v>
      </c>
      <c r="BY20" s="23">
        <f>B7L213C36</f>
        <v>2.4884016375346145</v>
      </c>
      <c r="BZ20" s="16" t="s">
        <v>15234</v>
      </c>
      <c r="CA20" s="23">
        <f>B7L213C37/24</f>
        <v>0.10368340156394228</v>
      </c>
      <c r="CB20" s="16" t="s">
        <v>15235</v>
      </c>
      <c r="CC20" s="23">
        <f>B7L213C38</f>
        <v>0.10368340156394228</v>
      </c>
      <c r="CD20" s="16" t="s">
        <v>15236</v>
      </c>
      <c r="CE20" s="26">
        <f>IF(B7L213C39=0,0,B7L213C33/B7L213C39)</f>
        <v>794.72701278211196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65944</v>
      </c>
      <c r="F21" s="16" t="s">
        <v>15238</v>
      </c>
      <c r="G21" s="21">
        <f>IF(B7L101C1=0,0,B7L214C1/B7L101C1)</f>
        <v>3.9839929802845995</v>
      </c>
      <c r="H21" s="16" t="s">
        <v>15239</v>
      </c>
      <c r="I21" s="21">
        <f>B7L214C2</f>
        <v>3.9839929802845995</v>
      </c>
      <c r="J21" s="16" t="s">
        <v>15240</v>
      </c>
      <c r="K21" s="17">
        <f>B7L214C3*B7L116C1</f>
        <v>1890.8548603518148</v>
      </c>
      <c r="L21" s="16" t="s">
        <v>15241</v>
      </c>
      <c r="M21" s="17">
        <f>B7L214C4</f>
        <v>1890.8548603518148</v>
      </c>
      <c r="N21" s="16" t="s">
        <v>15242</v>
      </c>
      <c r="O21" s="23">
        <f>B7L214C5/24</f>
        <v>78.785619181325615</v>
      </c>
      <c r="P21" s="16" t="s">
        <v>15243</v>
      </c>
      <c r="Q21" s="23">
        <f>B7L214C6</f>
        <v>78.785619181325615</v>
      </c>
      <c r="R21" s="16" t="s">
        <v>15244</v>
      </c>
      <c r="S21" s="25">
        <f>IF(B7L214C7=0,0,B7L214C1/B7L214C7)</f>
        <v>837.00554346383262</v>
      </c>
      <c r="T21" s="16" t="s">
        <v>15245</v>
      </c>
      <c r="U21" s="17">
        <f>A1L214C18</f>
        <v>71710.5</v>
      </c>
      <c r="V21" s="16" t="s">
        <v>15246</v>
      </c>
      <c r="W21" s="23">
        <f>IF(B7L102C1=0,0,B7L214C9/B7L102C1)</f>
        <v>4.3172120312172408</v>
      </c>
      <c r="X21" s="16" t="s">
        <v>15247</v>
      </c>
      <c r="Y21" s="23">
        <f>B7L214C10</f>
        <v>4.3172120312172408</v>
      </c>
      <c r="Z21" s="16" t="s">
        <v>15248</v>
      </c>
      <c r="AA21" s="17">
        <f>B7L214C11*B7L117C1</f>
        <v>2067.6833716251699</v>
      </c>
      <c r="AB21" s="16" t="s">
        <v>15249</v>
      </c>
      <c r="AC21" s="17">
        <f>B7L214C12</f>
        <v>2067.6833716251699</v>
      </c>
      <c r="AD21" s="16" t="s">
        <v>15250</v>
      </c>
      <c r="AE21" s="23">
        <f>B7L214C13/24</f>
        <v>86.153473817715408</v>
      </c>
      <c r="AF21" s="16" t="s">
        <v>15251</v>
      </c>
      <c r="AG21" s="23">
        <f>B7L214C14</f>
        <v>86.153473817715408</v>
      </c>
      <c r="AH21" s="16" t="s">
        <v>15252</v>
      </c>
      <c r="AI21" s="26">
        <f>IF(B7L214C15=0,0,B7L214C9/B7L214C15)</f>
        <v>832.35761510587452</v>
      </c>
      <c r="AJ21" s="16" t="s">
        <v>15253</v>
      </c>
      <c r="AK21" s="17">
        <f>A1L214C21</f>
        <v>76466</v>
      </c>
      <c r="AL21" s="16" t="s">
        <v>15254</v>
      </c>
      <c r="AM21" s="23">
        <f>IF(B7L103C1=0,0,B7L214C17/B7L103C1)</f>
        <v>4.5672616270324511</v>
      </c>
      <c r="AN21" s="16" t="s">
        <v>15255</v>
      </c>
      <c r="AO21" s="23">
        <f>B7L214C18</f>
        <v>4.5672616270324511</v>
      </c>
      <c r="AP21" s="16" t="s">
        <v>15256</v>
      </c>
      <c r="AQ21" s="17">
        <f>B7L214C19*B7L118C1</f>
        <v>2263.5957591789766</v>
      </c>
      <c r="AR21" s="16" t="s">
        <v>15257</v>
      </c>
      <c r="AS21" s="17">
        <f>B7L214C20</f>
        <v>2263.5957591789766</v>
      </c>
      <c r="AT21" s="16" t="s">
        <v>15258</v>
      </c>
      <c r="AU21" s="17">
        <f>B7L214C21/24</f>
        <v>94.316489965790694</v>
      </c>
      <c r="AV21" s="16" t="s">
        <v>15259</v>
      </c>
      <c r="AW21" s="23">
        <f>B7L214C22</f>
        <v>94.316489965790694</v>
      </c>
      <c r="AX21" s="16" t="s">
        <v>15260</v>
      </c>
      <c r="AY21" s="26">
        <f>IF(B7L214C23=0,0,B7L214C17/B7L214C23)</f>
        <v>810.73839821366118</v>
      </c>
      <c r="AZ21" s="16" t="s">
        <v>15261</v>
      </c>
      <c r="BA21" s="17">
        <f>A1L214C24</f>
        <v>78576.25</v>
      </c>
      <c r="BB21" s="16" t="s">
        <v>15262</v>
      </c>
      <c r="BC21" s="23">
        <f>IF(B7L104C1=0,0,B7L214C25/B7L104C1)</f>
        <v>4.748090177955981</v>
      </c>
      <c r="BD21" s="16" t="s">
        <v>15263</v>
      </c>
      <c r="BE21" s="23">
        <f>B7L214C26</f>
        <v>4.748090177955981</v>
      </c>
      <c r="BF21" s="16" t="s">
        <v>15264</v>
      </c>
      <c r="BG21" s="17">
        <f>B7L214C27*B7L119C1</f>
        <v>2350.708225753337</v>
      </c>
      <c r="BH21" s="16" t="s">
        <v>15265</v>
      </c>
      <c r="BI21" s="17">
        <f>B7L214C28</f>
        <v>2350.708225753337</v>
      </c>
      <c r="BJ21" s="16" t="s">
        <v>15266</v>
      </c>
      <c r="BK21" s="23">
        <f>B7L214C29/24</f>
        <v>97.94617607305571</v>
      </c>
      <c r="BL21" s="16" t="s">
        <v>15267</v>
      </c>
      <c r="BM21" s="23">
        <f>B7L214C30</f>
        <v>97.94617607305571</v>
      </c>
      <c r="BN21" s="16" t="s">
        <v>15268</v>
      </c>
      <c r="BO21" s="26">
        <f>IF(B7L214C31=0,0,B7L214C25/B7L214C31)</f>
        <v>802.23907813809751</v>
      </c>
      <c r="BP21" s="16" t="s">
        <v>15269</v>
      </c>
      <c r="BQ21" s="17">
        <f>A1L214C27</f>
        <v>78489.799999999988</v>
      </c>
      <c r="BR21" s="16" t="s">
        <v>15270</v>
      </c>
      <c r="BS21" s="21">
        <f>IF(B7L105C1=0,0,B7L214C33/B7L105C1)</f>
        <v>4.8068635989420567</v>
      </c>
      <c r="BT21" s="16" t="s">
        <v>15271</v>
      </c>
      <c r="BU21" s="23">
        <f>B7L214C34</f>
        <v>4.8068635989420567</v>
      </c>
      <c r="BV21" s="16" t="s">
        <v>15272</v>
      </c>
      <c r="BW21" s="17">
        <f>B7L214C35*B7L120C1</f>
        <v>2370.3173161379164</v>
      </c>
      <c r="BX21" s="16" t="s">
        <v>15273</v>
      </c>
      <c r="BY21" s="17">
        <f>B7L214C36</f>
        <v>2370.3173161379164</v>
      </c>
      <c r="BZ21" s="16" t="s">
        <v>15274</v>
      </c>
      <c r="CA21" s="23">
        <f>B7L214C37/24</f>
        <v>98.763221505746515</v>
      </c>
      <c r="CB21" s="16" t="s">
        <v>15275</v>
      </c>
      <c r="CC21" s="23">
        <f>B7L214C38</f>
        <v>98.763221505746515</v>
      </c>
      <c r="CD21" s="16" t="s">
        <v>15276</v>
      </c>
      <c r="CE21" s="26">
        <f>IF(B7L214C39=0,0,B7L214C33/B7L214C39)</f>
        <v>794.72701278211218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600</v>
      </c>
      <c r="F22" s="16" t="s">
        <v>15278</v>
      </c>
      <c r="G22" s="21">
        <f>IF(B7L101C1=0,0,B7L215C1/B7L101C1)</f>
        <v>3.6248874623479914E-2</v>
      </c>
      <c r="H22" s="16" t="s">
        <v>15279</v>
      </c>
      <c r="I22" s="21">
        <f>B7L215C2</f>
        <v>3.6248874623479914E-2</v>
      </c>
      <c r="J22" s="16" t="s">
        <v>15280</v>
      </c>
      <c r="K22" s="17">
        <f>B7L215C3*B7L116C1</f>
        <v>17.204187131673674</v>
      </c>
      <c r="L22" s="16" t="s">
        <v>15281</v>
      </c>
      <c r="M22" s="23">
        <f>B7L215C4</f>
        <v>17.204187131673674</v>
      </c>
      <c r="N22" s="16" t="s">
        <v>15282</v>
      </c>
      <c r="O22" s="23">
        <f>B7L215C5/24</f>
        <v>0.71684113048640308</v>
      </c>
      <c r="P22" s="16" t="s">
        <v>15283</v>
      </c>
      <c r="Q22" s="23">
        <f>B7L215C6</f>
        <v>0.71684113048640308</v>
      </c>
      <c r="R22" s="16" t="s">
        <v>15284</v>
      </c>
      <c r="S22" s="25">
        <f>IF(B7L215C7=0,0,B7L215C1/B7L215C7)</f>
        <v>837.00554346383262</v>
      </c>
      <c r="T22" s="16" t="s">
        <v>15285</v>
      </c>
      <c r="U22" s="17">
        <f>A1L215C18</f>
        <v>627</v>
      </c>
      <c r="V22" s="16" t="s">
        <v>15286</v>
      </c>
      <c r="W22" s="23">
        <f>IF(B7L102C1=0,0,B7L215C9/B7L102C1)</f>
        <v>3.7747497836065985E-2</v>
      </c>
      <c r="X22" s="16" t="s">
        <v>15287</v>
      </c>
      <c r="Y22" s="23">
        <f>B7L215C10</f>
        <v>3.7747497836065985E-2</v>
      </c>
      <c r="Z22" s="16" t="s">
        <v>15288</v>
      </c>
      <c r="AA22" s="23">
        <f>B7L215C11*B7L117C1</f>
        <v>18.078767739856527</v>
      </c>
      <c r="AB22" s="16" t="s">
        <v>15289</v>
      </c>
      <c r="AC22" s="23">
        <f>B7L215C12</f>
        <v>18.078767739856527</v>
      </c>
      <c r="AD22" s="16" t="s">
        <v>15290</v>
      </c>
      <c r="AE22" s="23">
        <f>B7L215C13/24</f>
        <v>0.75328198916068867</v>
      </c>
      <c r="AF22" s="16" t="s">
        <v>15291</v>
      </c>
      <c r="AG22" s="23">
        <f>B7L215C14</f>
        <v>0.75328198916068867</v>
      </c>
      <c r="AH22" s="16" t="s">
        <v>15292</v>
      </c>
      <c r="AI22" s="26">
        <f>IF(B7L215C15=0,0,B7L215C9/B7L215C15)</f>
        <v>832.35761510587452</v>
      </c>
      <c r="AJ22" s="16" t="s">
        <v>15293</v>
      </c>
      <c r="AK22" s="23">
        <f>A1L215C21</f>
        <v>746.66666666666663</v>
      </c>
      <c r="AL22" s="16" t="s">
        <v>15294</v>
      </c>
      <c r="AM22" s="23">
        <f>IF(B7L103C1=0,0,B7L215C17/B7L103C1)</f>
        <v>4.4597886836645007E-2</v>
      </c>
      <c r="AN22" s="16" t="s">
        <v>15295</v>
      </c>
      <c r="AO22" s="23">
        <f>B7L215C18</f>
        <v>4.4597886836645007E-2</v>
      </c>
      <c r="AP22" s="16" t="s">
        <v>15296</v>
      </c>
      <c r="AQ22" s="23">
        <f>B7L215C19*B7L118C1</f>
        <v>22.103307354732422</v>
      </c>
      <c r="AR22" s="16" t="s">
        <v>15297</v>
      </c>
      <c r="AS22" s="23">
        <f>B7L215C20</f>
        <v>22.103307354732422</v>
      </c>
      <c r="AT22" s="16" t="s">
        <v>15298</v>
      </c>
      <c r="AU22" s="17">
        <f>B7L215C21/24</f>
        <v>0.92097113978051759</v>
      </c>
      <c r="AV22" s="16" t="s">
        <v>15299</v>
      </c>
      <c r="AW22" s="23">
        <f>B7L215C22</f>
        <v>0.92097113978051759</v>
      </c>
      <c r="AX22" s="16" t="s">
        <v>15300</v>
      </c>
      <c r="AY22" s="26">
        <f>IF(B7L215C23=0,0,B7L215C17/B7L215C23)</f>
        <v>810.73839821366107</v>
      </c>
      <c r="AZ22" s="16" t="s">
        <v>15301</v>
      </c>
      <c r="BA22" s="17">
        <f>A1L215C24</f>
        <v>735.5</v>
      </c>
      <c r="BB22" s="16" t="s">
        <v>15302</v>
      </c>
      <c r="BC22" s="23">
        <f>IF(B7L104C1=0,0,B7L215C25/B7L104C1)</f>
        <v>4.4443713283423732E-2</v>
      </c>
      <c r="BD22" s="16" t="s">
        <v>15303</v>
      </c>
      <c r="BE22" s="23">
        <f>B7L215C26</f>
        <v>4.4443713283423732E-2</v>
      </c>
      <c r="BF22" s="16" t="s">
        <v>15304</v>
      </c>
      <c r="BG22" s="23">
        <f>B7L215C27*B7L119C1</f>
        <v>22.003415790923839</v>
      </c>
      <c r="BH22" s="16" t="s">
        <v>15305</v>
      </c>
      <c r="BI22" s="23">
        <f>B7L215C28</f>
        <v>22.003415790923839</v>
      </c>
      <c r="BJ22" s="16" t="s">
        <v>15306</v>
      </c>
      <c r="BK22" s="23">
        <f>B7L215C29/24</f>
        <v>0.91680899128849325</v>
      </c>
      <c r="BL22" s="16" t="s">
        <v>15307</v>
      </c>
      <c r="BM22" s="23">
        <f>B7L215C30</f>
        <v>0.91680899128849325</v>
      </c>
      <c r="BN22" s="16" t="s">
        <v>15308</v>
      </c>
      <c r="BO22" s="26">
        <f>IF(B7L215C31=0,0,B7L215C25/B7L215C31)</f>
        <v>802.23907813809763</v>
      </c>
      <c r="BP22" s="16" t="s">
        <v>15309</v>
      </c>
      <c r="BQ22" s="23">
        <f>A1L215C27</f>
        <v>756.2</v>
      </c>
      <c r="BR22" s="16" t="s">
        <v>15310</v>
      </c>
      <c r="BS22" s="21">
        <f>IF(B7L105C1=0,0,B7L215C33/B7L105C1)</f>
        <v>4.6311116266317204E-2</v>
      </c>
      <c r="BT22" s="16" t="s">
        <v>15311</v>
      </c>
      <c r="BU22" s="23">
        <f>B7L215C34</f>
        <v>4.6311116266317204E-2</v>
      </c>
      <c r="BV22" s="16" t="s">
        <v>15312</v>
      </c>
      <c r="BW22" s="23">
        <f>B7L215C35*B7L120C1</f>
        <v>22.836520853199943</v>
      </c>
      <c r="BX22" s="16" t="s">
        <v>15313</v>
      </c>
      <c r="BY22" s="23">
        <f>B7L215C36</f>
        <v>22.836520853199943</v>
      </c>
      <c r="BZ22" s="16" t="s">
        <v>15314</v>
      </c>
      <c r="CA22" s="23">
        <f>B7L215C37/24</f>
        <v>0.95152170221666432</v>
      </c>
      <c r="CB22" s="16" t="s">
        <v>15315</v>
      </c>
      <c r="CC22" s="23">
        <f>B7L215C38</f>
        <v>0.95152170221666432</v>
      </c>
      <c r="CD22" s="16" t="s">
        <v>15316</v>
      </c>
      <c r="CE22" s="26">
        <f>IF(B7L215C39=0,0,B7L215C33/B7L215C39)</f>
        <v>794.72701278211207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314874</v>
      </c>
      <c r="F23" s="16" t="s">
        <v>15318</v>
      </c>
      <c r="G23" s="21">
        <f>IF(B7L101C1=0,0,B7L216C1/B7L101C1)</f>
        <v>19.023046913656025</v>
      </c>
      <c r="H23" s="16" t="s">
        <v>15319</v>
      </c>
      <c r="I23" s="21">
        <f>B7L216C2</f>
        <v>19.023046913656025</v>
      </c>
      <c r="J23" s="16" t="s">
        <v>15320</v>
      </c>
      <c r="K23" s="17">
        <f>B7L216C3*B7L116C1</f>
        <v>9028.5853648310276</v>
      </c>
      <c r="L23" s="16" t="s">
        <v>15321</v>
      </c>
      <c r="M23" s="17">
        <f>B7L216C4</f>
        <v>9028.5853648310276</v>
      </c>
      <c r="N23" s="16" t="s">
        <v>15322</v>
      </c>
      <c r="O23" s="23">
        <f>B7L216C5/24</f>
        <v>376.1910568679595</v>
      </c>
      <c r="P23" s="16" t="s">
        <v>15323</v>
      </c>
      <c r="Q23" s="23">
        <f>B7L216C6</f>
        <v>376.1910568679595</v>
      </c>
      <c r="R23" s="16" t="s">
        <v>15324</v>
      </c>
      <c r="S23" s="25">
        <f>IF(B7L216C7=0,0,B7L216C1/B7L216C7)</f>
        <v>837.00554346383262</v>
      </c>
      <c r="T23" s="16" t="s">
        <v>15325</v>
      </c>
      <c r="U23" s="17">
        <f>A1L216C18</f>
        <v>330173.5</v>
      </c>
      <c r="V23" s="16" t="s">
        <v>15326</v>
      </c>
      <c r="W23" s="23">
        <f>IF(B7L102C1=0,0,B7L216C9/B7L102C1)</f>
        <v>19.877549404746944</v>
      </c>
      <c r="X23" s="16" t="s">
        <v>15327</v>
      </c>
      <c r="Y23" s="23">
        <f>B7L216C10</f>
        <v>19.877549404746944</v>
      </c>
      <c r="Z23" s="16" t="s">
        <v>15328</v>
      </c>
      <c r="AA23" s="17">
        <f>B7L216C11*B7L117C1</f>
        <v>9520.143573134801</v>
      </c>
      <c r="AB23" s="16" t="s">
        <v>15329</v>
      </c>
      <c r="AC23" s="17">
        <f>B7L216C12</f>
        <v>9520.143573134801</v>
      </c>
      <c r="AD23" s="16" t="s">
        <v>15330</v>
      </c>
      <c r="AE23" s="23">
        <f>B7L216C13/24</f>
        <v>396.67264888061669</v>
      </c>
      <c r="AF23" s="16" t="s">
        <v>15331</v>
      </c>
      <c r="AG23" s="23">
        <f>B7L216C14</f>
        <v>396.67264888061669</v>
      </c>
      <c r="AH23" s="16" t="s">
        <v>15332</v>
      </c>
      <c r="AI23" s="26">
        <f>IF(B7L216C15=0,0,B7L216C9/B7L216C15)</f>
        <v>832.3576151058744</v>
      </c>
      <c r="AJ23" s="16" t="s">
        <v>15333</v>
      </c>
      <c r="AK23" s="17">
        <f>A1L216C21</f>
        <v>344650.66666666663</v>
      </c>
      <c r="AL23" s="16" t="s">
        <v>15334</v>
      </c>
      <c r="AM23" s="23">
        <f>IF(B7L103C1=0,0,B7L216C17/B7L103C1)</f>
        <v>20.585747451126238</v>
      </c>
      <c r="AN23" s="16" t="s">
        <v>15335</v>
      </c>
      <c r="AO23" s="23">
        <f>B7L216C18</f>
        <v>20.585747451126238</v>
      </c>
      <c r="AP23" s="16" t="s">
        <v>15336</v>
      </c>
      <c r="AQ23" s="17">
        <f>B7L216C19*B7L118C1</f>
        <v>10202.570913410846</v>
      </c>
      <c r="AR23" s="16" t="s">
        <v>15337</v>
      </c>
      <c r="AS23" s="17">
        <f>B7L216C20</f>
        <v>10202.570913410846</v>
      </c>
      <c r="AT23" s="16" t="s">
        <v>15338</v>
      </c>
      <c r="AU23" s="17">
        <f>B7L216C21/24</f>
        <v>425.10712139211859</v>
      </c>
      <c r="AV23" s="16" t="s">
        <v>15339</v>
      </c>
      <c r="AW23" s="23">
        <f>B7L216C22</f>
        <v>425.10712139211859</v>
      </c>
      <c r="AX23" s="16" t="s">
        <v>15340</v>
      </c>
      <c r="AY23" s="26">
        <f>IF(B7L216C23=0,0,B7L216C17/B7L216C23)</f>
        <v>810.73839821366118</v>
      </c>
      <c r="AZ23" s="16" t="s">
        <v>15341</v>
      </c>
      <c r="BA23" s="17">
        <f>A1L216C24</f>
        <v>348018.25</v>
      </c>
      <c r="BB23" s="16" t="s">
        <v>15342</v>
      </c>
      <c r="BC23" s="23">
        <f>IF(B7L104C1=0,0,B7L216C25/B7L104C1)</f>
        <v>21.02953544581765</v>
      </c>
      <c r="BD23" s="16" t="s">
        <v>15343</v>
      </c>
      <c r="BE23" s="23">
        <f>B7L216C26</f>
        <v>21.02953544581765</v>
      </c>
      <c r="BF23" s="16" t="s">
        <v>15344</v>
      </c>
      <c r="BG23" s="17">
        <f>B7L216C27*B7L119C1</f>
        <v>10411.407556192633</v>
      </c>
      <c r="BH23" s="16" t="s">
        <v>15345</v>
      </c>
      <c r="BI23" s="17">
        <f>B7L216C28</f>
        <v>10411.407556192633</v>
      </c>
      <c r="BJ23" s="16" t="s">
        <v>15346</v>
      </c>
      <c r="BK23" s="23">
        <f>B7L216C29/24</f>
        <v>433.80864817469302</v>
      </c>
      <c r="BL23" s="16" t="s">
        <v>15347</v>
      </c>
      <c r="BM23" s="23">
        <f>B7L216C30</f>
        <v>433.80864817469302</v>
      </c>
      <c r="BN23" s="16" t="s">
        <v>15348</v>
      </c>
      <c r="BO23" s="26">
        <f>IF(B7L216C31=0,0,B7L216C25/B7L216C31)</f>
        <v>802.23907813809751</v>
      </c>
      <c r="BP23" s="16" t="s">
        <v>15349</v>
      </c>
      <c r="BQ23" s="17">
        <f>A1L216C27</f>
        <v>342826.4</v>
      </c>
      <c r="BR23" s="16" t="s">
        <v>15350</v>
      </c>
      <c r="BS23" s="21">
        <f>IF(B7L105C1=0,0,B7L216C33/B7L105C1)</f>
        <v>20.995336246446666</v>
      </c>
      <c r="BT23" s="16" t="s">
        <v>15351</v>
      </c>
      <c r="BU23" s="23">
        <f>B7L216C34</f>
        <v>20.995336246446666</v>
      </c>
      <c r="BV23" s="16" t="s">
        <v>15352</v>
      </c>
      <c r="BW23" s="17">
        <f>B7L216C35*B7L120C1</f>
        <v>10353.031251821561</v>
      </c>
      <c r="BX23" s="16" t="s">
        <v>15353</v>
      </c>
      <c r="BY23" s="17">
        <f>B7L216C36</f>
        <v>10353.031251821561</v>
      </c>
      <c r="BZ23" s="16" t="s">
        <v>15354</v>
      </c>
      <c r="CA23" s="23">
        <f>B7L216C37/24</f>
        <v>431.37630215923173</v>
      </c>
      <c r="CB23" s="16" t="s">
        <v>15355</v>
      </c>
      <c r="CC23" s="23">
        <f>B7L216C38</f>
        <v>431.37630215923173</v>
      </c>
      <c r="CD23" s="16" t="s">
        <v>15356</v>
      </c>
      <c r="CE23" s="26">
        <f>IF(B7L216C39=0,0,B7L216C33/B7L216C39)</f>
        <v>794.72701278211218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2489-2808-45EB-859F-09160EE11327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17">
        <f>A1L301C16</f>
        <v>0</v>
      </c>
      <c r="Z8" s="16" t="s">
        <v>11996</v>
      </c>
      <c r="AA8" s="27">
        <f>A1L501C5</f>
        <v>1.8</v>
      </c>
      <c r="AB8" s="16" t="s">
        <v>15419</v>
      </c>
      <c r="AC8" s="17">
        <f>B7L301C11*B7L301C12</f>
        <v>0</v>
      </c>
      <c r="AD8" s="16" t="s">
        <v>15411</v>
      </c>
      <c r="AE8" s="17">
        <f>A1L521C1</f>
        <v>1</v>
      </c>
      <c r="AF8" s="16" t="s">
        <v>15420</v>
      </c>
      <c r="AG8" s="17">
        <f>B7L301C13*B7L301C14</f>
        <v>0</v>
      </c>
      <c r="AH8" s="16" t="s">
        <v>15413</v>
      </c>
      <c r="AI8" s="17">
        <f>A1L521C6</f>
        <v>2</v>
      </c>
      <c r="AJ8" s="16" t="s">
        <v>15421</v>
      </c>
      <c r="AK8" s="17">
        <f>B7L301C11*B7L301C16</f>
        <v>0</v>
      </c>
      <c r="AL8" s="16" t="s">
        <v>15415</v>
      </c>
      <c r="AM8" s="17">
        <f>A1L521C9</f>
        <v>4</v>
      </c>
      <c r="AN8" s="16" t="s">
        <v>15422</v>
      </c>
      <c r="AO8" s="17">
        <f>B7L301C13*B7L301C18</f>
        <v>0</v>
      </c>
      <c r="AP8" s="16" t="s">
        <v>15423</v>
      </c>
      <c r="AQ8" s="17">
        <f>B7L301C19*B7L121C1</f>
        <v>0</v>
      </c>
      <c r="AR8" s="16" t="s">
        <v>15424</v>
      </c>
      <c r="AS8" s="17">
        <f>A1L301C17</f>
        <v>0</v>
      </c>
      <c r="AT8" s="16" t="s">
        <v>11996</v>
      </c>
      <c r="AU8" s="27">
        <f>A1L501C5</f>
        <v>1.8</v>
      </c>
      <c r="AV8" s="16" t="s">
        <v>15425</v>
      </c>
      <c r="AW8" s="17">
        <f>B7L301C21*B7L301C22</f>
        <v>0</v>
      </c>
      <c r="AX8" s="16" t="s">
        <v>15411</v>
      </c>
      <c r="AY8" s="17">
        <f>A1L521C1</f>
        <v>1</v>
      </c>
      <c r="AZ8" s="16" t="s">
        <v>15426</v>
      </c>
      <c r="BA8" s="17">
        <f>B7L301C23*B7L301C24</f>
        <v>0</v>
      </c>
      <c r="BB8" s="16" t="s">
        <v>15413</v>
      </c>
      <c r="BC8" s="17">
        <f>A1L521C6</f>
        <v>2</v>
      </c>
      <c r="BD8" s="16" t="s">
        <v>15427</v>
      </c>
      <c r="BE8" s="17">
        <f>B7L301C21*B7L301C26</f>
        <v>0</v>
      </c>
      <c r="BF8" s="16" t="s">
        <v>15415</v>
      </c>
      <c r="BG8" s="17">
        <f>A1L521C9</f>
        <v>4</v>
      </c>
      <c r="BH8" s="16" t="s">
        <v>15428</v>
      </c>
      <c r="BI8" s="17">
        <f>B7L301C23*B7L301C28</f>
        <v>0</v>
      </c>
      <c r="BJ8" s="16" t="s">
        <v>15429</v>
      </c>
      <c r="BK8" s="17">
        <f>B7L301C29*B7L121C1</f>
        <v>0</v>
      </c>
      <c r="BL8" s="16" t="s">
        <v>15430</v>
      </c>
      <c r="BM8" s="17">
        <f>A1L301C18</f>
        <v>0</v>
      </c>
      <c r="BN8" s="16" t="s">
        <v>11996</v>
      </c>
      <c r="BO8" s="17">
        <f>A1L501C5</f>
        <v>1.8</v>
      </c>
      <c r="BP8" s="16" t="s">
        <v>15431</v>
      </c>
      <c r="BQ8" s="17">
        <f>B7L301C31*B7L301C32</f>
        <v>0</v>
      </c>
      <c r="BR8" s="16" t="s">
        <v>15411</v>
      </c>
      <c r="BS8" s="15">
        <f>A1L521C1</f>
        <v>1</v>
      </c>
      <c r="BT8" s="16" t="s">
        <v>15432</v>
      </c>
      <c r="BU8" s="17">
        <f>B7L301C33*B7L301C34</f>
        <v>0</v>
      </c>
      <c r="BV8" s="16" t="s">
        <v>15413</v>
      </c>
      <c r="BW8" s="17">
        <f>A1L521C6</f>
        <v>2</v>
      </c>
      <c r="BX8" s="16" t="s">
        <v>15433</v>
      </c>
      <c r="BY8" s="17">
        <f>B7L301C31*B7L301C36</f>
        <v>0</v>
      </c>
      <c r="BZ8" s="16" t="s">
        <v>15415</v>
      </c>
      <c r="CA8" s="17">
        <f>A1L521C9</f>
        <v>4</v>
      </c>
      <c r="CB8" s="16" t="s">
        <v>15434</v>
      </c>
      <c r="CC8" s="17">
        <f>B7L301C33*B7L301C38</f>
        <v>0</v>
      </c>
      <c r="CD8" s="16" t="s">
        <v>15435</v>
      </c>
      <c r="CE8" s="17">
        <f>B7L301C39*B7L121C1</f>
        <v>0</v>
      </c>
      <c r="CF8" s="16" t="s">
        <v>15436</v>
      </c>
      <c r="CG8" s="17">
        <f>A1L301C19</f>
        <v>0</v>
      </c>
      <c r="CH8" s="16" t="s">
        <v>11996</v>
      </c>
      <c r="CI8" s="17">
        <f>A1L501C5</f>
        <v>1.8</v>
      </c>
      <c r="CJ8" s="16" t="s">
        <v>15437</v>
      </c>
      <c r="CK8" s="17">
        <f>B7L301C41*B7L301C42</f>
        <v>0</v>
      </c>
      <c r="CL8" s="16" t="s">
        <v>15411</v>
      </c>
      <c r="CM8" s="15">
        <f>A1L521C1</f>
        <v>1</v>
      </c>
      <c r="CN8" s="16" t="s">
        <v>15438</v>
      </c>
      <c r="CO8" s="17">
        <f>B7L301C43*B7L301C44</f>
        <v>0</v>
      </c>
      <c r="CP8" s="16" t="s">
        <v>15413</v>
      </c>
      <c r="CQ8" s="17">
        <f>A1L521C6</f>
        <v>2</v>
      </c>
      <c r="CR8" s="16" t="s">
        <v>15439</v>
      </c>
      <c r="CS8" s="17">
        <f>B7L301C41*B7L301C46</f>
        <v>0</v>
      </c>
      <c r="CT8" s="16" t="s">
        <v>15415</v>
      </c>
      <c r="CU8" s="17">
        <f>A1L521C9</f>
        <v>4</v>
      </c>
      <c r="CV8" s="16" t="s">
        <v>15440</v>
      </c>
      <c r="CW8" s="17">
        <f>B7L301C43*B7L301C48</f>
        <v>0</v>
      </c>
      <c r="CX8" s="16" t="s">
        <v>15441</v>
      </c>
      <c r="CY8" s="17">
        <f>B7L301C49*B7L121C1</f>
        <v>0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2.9459999999999997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5.3027999999999995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5.3027999999999995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5.8919999999999995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21.211199999999998</v>
      </c>
      <c r="V9" s="16" t="s">
        <v>15450</v>
      </c>
      <c r="W9" s="17">
        <f>B7L302C9*B7L121C1</f>
        <v>55.149119999999996</v>
      </c>
      <c r="X9" s="16" t="s">
        <v>15451</v>
      </c>
      <c r="Y9" s="17">
        <f>A1L304C16</f>
        <v>2.8140000000000001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5.0651999999999999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5.0651999999999999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5.6280000000000001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20.2608</v>
      </c>
      <c r="AP9" s="16" t="s">
        <v>15456</v>
      </c>
      <c r="AQ9" s="17">
        <f>B7L302C19*B7L121C1</f>
        <v>52.678080000000001</v>
      </c>
      <c r="AR9" s="16" t="s">
        <v>15457</v>
      </c>
      <c r="AS9" s="17">
        <f>A1L304C17</f>
        <v>2.8879999999999999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5.1984000000000004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5.1984000000000004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5.7759999999999998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20.793600000000001</v>
      </c>
      <c r="BJ9" s="16" t="s">
        <v>15462</v>
      </c>
      <c r="BK9" s="17">
        <f>B7L302C29*B7L121C1</f>
        <v>54.063360000000003</v>
      </c>
      <c r="BL9" s="16" t="s">
        <v>15463</v>
      </c>
      <c r="BM9" s="17">
        <f>A1L304C18</f>
        <v>2.7402499999999996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4.9324499999999993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4.9324499999999993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5.4804999999999993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19.729799999999997</v>
      </c>
      <c r="CD9" s="16" t="s">
        <v>15468</v>
      </c>
      <c r="CE9" s="17">
        <f>B7L302C39*B7L121C1</f>
        <v>51.297479999999993</v>
      </c>
      <c r="CF9" s="16" t="s">
        <v>15469</v>
      </c>
      <c r="CG9" s="17">
        <f>A1L304C19</f>
        <v>2.6477999999999997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4.7660399999999994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4.7660399999999994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5.2955999999999994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19.064159999999998</v>
      </c>
      <c r="CX9" s="16" t="s">
        <v>15474</v>
      </c>
      <c r="CY9" s="17">
        <f>B7L302C49*B7L121C1</f>
        <v>49.566815999999996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68.989000000000004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137.97800000000001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137.97800000000001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137.97800000000001</v>
      </c>
      <c r="R10" s="16" t="s">
        <v>15481</v>
      </c>
      <c r="S10" s="17">
        <f>A1L523C9</f>
        <v>4</v>
      </c>
      <c r="T10" s="16" t="s">
        <v>15482</v>
      </c>
      <c r="U10" s="23">
        <f>B7L303C3*B7L303C8</f>
        <v>551.91200000000003</v>
      </c>
      <c r="V10" s="16" t="s">
        <v>15483</v>
      </c>
      <c r="W10" s="17">
        <f>B7L303C9*B7L121C1</f>
        <v>1434.9712000000002</v>
      </c>
      <c r="X10" s="16" t="s">
        <v>15484</v>
      </c>
      <c r="Y10" s="23">
        <f>A1L305C16</f>
        <v>72.006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144.012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144.012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144.012</v>
      </c>
      <c r="AL10" s="16" t="s">
        <v>15481</v>
      </c>
      <c r="AM10" s="17">
        <f>A1L523C9</f>
        <v>4</v>
      </c>
      <c r="AN10" s="16" t="s">
        <v>15488</v>
      </c>
      <c r="AO10" s="23">
        <f>B7L303C13*B7L303C18</f>
        <v>576.048</v>
      </c>
      <c r="AP10" s="16" t="s">
        <v>15489</v>
      </c>
      <c r="AQ10" s="17">
        <f>B7L303C19*B7L121C1</f>
        <v>1497.7248</v>
      </c>
      <c r="AR10" s="16" t="s">
        <v>15490</v>
      </c>
      <c r="AS10" s="23">
        <f>A1L305C17</f>
        <v>72.850999999999999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145.702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145.702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145.702</v>
      </c>
      <c r="BF10" s="16" t="s">
        <v>15481</v>
      </c>
      <c r="BG10" s="17">
        <f>A1L523C9</f>
        <v>4</v>
      </c>
      <c r="BH10" s="16" t="s">
        <v>15494</v>
      </c>
      <c r="BI10" s="23">
        <f>B7L303C23*B7L303C28</f>
        <v>582.80799999999999</v>
      </c>
      <c r="BJ10" s="16" t="s">
        <v>15495</v>
      </c>
      <c r="BK10" s="17">
        <f>B7L303C29*B7L121C1</f>
        <v>1515.3008</v>
      </c>
      <c r="BL10" s="16" t="s">
        <v>15496</v>
      </c>
      <c r="BM10" s="23">
        <f>A1L305C18</f>
        <v>74.851500000000001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149.703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149.703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149.703</v>
      </c>
      <c r="BZ10" s="16" t="s">
        <v>15481</v>
      </c>
      <c r="CA10" s="17">
        <f>A1L523C9</f>
        <v>4</v>
      </c>
      <c r="CB10" s="16" t="s">
        <v>15500</v>
      </c>
      <c r="CC10" s="23">
        <f>B7L303C33*B7L303C38</f>
        <v>598.81200000000001</v>
      </c>
      <c r="CD10" s="16" t="s">
        <v>15501</v>
      </c>
      <c r="CE10" s="17">
        <f>B7L303C39*B7L121C1</f>
        <v>1556.9112</v>
      </c>
      <c r="CF10" s="16" t="s">
        <v>15502</v>
      </c>
      <c r="CG10" s="23">
        <f>A1L305C19</f>
        <v>77.833400000000012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155.66680000000002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155.66680000000002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155.66680000000002</v>
      </c>
      <c r="CT10" s="16" t="s">
        <v>15481</v>
      </c>
      <c r="CU10" s="17">
        <f>A1L523C9</f>
        <v>4</v>
      </c>
      <c r="CV10" s="16" t="s">
        <v>15506</v>
      </c>
      <c r="CW10" s="23">
        <f>B7L303C43*B7L303C48</f>
        <v>622.66720000000009</v>
      </c>
      <c r="CX10" s="16" t="s">
        <v>15507</v>
      </c>
      <c r="CY10" s="17">
        <f>B7L303C49*B7L121C1</f>
        <v>1618.9347200000002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46.003999999999998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92.007999999999996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92.007999999999996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92.007999999999996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368.03199999999998</v>
      </c>
      <c r="V11" s="16" t="s">
        <v>15516</v>
      </c>
      <c r="W11" s="17">
        <f>B7L304C9*B7L121C1</f>
        <v>956.88319999999999</v>
      </c>
      <c r="X11" s="16" t="s">
        <v>15517</v>
      </c>
      <c r="Y11" s="17">
        <f>A1L308C16</f>
        <v>47.009500000000003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94.019000000000005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94.019000000000005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94.019000000000005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376.07600000000002</v>
      </c>
      <c r="AP11" s="16" t="s">
        <v>15522</v>
      </c>
      <c r="AQ11" s="17">
        <f>B7L304C19*B7L121C1</f>
        <v>977.7976000000001</v>
      </c>
      <c r="AR11" s="16" t="s">
        <v>15523</v>
      </c>
      <c r="AS11" s="17">
        <f>A1L308C17</f>
        <v>47.225333333333332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94.450666666666663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94.450666666666663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94.450666666666663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377.80266666666665</v>
      </c>
      <c r="BJ11" s="16" t="s">
        <v>15528</v>
      </c>
      <c r="BK11" s="17">
        <f>B7L304C29*B7L121C1</f>
        <v>982.28693333333331</v>
      </c>
      <c r="BL11" s="16" t="s">
        <v>15529</v>
      </c>
      <c r="BM11" s="17">
        <f>A1L308C18</f>
        <v>52.393999999999998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104.788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104.788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104.788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419.15199999999999</v>
      </c>
      <c r="CD11" s="16" t="s">
        <v>15534</v>
      </c>
      <c r="CE11" s="17">
        <f>B7L304C39*B7L121C1</f>
        <v>1089.7952</v>
      </c>
      <c r="CF11" s="16" t="s">
        <v>15535</v>
      </c>
      <c r="CG11" s="17">
        <f>A1L308C19</f>
        <v>55.668799999999997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111.33759999999999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111.33759999999999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111.33759999999999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445.35039999999998</v>
      </c>
      <c r="CX11" s="16" t="s">
        <v>15540</v>
      </c>
      <c r="CY11" s="17">
        <f>B7L304C49*B7L121C1</f>
        <v>1157.91104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37.983999999999995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75.967999999999989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75.967999999999989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75.967999999999989</v>
      </c>
      <c r="R12" s="16" t="s">
        <v>15547</v>
      </c>
      <c r="S12" s="17">
        <f>A1L525C9</f>
        <v>4</v>
      </c>
      <c r="T12" s="16" t="s">
        <v>15548</v>
      </c>
      <c r="U12" s="23">
        <f>B7L305C3*B7L305C8</f>
        <v>303.87199999999996</v>
      </c>
      <c r="V12" s="16" t="s">
        <v>15549</v>
      </c>
      <c r="W12" s="23">
        <f>B7L305C9*B7L121C1</f>
        <v>790.06719999999996</v>
      </c>
      <c r="X12" s="16" t="s">
        <v>15550</v>
      </c>
      <c r="Y12" s="23">
        <f>A1L309C16</f>
        <v>40.280999999999999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80.561999999999998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80.561999999999998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80.561999999999998</v>
      </c>
      <c r="AL12" s="16" t="s">
        <v>15547</v>
      </c>
      <c r="AM12" s="17">
        <f>A1L525C9</f>
        <v>4</v>
      </c>
      <c r="AN12" s="16" t="s">
        <v>15554</v>
      </c>
      <c r="AO12" s="23">
        <f>B7L305C13*B7L305C18</f>
        <v>322.24799999999999</v>
      </c>
      <c r="AP12" s="16" t="s">
        <v>15555</v>
      </c>
      <c r="AQ12" s="23">
        <f>B7L305C19*B7L121C1</f>
        <v>837.84479999999996</v>
      </c>
      <c r="AR12" s="16" t="s">
        <v>15556</v>
      </c>
      <c r="AS12" s="23">
        <f>A1L309C17</f>
        <v>40.175666666666665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80.351333333333329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80.351333333333329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80.351333333333329</v>
      </c>
      <c r="BF12" s="16" t="s">
        <v>15547</v>
      </c>
      <c r="BG12" s="17">
        <f>A1L525C9</f>
        <v>4</v>
      </c>
      <c r="BH12" s="16" t="s">
        <v>15560</v>
      </c>
      <c r="BI12" s="23">
        <f>B7L305C23*B7L305C28</f>
        <v>321.40533333333332</v>
      </c>
      <c r="BJ12" s="16" t="s">
        <v>15561</v>
      </c>
      <c r="BK12" s="23">
        <f>B7L305C29*B7L121C1</f>
        <v>835.65386666666666</v>
      </c>
      <c r="BL12" s="16" t="s">
        <v>15562</v>
      </c>
      <c r="BM12" s="23">
        <f>A1L309C18</f>
        <v>40.008250000000004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80.016500000000008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80.016500000000008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80.016500000000008</v>
      </c>
      <c r="BZ12" s="16" t="s">
        <v>15547</v>
      </c>
      <c r="CA12" s="17">
        <f>A1L525C9</f>
        <v>4</v>
      </c>
      <c r="CB12" s="16" t="s">
        <v>15566</v>
      </c>
      <c r="CC12" s="23">
        <f>B7L305C33*B7L305C38</f>
        <v>320.06600000000003</v>
      </c>
      <c r="CD12" s="16" t="s">
        <v>15567</v>
      </c>
      <c r="CE12" s="23">
        <f>B7L305C39*B7L121C1</f>
        <v>832.17160000000013</v>
      </c>
      <c r="CF12" s="16" t="s">
        <v>15568</v>
      </c>
      <c r="CG12" s="23">
        <f>A1L309C19</f>
        <v>39.668800000000005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79.337600000000009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79.337600000000009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79.337600000000009</v>
      </c>
      <c r="CT12" s="16" t="s">
        <v>15547</v>
      </c>
      <c r="CU12" s="17">
        <f>A1L525C9</f>
        <v>4</v>
      </c>
      <c r="CV12" s="16" t="s">
        <v>15572</v>
      </c>
      <c r="CW12" s="23">
        <f>B7L305C43*B7L305C48</f>
        <v>317.35040000000004</v>
      </c>
      <c r="CX12" s="16" t="s">
        <v>15573</v>
      </c>
      <c r="CY12" s="23">
        <f>B7L305C49*B7L121C1</f>
        <v>825.11104000000012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41.361000000000004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82.722000000000008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82.722000000000008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82.722000000000008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330.88800000000003</v>
      </c>
      <c r="V13" s="16" t="s">
        <v>15582</v>
      </c>
      <c r="W13" s="17">
        <f>B7L306C9*B7L121C1</f>
        <v>860.30880000000013</v>
      </c>
      <c r="X13" s="16" t="s">
        <v>15583</v>
      </c>
      <c r="Y13" s="17">
        <f>A1L312C16</f>
        <v>48.781500000000001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97.563000000000002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97.563000000000002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97.563000000000002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390.25200000000001</v>
      </c>
      <c r="AP13" s="16" t="s">
        <v>15588</v>
      </c>
      <c r="AQ13" s="17">
        <f>B7L306C19*B7L121C1</f>
        <v>1014.6552</v>
      </c>
      <c r="AR13" s="16" t="s">
        <v>15589</v>
      </c>
      <c r="AS13" s="17">
        <f>A1L312C17</f>
        <v>57.67733333333333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115.35466666666666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115.35466666666666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115.35466666666666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461.41866666666664</v>
      </c>
      <c r="BJ13" s="16" t="s">
        <v>15594</v>
      </c>
      <c r="BK13" s="17">
        <f>B7L306C29*B7L121C1</f>
        <v>1199.6885333333332</v>
      </c>
      <c r="BL13" s="16" t="s">
        <v>15595</v>
      </c>
      <c r="BM13" s="17">
        <f>A1L312C18</f>
        <v>57.866749999999996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115.73349999999999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115.73349999999999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115.73349999999999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462.93399999999997</v>
      </c>
      <c r="CD13" s="16" t="s">
        <v>15600</v>
      </c>
      <c r="CE13" s="17">
        <f>B7L306C39*B7L121C1</f>
        <v>1203.6284000000001</v>
      </c>
      <c r="CF13" s="16" t="s">
        <v>15601</v>
      </c>
      <c r="CG13" s="17">
        <f>A1L312C19</f>
        <v>57.45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114.9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114.9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114.9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459.6</v>
      </c>
      <c r="CX13" s="16" t="s">
        <v>15606</v>
      </c>
      <c r="CY13" s="17">
        <f>B7L306C49*B7L121C1</f>
        <v>1194.96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302.38599999999997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604.77199999999993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604.77199999999993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604.77199999999993</v>
      </c>
      <c r="R14" s="16" t="s">
        <v>15613</v>
      </c>
      <c r="S14" s="17">
        <f>A1L527C9</f>
        <v>4</v>
      </c>
      <c r="T14" s="16" t="s">
        <v>15614</v>
      </c>
      <c r="U14" s="17">
        <f>B7L307C3*B7L307C8</f>
        <v>2419.0879999999997</v>
      </c>
      <c r="V14" s="16" t="s">
        <v>15615</v>
      </c>
      <c r="W14" s="17">
        <f>B7L307C9*B7L121C1</f>
        <v>6289.6287999999995</v>
      </c>
      <c r="X14" s="16" t="s">
        <v>15616</v>
      </c>
      <c r="Y14" s="23">
        <f>A1L313C16</f>
        <v>182.96099999999998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365.92199999999997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365.92199999999997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365.92199999999997</v>
      </c>
      <c r="AL14" s="16" t="s">
        <v>15613</v>
      </c>
      <c r="AM14" s="17">
        <f>A1L527C9</f>
        <v>4</v>
      </c>
      <c r="AN14" s="16" t="s">
        <v>15620</v>
      </c>
      <c r="AO14" s="17">
        <f>B7L307C13*B7L307C18</f>
        <v>1463.6879999999999</v>
      </c>
      <c r="AP14" s="16" t="s">
        <v>15621</v>
      </c>
      <c r="AQ14" s="17">
        <f>B7L307C19*B7L121C1</f>
        <v>3805.5888</v>
      </c>
      <c r="AR14" s="16" t="s">
        <v>15622</v>
      </c>
      <c r="AS14" s="23">
        <f>A1L313C17</f>
        <v>140.42999999999998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280.85999999999996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280.85999999999996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280.85999999999996</v>
      </c>
      <c r="BF14" s="16" t="s">
        <v>15613</v>
      </c>
      <c r="BG14" s="17">
        <f>A1L527C9</f>
        <v>4</v>
      </c>
      <c r="BH14" s="16" t="s">
        <v>15626</v>
      </c>
      <c r="BI14" s="17">
        <f>B7L307C23*B7L307C28</f>
        <v>1123.4399999999998</v>
      </c>
      <c r="BJ14" s="16" t="s">
        <v>15627</v>
      </c>
      <c r="BK14" s="17">
        <f>B7L307C29*B7L121C1</f>
        <v>2920.9439999999995</v>
      </c>
      <c r="BL14" s="16" t="s">
        <v>15628</v>
      </c>
      <c r="BM14" s="23">
        <f>A1L313C18</f>
        <v>122.41324999999999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244.82649999999998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244.82649999999998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244.82649999999998</v>
      </c>
      <c r="BZ14" s="16" t="s">
        <v>15613</v>
      </c>
      <c r="CA14" s="17">
        <f>A1L527C9</f>
        <v>4</v>
      </c>
      <c r="CB14" s="16" t="s">
        <v>15632</v>
      </c>
      <c r="CC14" s="23">
        <f>B7L307C33*B7L307C38</f>
        <v>979.30599999999993</v>
      </c>
      <c r="CD14" s="16" t="s">
        <v>15633</v>
      </c>
      <c r="CE14" s="17">
        <f>B7L307C39*B7L121C1</f>
        <v>2546.1956</v>
      </c>
      <c r="CF14" s="16" t="s">
        <v>15634</v>
      </c>
      <c r="CG14" s="23">
        <f>A1L313C19</f>
        <v>111.48419999999999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222.96839999999997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222.96839999999997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222.96839999999997</v>
      </c>
      <c r="CT14" s="16" t="s">
        <v>15613</v>
      </c>
      <c r="CU14" s="17">
        <f>A1L527C9</f>
        <v>4</v>
      </c>
      <c r="CV14" s="16" t="s">
        <v>15638</v>
      </c>
      <c r="CW14" s="23">
        <f>B7L307C43*B7L307C48</f>
        <v>891.8735999999999</v>
      </c>
      <c r="CX14" s="16" t="s">
        <v>15639</v>
      </c>
      <c r="CY14" s="17">
        <f>B7L307C49*B7L121C1</f>
        <v>2318.8713599999996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814.94499999999994</v>
      </c>
      <c r="F15" s="16" t="s">
        <v>12269</v>
      </c>
      <c r="G15" s="24">
        <f>A1L508C5</f>
        <v>2</v>
      </c>
      <c r="H15" s="16" t="s">
        <v>15641</v>
      </c>
      <c r="I15" s="15">
        <f>B7L308C1*B7L308C2</f>
        <v>1629.8899999999999</v>
      </c>
      <c r="J15" s="16" t="s">
        <v>15642</v>
      </c>
      <c r="K15" s="17">
        <f>A1L528C1</f>
        <v>1</v>
      </c>
      <c r="L15" s="16" t="s">
        <v>15643</v>
      </c>
      <c r="M15" s="17">
        <f>B7L308C3*B7L308C4</f>
        <v>1629.8899999999999</v>
      </c>
      <c r="N15" s="16" t="s">
        <v>15644</v>
      </c>
      <c r="O15" s="17">
        <f>A1L528C6</f>
        <v>2</v>
      </c>
      <c r="P15" s="16" t="s">
        <v>15645</v>
      </c>
      <c r="Q15" s="17">
        <f>B7L308C1*B7L308C6</f>
        <v>1629.8899999999999</v>
      </c>
      <c r="R15" s="16" t="s">
        <v>15646</v>
      </c>
      <c r="S15" s="17">
        <f>A1L528C9</f>
        <v>4</v>
      </c>
      <c r="T15" s="16" t="s">
        <v>15647</v>
      </c>
      <c r="U15" s="17">
        <f>B7L308C3*B7L308C8</f>
        <v>6519.5599999999995</v>
      </c>
      <c r="V15" s="16" t="s">
        <v>15648</v>
      </c>
      <c r="W15" s="17">
        <f>B7L308C9*B7L121C1</f>
        <v>16950.856</v>
      </c>
      <c r="X15" s="16" t="s">
        <v>15649</v>
      </c>
      <c r="Y15" s="23">
        <f>A1L314C16</f>
        <v>948.17099999999994</v>
      </c>
      <c r="Z15" s="16" t="s">
        <v>12269</v>
      </c>
      <c r="AA15" s="27">
        <f>A1L508C5</f>
        <v>2</v>
      </c>
      <c r="AB15" s="16" t="s">
        <v>15650</v>
      </c>
      <c r="AC15" s="17">
        <f>B7L308C11*B7L308C12</f>
        <v>1896.3419999999999</v>
      </c>
      <c r="AD15" s="16" t="s">
        <v>15642</v>
      </c>
      <c r="AE15" s="17">
        <f>A1L528C1</f>
        <v>1</v>
      </c>
      <c r="AF15" s="16" t="s">
        <v>15651</v>
      </c>
      <c r="AG15" s="17">
        <f>B7L308C13*B7L308C14</f>
        <v>1896.3419999999999</v>
      </c>
      <c r="AH15" s="16" t="s">
        <v>15644</v>
      </c>
      <c r="AI15" s="17">
        <f>A1L528C6</f>
        <v>2</v>
      </c>
      <c r="AJ15" s="16" t="s">
        <v>15652</v>
      </c>
      <c r="AK15" s="17">
        <f>B7L308C11*B7L308C16</f>
        <v>1896.3419999999999</v>
      </c>
      <c r="AL15" s="16" t="s">
        <v>15646</v>
      </c>
      <c r="AM15" s="17">
        <f>A1L528C9</f>
        <v>4</v>
      </c>
      <c r="AN15" s="16" t="s">
        <v>15653</v>
      </c>
      <c r="AO15" s="17">
        <f>B7L308C13*B7L308C18</f>
        <v>7585.3679999999995</v>
      </c>
      <c r="AP15" s="16" t="s">
        <v>15654</v>
      </c>
      <c r="AQ15" s="17">
        <f>B7L308C19*B7L121C1</f>
        <v>19721.9568</v>
      </c>
      <c r="AR15" s="16" t="s">
        <v>15655</v>
      </c>
      <c r="AS15" s="23">
        <f>A1L314C17</f>
        <v>971.00833333333321</v>
      </c>
      <c r="AT15" s="16" t="s">
        <v>12269</v>
      </c>
      <c r="AU15" s="27">
        <f>A1L508C5</f>
        <v>2</v>
      </c>
      <c r="AV15" s="16" t="s">
        <v>15656</v>
      </c>
      <c r="AW15" s="17">
        <f>B7L308C21*B7L308C22</f>
        <v>1942.0166666666664</v>
      </c>
      <c r="AX15" s="16" t="s">
        <v>15642</v>
      </c>
      <c r="AY15" s="17">
        <f>A1L528C1</f>
        <v>1</v>
      </c>
      <c r="AZ15" s="16" t="s">
        <v>15657</v>
      </c>
      <c r="BA15" s="17">
        <f>B7L308C23*B7L308C24</f>
        <v>1942.0166666666664</v>
      </c>
      <c r="BB15" s="16" t="s">
        <v>15644</v>
      </c>
      <c r="BC15" s="17">
        <f>A1L528C6</f>
        <v>2</v>
      </c>
      <c r="BD15" s="16" t="s">
        <v>15658</v>
      </c>
      <c r="BE15" s="17">
        <f>B7L308C21*B7L308C26</f>
        <v>1942.0166666666664</v>
      </c>
      <c r="BF15" s="16" t="s">
        <v>15646</v>
      </c>
      <c r="BG15" s="17">
        <f>A1L528C9</f>
        <v>4</v>
      </c>
      <c r="BH15" s="16" t="s">
        <v>15659</v>
      </c>
      <c r="BI15" s="17">
        <f>B7L308C23*B7L308C28</f>
        <v>7768.0666666666657</v>
      </c>
      <c r="BJ15" s="16" t="s">
        <v>15660</v>
      </c>
      <c r="BK15" s="17">
        <f>B7L308C29*B7L121C1</f>
        <v>20196.973333333332</v>
      </c>
      <c r="BL15" s="16" t="s">
        <v>15661</v>
      </c>
      <c r="BM15" s="23">
        <f>A1L314C18</f>
        <v>994.04449999999997</v>
      </c>
      <c r="BN15" s="16" t="s">
        <v>12269</v>
      </c>
      <c r="BO15" s="17">
        <f>A1L508C5</f>
        <v>2</v>
      </c>
      <c r="BP15" s="16" t="s">
        <v>15662</v>
      </c>
      <c r="BQ15" s="17">
        <f>B7L308C31*B7L308C32</f>
        <v>1988.0889999999999</v>
      </c>
      <c r="BR15" s="16" t="s">
        <v>15642</v>
      </c>
      <c r="BS15" s="15">
        <f>A1L528C1</f>
        <v>1</v>
      </c>
      <c r="BT15" s="16" t="s">
        <v>15663</v>
      </c>
      <c r="BU15" s="17">
        <f>B7L308C33*B7L308C34</f>
        <v>1988.0889999999999</v>
      </c>
      <c r="BV15" s="16" t="s">
        <v>15644</v>
      </c>
      <c r="BW15" s="17">
        <f>A1L528C6</f>
        <v>2</v>
      </c>
      <c r="BX15" s="16" t="s">
        <v>15664</v>
      </c>
      <c r="BY15" s="17">
        <f>B7L308C31*B7L308C36</f>
        <v>1988.0889999999999</v>
      </c>
      <c r="BZ15" s="16" t="s">
        <v>15646</v>
      </c>
      <c r="CA15" s="17">
        <f>A1L528C9</f>
        <v>4</v>
      </c>
      <c r="CB15" s="16" t="s">
        <v>15665</v>
      </c>
      <c r="CC15" s="17">
        <f>B7L308C33*B7L308C38</f>
        <v>7952.3559999999998</v>
      </c>
      <c r="CD15" s="16" t="s">
        <v>15666</v>
      </c>
      <c r="CE15" s="17">
        <f>B7L308C39*B7L121C1</f>
        <v>20676.125599999999</v>
      </c>
      <c r="CF15" s="16" t="s">
        <v>15667</v>
      </c>
      <c r="CG15" s="23">
        <f>A1L314C19</f>
        <v>999.37160000000006</v>
      </c>
      <c r="CH15" s="16" t="s">
        <v>12269</v>
      </c>
      <c r="CI15" s="17">
        <f>A1L508C5</f>
        <v>2</v>
      </c>
      <c r="CJ15" s="16" t="s">
        <v>15668</v>
      </c>
      <c r="CK15" s="17">
        <f>B7L308C41*B7L308C42</f>
        <v>1998.7432000000001</v>
      </c>
      <c r="CL15" s="16" t="s">
        <v>15642</v>
      </c>
      <c r="CM15" s="15">
        <f>A1L528C1</f>
        <v>1</v>
      </c>
      <c r="CN15" s="16" t="s">
        <v>15669</v>
      </c>
      <c r="CO15" s="17">
        <f>B7L308C43*B7L308C44</f>
        <v>1998.7432000000001</v>
      </c>
      <c r="CP15" s="16" t="s">
        <v>15644</v>
      </c>
      <c r="CQ15" s="17">
        <f>A1L528C6</f>
        <v>2</v>
      </c>
      <c r="CR15" s="16" t="s">
        <v>15670</v>
      </c>
      <c r="CS15" s="17">
        <f>B7L308C41*B7L308C46</f>
        <v>1998.7432000000001</v>
      </c>
      <c r="CT15" s="16" t="s">
        <v>15646</v>
      </c>
      <c r="CU15" s="17">
        <f>A1L528C9</f>
        <v>4</v>
      </c>
      <c r="CV15" s="16" t="s">
        <v>15671</v>
      </c>
      <c r="CW15" s="17">
        <f>B7L308C43*B7L308C48</f>
        <v>7994.9728000000005</v>
      </c>
      <c r="CX15" s="16" t="s">
        <v>15672</v>
      </c>
      <c r="CY15" s="17">
        <f>B7L308C49*B7L121C1</f>
        <v>20786.92928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0.14899999999999999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0.29799999999999999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0.29799999999999999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0.29799999999999999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1.1919999999999999</v>
      </c>
      <c r="V16" s="16" t="s">
        <v>15681</v>
      </c>
      <c r="W16" s="23">
        <f>B7L309C9*B7L121C1</f>
        <v>3.0992000000000002</v>
      </c>
      <c r="X16" s="16" t="s">
        <v>15682</v>
      </c>
      <c r="Y16" s="23">
        <f>A1L316C16</f>
        <v>0.1545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0.309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0.309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0.309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1.236</v>
      </c>
      <c r="AP16" s="16" t="s">
        <v>15687</v>
      </c>
      <c r="AQ16" s="23">
        <f>B7L309C19*B7L121C1</f>
        <v>3.2136</v>
      </c>
      <c r="AR16" s="16" t="s">
        <v>15688</v>
      </c>
      <c r="AS16" s="23">
        <f>A1L316C17</f>
        <v>0.16433333333333333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0.32866666666666666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0.32866666666666666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0.32866666666666666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1.3146666666666667</v>
      </c>
      <c r="BJ16" s="16" t="s">
        <v>15693</v>
      </c>
      <c r="BK16" s="23">
        <f>B7L309C29*B7L121C1</f>
        <v>3.4181333333333335</v>
      </c>
      <c r="BL16" s="16" t="s">
        <v>15694</v>
      </c>
      <c r="BM16" s="23">
        <f>A1L316C18</f>
        <v>0.17774999999999999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0.35549999999999998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0.35549999999999998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0.35549999999999998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1.4219999999999999</v>
      </c>
      <c r="CD16" s="16" t="s">
        <v>15699</v>
      </c>
      <c r="CE16" s="23">
        <f>B7L309C39*B7L121C1</f>
        <v>3.6972</v>
      </c>
      <c r="CF16" s="16" t="s">
        <v>15700</v>
      </c>
      <c r="CG16" s="23">
        <f>A1L316C19</f>
        <v>0.16919999999999999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0.33839999999999998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0.33839999999999998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0.33839999999999998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1.3535999999999999</v>
      </c>
      <c r="CX16" s="16" t="s">
        <v>15705</v>
      </c>
      <c r="CY16" s="23">
        <f>B7L309C49*B7L121C1</f>
        <v>3.5193599999999998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2.5000000000000001E-2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0.05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0.05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0.05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0.2</v>
      </c>
      <c r="V17" s="16" t="s">
        <v>15714</v>
      </c>
      <c r="W17" s="23">
        <f>B7L310C9*B7L121C1</f>
        <v>0.52</v>
      </c>
      <c r="X17" s="16" t="s">
        <v>15715</v>
      </c>
      <c r="Y17" s="23">
        <f>A1L315C16</f>
        <v>2.75E-2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5.5E-2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5.5E-2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5.5E-2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0.22</v>
      </c>
      <c r="AP17" s="16" t="s">
        <v>15720</v>
      </c>
      <c r="AQ17" s="23">
        <f>B7L310C19*B7L121C1</f>
        <v>0.57200000000000006</v>
      </c>
      <c r="AR17" s="16" t="s">
        <v>15721</v>
      </c>
      <c r="AS17" s="23">
        <f>A1L315C17</f>
        <v>2.8999999999999998E-2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5.7999999999999996E-2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5.7999999999999996E-2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5.7999999999999996E-2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0.23199999999999998</v>
      </c>
      <c r="BJ17" s="16" t="s">
        <v>15726</v>
      </c>
      <c r="BK17" s="23">
        <f>B7L310C29*B7L121C1</f>
        <v>0.60319999999999996</v>
      </c>
      <c r="BL17" s="16" t="s">
        <v>15727</v>
      </c>
      <c r="BM17" s="23">
        <f>A1L315C18</f>
        <v>3.7999999999999999E-2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7.5999999999999998E-2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7.5999999999999998E-2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7.5999999999999998E-2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0.30399999999999999</v>
      </c>
      <c r="CD17" s="16" t="s">
        <v>15732</v>
      </c>
      <c r="CE17" s="23">
        <f>B7L310C39*B7L121C1</f>
        <v>0.79039999999999999</v>
      </c>
      <c r="CF17" s="16" t="s">
        <v>15733</v>
      </c>
      <c r="CG17" s="23">
        <f>A1L315C19</f>
        <v>3.6999999999999998E-2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7.3999999999999996E-2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7.3999999999999996E-2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7.3999999999999996E-2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0.29599999999999999</v>
      </c>
      <c r="CX17" s="16" t="s">
        <v>15738</v>
      </c>
      <c r="CY17" s="23">
        <f>B7L310C49*B7L121C1</f>
        <v>0.76959999999999995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21">
        <f>A1L317C3</f>
        <v>338.29899999999998</v>
      </c>
      <c r="F18" s="16" t="s">
        <v>12386</v>
      </c>
      <c r="G18" s="24">
        <f>A1L511C5</f>
        <v>1</v>
      </c>
      <c r="H18" s="16" t="s">
        <v>15740</v>
      </c>
      <c r="I18" s="21">
        <f>B7L311C1*B7L311C2</f>
        <v>338.29899999999998</v>
      </c>
      <c r="J18" s="16" t="s">
        <v>15741</v>
      </c>
      <c r="K18" s="17">
        <f>A1L531C1</f>
        <v>1</v>
      </c>
      <c r="L18" s="16" t="s">
        <v>15742</v>
      </c>
      <c r="M18" s="23">
        <f>B7L311C3*B7L311C4</f>
        <v>338.29899999999998</v>
      </c>
      <c r="N18" s="16" t="s">
        <v>15743</v>
      </c>
      <c r="O18" s="17">
        <f>A1L531C6</f>
        <v>2</v>
      </c>
      <c r="P18" s="16" t="s">
        <v>15744</v>
      </c>
      <c r="Q18" s="23">
        <f>B7L311C1*B7L311C6</f>
        <v>676.59799999999996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1353.1959999999999</v>
      </c>
      <c r="V18" s="16" t="s">
        <v>15747</v>
      </c>
      <c r="W18" s="17">
        <f>B7L311C9*B7L121C1</f>
        <v>3518.3096</v>
      </c>
      <c r="X18" s="16" t="s">
        <v>15748</v>
      </c>
      <c r="Y18" s="23">
        <f>A1L317C16</f>
        <v>354.22699999999998</v>
      </c>
      <c r="Z18" s="16" t="s">
        <v>12386</v>
      </c>
      <c r="AA18" s="27">
        <f>A1L511C5</f>
        <v>1</v>
      </c>
      <c r="AB18" s="16" t="s">
        <v>15749</v>
      </c>
      <c r="AC18" s="23">
        <f>B7L311C11*B7L311C12</f>
        <v>354.22699999999998</v>
      </c>
      <c r="AD18" s="16" t="s">
        <v>15741</v>
      </c>
      <c r="AE18" s="17">
        <f>A1L531C1</f>
        <v>1</v>
      </c>
      <c r="AF18" s="16" t="s">
        <v>15750</v>
      </c>
      <c r="AG18" s="23">
        <f>B7L311C13*B7L311C14</f>
        <v>354.22699999999998</v>
      </c>
      <c r="AH18" s="16" t="s">
        <v>15743</v>
      </c>
      <c r="AI18" s="17">
        <f>A1L531C6</f>
        <v>2</v>
      </c>
      <c r="AJ18" s="16" t="s">
        <v>15751</v>
      </c>
      <c r="AK18" s="23">
        <f>B7L311C11*B7L311C16</f>
        <v>708.45399999999995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1416.9079999999999</v>
      </c>
      <c r="AP18" s="16" t="s">
        <v>15753</v>
      </c>
      <c r="AQ18" s="17">
        <f>B7L311C19*B7L121C1</f>
        <v>3683.9607999999998</v>
      </c>
      <c r="AR18" s="16" t="s">
        <v>15754</v>
      </c>
      <c r="AS18" s="23">
        <f>A1L317C17</f>
        <v>394.35899999999998</v>
      </c>
      <c r="AT18" s="16" t="s">
        <v>12386</v>
      </c>
      <c r="AU18" s="27">
        <f>A1L511C5</f>
        <v>1</v>
      </c>
      <c r="AV18" s="16" t="s">
        <v>15755</v>
      </c>
      <c r="AW18" s="23">
        <f>B7L311C21*B7L311C22</f>
        <v>394.35899999999998</v>
      </c>
      <c r="AX18" s="16" t="s">
        <v>15741</v>
      </c>
      <c r="AY18" s="17">
        <f>A1L531C1</f>
        <v>1</v>
      </c>
      <c r="AZ18" s="16" t="s">
        <v>15756</v>
      </c>
      <c r="BA18" s="23">
        <f>B7L311C23*B7L311C24</f>
        <v>394.35899999999998</v>
      </c>
      <c r="BB18" s="16" t="s">
        <v>15743</v>
      </c>
      <c r="BC18" s="17">
        <f>A1L531C6</f>
        <v>2</v>
      </c>
      <c r="BD18" s="16" t="s">
        <v>15757</v>
      </c>
      <c r="BE18" s="23">
        <f>B7L311C21*B7L311C26</f>
        <v>788.71799999999996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1577.4359999999999</v>
      </c>
      <c r="BJ18" s="16" t="s">
        <v>15759</v>
      </c>
      <c r="BK18" s="17">
        <f>B7L311C29*B7L121C1</f>
        <v>4101.3335999999999</v>
      </c>
      <c r="BL18" s="16" t="s">
        <v>15760</v>
      </c>
      <c r="BM18" s="23">
        <f>A1L317C18</f>
        <v>421.49099999999999</v>
      </c>
      <c r="BN18" s="16" t="s">
        <v>12386</v>
      </c>
      <c r="BO18" s="17">
        <f>A1L511C5</f>
        <v>1</v>
      </c>
      <c r="BP18" s="16" t="s">
        <v>15761</v>
      </c>
      <c r="BQ18" s="23">
        <f>B7L311C31*B7L311C32</f>
        <v>421.49099999999999</v>
      </c>
      <c r="BR18" s="16" t="s">
        <v>15741</v>
      </c>
      <c r="BS18" s="15">
        <f>A1L531C1</f>
        <v>1</v>
      </c>
      <c r="BT18" s="16" t="s">
        <v>15762</v>
      </c>
      <c r="BU18" s="23">
        <f>B7L311C33*B7L311C34</f>
        <v>421.49099999999999</v>
      </c>
      <c r="BV18" s="16" t="s">
        <v>15743</v>
      </c>
      <c r="BW18" s="17">
        <f>A1L531C6</f>
        <v>2</v>
      </c>
      <c r="BX18" s="16" t="s">
        <v>15763</v>
      </c>
      <c r="BY18" s="23">
        <f>B7L311C31*B7L311C36</f>
        <v>842.98199999999997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1685.9639999999999</v>
      </c>
      <c r="CD18" s="16" t="s">
        <v>15765</v>
      </c>
      <c r="CE18" s="17">
        <f>B7L311C39*B7L121C1</f>
        <v>4383.5064000000002</v>
      </c>
      <c r="CF18" s="16" t="s">
        <v>15766</v>
      </c>
      <c r="CG18" s="23">
        <f>A1L317C19</f>
        <v>449.5138</v>
      </c>
      <c r="CH18" s="16" t="s">
        <v>12386</v>
      </c>
      <c r="CI18" s="17">
        <f>A1L511C5</f>
        <v>1</v>
      </c>
      <c r="CJ18" s="16" t="s">
        <v>15767</v>
      </c>
      <c r="CK18" s="23">
        <f>B7L311C41*B7L311C42</f>
        <v>449.5138</v>
      </c>
      <c r="CL18" s="16" t="s">
        <v>15741</v>
      </c>
      <c r="CM18" s="15">
        <f>A1L531C1</f>
        <v>1</v>
      </c>
      <c r="CN18" s="16" t="s">
        <v>15768</v>
      </c>
      <c r="CO18" s="23">
        <f>B7L311C43*B7L311C44</f>
        <v>449.5138</v>
      </c>
      <c r="CP18" s="16" t="s">
        <v>15743</v>
      </c>
      <c r="CQ18" s="17">
        <f>A1L531C6</f>
        <v>2</v>
      </c>
      <c r="CR18" s="16" t="s">
        <v>15769</v>
      </c>
      <c r="CS18" s="23">
        <f>B7L311C41*B7L311C46</f>
        <v>899.02760000000001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1798.0552</v>
      </c>
      <c r="CX18" s="16" t="s">
        <v>15771</v>
      </c>
      <c r="CY18" s="17">
        <f>B7L311C49*B7L121C1</f>
        <v>4674.9435199999998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32.911000000000001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65.822000000000003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65.822000000000003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65.822000000000003</v>
      </c>
      <c r="R19" s="16" t="s">
        <v>15778</v>
      </c>
      <c r="S19" s="17">
        <f>A1L532C9</f>
        <v>4</v>
      </c>
      <c r="T19" s="16" t="s">
        <v>15779</v>
      </c>
      <c r="U19" s="23">
        <f>B7L312C3*B7L312C8</f>
        <v>263.28800000000001</v>
      </c>
      <c r="V19" s="16" t="s">
        <v>15780</v>
      </c>
      <c r="W19" s="23">
        <f>B7L312C9*B7L121C1</f>
        <v>684.54880000000003</v>
      </c>
      <c r="X19" s="16" t="s">
        <v>15781</v>
      </c>
      <c r="Y19" s="23">
        <f>A1L318C16</f>
        <v>33.355000000000004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66.710000000000008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66.710000000000008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66.710000000000008</v>
      </c>
      <c r="AL19" s="16" t="s">
        <v>15778</v>
      </c>
      <c r="AM19" s="17">
        <f>A1L532C9</f>
        <v>4</v>
      </c>
      <c r="AN19" s="16" t="s">
        <v>15785</v>
      </c>
      <c r="AO19" s="23">
        <f>B7L312C13*B7L312C18</f>
        <v>266.84000000000003</v>
      </c>
      <c r="AP19" s="16" t="s">
        <v>15786</v>
      </c>
      <c r="AQ19" s="23">
        <f>B7L312C19*B7L121C1</f>
        <v>693.78400000000011</v>
      </c>
      <c r="AR19" s="16" t="s">
        <v>15787</v>
      </c>
      <c r="AS19" s="23">
        <f>A1L318C17</f>
        <v>33.331000000000003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66.662000000000006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66.662000000000006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66.662000000000006</v>
      </c>
      <c r="BF19" s="16" t="s">
        <v>15778</v>
      </c>
      <c r="BG19" s="17">
        <f>A1L532C9</f>
        <v>4</v>
      </c>
      <c r="BH19" s="16" t="s">
        <v>15791</v>
      </c>
      <c r="BI19" s="23">
        <f>B7L312C23*B7L312C28</f>
        <v>266.64800000000002</v>
      </c>
      <c r="BJ19" s="16" t="s">
        <v>15792</v>
      </c>
      <c r="BK19" s="23">
        <f>B7L312C29*B7L121C1</f>
        <v>693.28480000000013</v>
      </c>
      <c r="BL19" s="16" t="s">
        <v>15793</v>
      </c>
      <c r="BM19" s="23">
        <f>A1L318C18</f>
        <v>31.836750000000002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63.673500000000004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63.673500000000004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63.673500000000004</v>
      </c>
      <c r="BZ19" s="16" t="s">
        <v>15778</v>
      </c>
      <c r="CA19" s="17">
        <f>A1L532C9</f>
        <v>4</v>
      </c>
      <c r="CB19" s="16" t="s">
        <v>15797</v>
      </c>
      <c r="CC19" s="23">
        <f>B7L312C33*B7L312C38</f>
        <v>254.69400000000002</v>
      </c>
      <c r="CD19" s="16" t="s">
        <v>15798</v>
      </c>
      <c r="CE19" s="23">
        <f>B7L312C39*B7L121C1</f>
        <v>662.20440000000008</v>
      </c>
      <c r="CF19" s="16" t="s">
        <v>15799</v>
      </c>
      <c r="CG19" s="23">
        <f>A1L318C19</f>
        <v>30.896800000000002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61.793600000000005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61.793600000000005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61.793600000000005</v>
      </c>
      <c r="CT19" s="16" t="s">
        <v>15778</v>
      </c>
      <c r="CU19" s="17">
        <f>A1L532C9</f>
        <v>4</v>
      </c>
      <c r="CV19" s="16" t="s">
        <v>15803</v>
      </c>
      <c r="CW19" s="23">
        <f>B7L312C43*B7L312C48</f>
        <v>247.17440000000002</v>
      </c>
      <c r="CX19" s="16" t="s">
        <v>15804</v>
      </c>
      <c r="CY19" s="23">
        <f>B7L312C49*B7L121C1</f>
        <v>642.65344000000005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1.0999999999999999E-2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2.1999999999999999E-2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2.1999999999999999E-2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2.1999999999999999E-2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8.7999999999999995E-2</v>
      </c>
      <c r="V20" s="16" t="s">
        <v>15813</v>
      </c>
      <c r="W20" s="23">
        <f>B7L313C9*B7L121C1</f>
        <v>0.2288</v>
      </c>
      <c r="X20" s="16" t="s">
        <v>15814</v>
      </c>
      <c r="Y20" s="23">
        <f>A1L319C16</f>
        <v>1.8000000000000002E-2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3.6000000000000004E-2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3.6000000000000004E-2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3.6000000000000004E-2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0.14400000000000002</v>
      </c>
      <c r="AP20" s="16" t="s">
        <v>15819</v>
      </c>
      <c r="AQ20" s="23">
        <f>B7L313C19*B7L121C1</f>
        <v>0.37440000000000007</v>
      </c>
      <c r="AR20" s="16" t="s">
        <v>15820</v>
      </c>
      <c r="AS20" s="23">
        <f>A1L319C17</f>
        <v>1.9333333333333334E-2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3.8666666666666669E-2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3.8666666666666669E-2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3.8666666666666669E-2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0.15466666666666667</v>
      </c>
      <c r="BJ20" s="16" t="s">
        <v>15825</v>
      </c>
      <c r="BK20" s="23">
        <f>B7L313C29*B7L121C1</f>
        <v>0.40213333333333334</v>
      </c>
      <c r="BL20" s="16" t="s">
        <v>15826</v>
      </c>
      <c r="BM20" s="23">
        <f>A1L319C18</f>
        <v>2.0250000000000001E-2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4.0500000000000001E-2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4.0500000000000001E-2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4.0500000000000001E-2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0.16200000000000001</v>
      </c>
      <c r="CD20" s="16" t="s">
        <v>15831</v>
      </c>
      <c r="CE20" s="23">
        <f>B7L313C39*B7L121C1</f>
        <v>0.42120000000000002</v>
      </c>
      <c r="CF20" s="16" t="s">
        <v>15832</v>
      </c>
      <c r="CG20" s="23">
        <f>A1L319C19</f>
        <v>2.6000000000000002E-2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5.2000000000000005E-2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5.2000000000000005E-2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5.2000000000000005E-2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0.20800000000000002</v>
      </c>
      <c r="CX20" s="16" t="s">
        <v>15837</v>
      </c>
      <c r="CY20" s="23">
        <f>B7L313C49*B7L121C1</f>
        <v>0.54080000000000006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38.451000000000001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76.902000000000001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76.902000000000001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76.902000000000001</v>
      </c>
      <c r="R21" s="16" t="s">
        <v>15844</v>
      </c>
      <c r="S21" s="17">
        <f>A1L534C9</f>
        <v>4</v>
      </c>
      <c r="T21" s="16" t="s">
        <v>15845</v>
      </c>
      <c r="U21" s="23">
        <f>B7L314C3*B7L314C8</f>
        <v>307.608</v>
      </c>
      <c r="V21" s="16" t="s">
        <v>15846</v>
      </c>
      <c r="W21" s="23">
        <f>B7L314C9*B7L121C1</f>
        <v>799.7808</v>
      </c>
      <c r="X21" s="16" t="s">
        <v>15847</v>
      </c>
      <c r="Y21" s="23">
        <f>A1L320C16</f>
        <v>42.192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84.384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84.384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84.384</v>
      </c>
      <c r="AL21" s="16" t="s">
        <v>15844</v>
      </c>
      <c r="AM21" s="17">
        <f>A1L534C9</f>
        <v>4</v>
      </c>
      <c r="AN21" s="16" t="s">
        <v>15851</v>
      </c>
      <c r="AO21" s="23">
        <f>B7L314C13*B7L314C18</f>
        <v>337.536</v>
      </c>
      <c r="AP21" s="16" t="s">
        <v>15852</v>
      </c>
      <c r="AQ21" s="23">
        <f>B7L314C19*B7L121C1</f>
        <v>877.59360000000004</v>
      </c>
      <c r="AR21" s="16" t="s">
        <v>15853</v>
      </c>
      <c r="AS21" s="23">
        <f>A1L320C17</f>
        <v>46.278999999999996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92.557999999999993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92.557999999999993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92.557999999999993</v>
      </c>
      <c r="BF21" s="16" t="s">
        <v>15844</v>
      </c>
      <c r="BG21" s="17">
        <f>A1L534C9</f>
        <v>4</v>
      </c>
      <c r="BH21" s="16" t="s">
        <v>15857</v>
      </c>
      <c r="BI21" s="23">
        <f>B7L314C23*B7L314C28</f>
        <v>370.23199999999997</v>
      </c>
      <c r="BJ21" s="16" t="s">
        <v>15858</v>
      </c>
      <c r="BK21" s="23">
        <f>B7L314C29*B7L121C1</f>
        <v>962.6031999999999</v>
      </c>
      <c r="BL21" s="16" t="s">
        <v>15859</v>
      </c>
      <c r="BM21" s="23">
        <f>A1L320C18</f>
        <v>47.033749999999998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94.067499999999995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94.067499999999995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94.067499999999995</v>
      </c>
      <c r="BZ21" s="16" t="s">
        <v>15844</v>
      </c>
      <c r="CA21" s="17">
        <f>A1L534C9</f>
        <v>4</v>
      </c>
      <c r="CB21" s="16" t="s">
        <v>15863</v>
      </c>
      <c r="CC21" s="23">
        <f>B7L314C33*B7L314C38</f>
        <v>376.27</v>
      </c>
      <c r="CD21" s="16" t="s">
        <v>15864</v>
      </c>
      <c r="CE21" s="23">
        <f>B7L314C39*B7L121C1</f>
        <v>978.30200000000002</v>
      </c>
      <c r="CF21" s="16" t="s">
        <v>15865</v>
      </c>
      <c r="CG21" s="23">
        <f>A1L320C19</f>
        <v>47.557399999999994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95.114799999999988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95.114799999999988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95.114799999999988</v>
      </c>
      <c r="CT21" s="16" t="s">
        <v>15844</v>
      </c>
      <c r="CU21" s="17">
        <f>A1L534C9</f>
        <v>4</v>
      </c>
      <c r="CV21" s="16" t="s">
        <v>15869</v>
      </c>
      <c r="CW21" s="23">
        <f>B7L314C43*B7L314C48</f>
        <v>380.45919999999995</v>
      </c>
      <c r="CX21" s="16" t="s">
        <v>15870</v>
      </c>
      <c r="CY21" s="23">
        <f>B7L314C49*B7L121C1</f>
        <v>989.19391999999993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14.234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28.468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28.468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28.468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113.872</v>
      </c>
      <c r="V22" s="16" t="s">
        <v>15879</v>
      </c>
      <c r="W22" s="17">
        <f>B7L315C9*B7L121C1</f>
        <v>296.06720000000001</v>
      </c>
      <c r="X22" s="16" t="s">
        <v>15880</v>
      </c>
      <c r="Y22" s="17">
        <f>A1L323C16</f>
        <v>11.869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23.738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23.738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23.738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94.951999999999998</v>
      </c>
      <c r="AP22" s="16" t="s">
        <v>15885</v>
      </c>
      <c r="AQ22" s="17">
        <f>B7L315C19*B7L121C1</f>
        <v>246.87520000000001</v>
      </c>
      <c r="AR22" s="16" t="s">
        <v>15886</v>
      </c>
      <c r="AS22" s="17">
        <f>A1L323C17</f>
        <v>12.517666666666665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25.03533333333333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25.03533333333333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25.03533333333333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100.14133333333332</v>
      </c>
      <c r="BJ22" s="16" t="s">
        <v>15891</v>
      </c>
      <c r="BK22" s="17">
        <f>B7L315C29*B7L121C1</f>
        <v>260.36746666666664</v>
      </c>
      <c r="BL22" s="16" t="s">
        <v>15892</v>
      </c>
      <c r="BM22" s="17">
        <f>A1L323C18</f>
        <v>12.560749999999999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25.121499999999997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25.121499999999997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25.121499999999997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100.48599999999999</v>
      </c>
      <c r="CD22" s="16" t="s">
        <v>15897</v>
      </c>
      <c r="CE22" s="17">
        <f>B7L315C39*B7L121C1</f>
        <v>261.2636</v>
      </c>
      <c r="CF22" s="16" t="s">
        <v>15898</v>
      </c>
      <c r="CG22" s="17">
        <f>A1L323C19</f>
        <v>12.903799999999999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25.807599999999997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25.807599999999997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25.807599999999997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103.23039999999999</v>
      </c>
      <c r="CX22" s="16" t="s">
        <v>15903</v>
      </c>
      <c r="CY22" s="17">
        <f>B7L315C49*B7L121C1</f>
        <v>268.39903999999996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1738.6949999999997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3303.5204999999992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3303.5204999999992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3477.3899999999994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13214.081999999997</v>
      </c>
      <c r="V23" s="16" t="s">
        <v>15913</v>
      </c>
      <c r="W23" s="17">
        <f>B7L316C9*B7L121C1</f>
        <v>34356.613199999993</v>
      </c>
      <c r="X23" s="16" t="s">
        <v>15914</v>
      </c>
      <c r="Y23" s="17">
        <f>A1L324C16</f>
        <v>1783.8669999999997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3389.3472999999994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3389.3472999999994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3567.7339999999995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13557.389199999998</v>
      </c>
      <c r="AP23" s="16" t="s">
        <v>15919</v>
      </c>
      <c r="AQ23" s="17">
        <f>B7L316C19*B7L121C1</f>
        <v>35249.211919999994</v>
      </c>
      <c r="AR23" s="16" t="s">
        <v>15920</v>
      </c>
      <c r="AS23" s="17">
        <f>A1L324C17</f>
        <v>1818.9549999999999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3456.0144999999998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3456.0144999999998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3637.91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13824.057999999999</v>
      </c>
      <c r="BJ23" s="16" t="s">
        <v>15925</v>
      </c>
      <c r="BK23" s="17">
        <f>B7L316C29*B7L121C1</f>
        <v>35942.550799999997</v>
      </c>
      <c r="BL23" s="16" t="s">
        <v>15926</v>
      </c>
      <c r="BM23" s="17">
        <f>A1L324C18</f>
        <v>1857.4767499999998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3529.2058249999995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3529.2058249999995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3714.9534999999996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14116.823299999998</v>
      </c>
      <c r="CD23" s="16" t="s">
        <v>15931</v>
      </c>
      <c r="CE23" s="17">
        <f>B7L316C39*B7L121C1</f>
        <v>36703.740579999998</v>
      </c>
      <c r="CF23" s="16" t="s">
        <v>15932</v>
      </c>
      <c r="CG23" s="17">
        <f>A1L324C19</f>
        <v>1885.2285999999999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3581.9343399999998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3581.9343399999998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3770.4571999999998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14327.737359999999</v>
      </c>
      <c r="CX23" s="16" t="s">
        <v>15937</v>
      </c>
      <c r="CY23" s="17">
        <f>B7L316C49*B7L121C1</f>
        <v>37252.117136000001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F5C6-79C6-4498-9D0C-2FD3992834B9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0.67174801570823506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17">
        <f>A1L301C16</f>
        <v>0</v>
      </c>
      <c r="Z8" s="16" t="s">
        <v>12616</v>
      </c>
      <c r="AA8" s="17">
        <f>A1L541C54</f>
        <v>0.68066804099223222</v>
      </c>
      <c r="AB8" s="16" t="s">
        <v>15994</v>
      </c>
      <c r="AC8" s="17">
        <f>B7L401C11*B7L401C12</f>
        <v>0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17">
        <f>A1L301C17</f>
        <v>0</v>
      </c>
      <c r="AT8" s="16" t="s">
        <v>13114</v>
      </c>
      <c r="AU8" s="17">
        <f>A1L541C63</f>
        <v>0.69069550915410483</v>
      </c>
      <c r="AV8" s="16" t="s">
        <v>16000</v>
      </c>
      <c r="AW8" s="17">
        <f>B7L401C21*B7L401C22</f>
        <v>0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17">
        <f>A1L301C18</f>
        <v>0</v>
      </c>
      <c r="BN8" s="16" t="s">
        <v>13612</v>
      </c>
      <c r="BO8" s="17">
        <f>A1L541C72</f>
        <v>0.69140262421493415</v>
      </c>
      <c r="BP8" s="16" t="s">
        <v>16006</v>
      </c>
      <c r="BQ8" s="17">
        <f>B7L401C31*B7L401C32</f>
        <v>0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17">
        <f>A1L301C19</f>
        <v>0</v>
      </c>
      <c r="CH8" s="16" t="s">
        <v>14110</v>
      </c>
      <c r="CI8" s="17">
        <f>A1L541C81</f>
        <v>0.69591067765440218</v>
      </c>
      <c r="CJ8" s="16" t="s">
        <v>16012</v>
      </c>
      <c r="CK8" s="17">
        <f>B7L401C41*B7L401C42</f>
        <v>0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2.9459999999999997</v>
      </c>
      <c r="F9" s="16" t="s">
        <v>12038</v>
      </c>
      <c r="G9" s="21">
        <f>A1L542C9</f>
        <v>2.3358004211063612</v>
      </c>
      <c r="H9" s="16" t="s">
        <v>16018</v>
      </c>
      <c r="I9" s="15">
        <f>B7L402C1*B7L402C2</f>
        <v>6.8812680405793394</v>
      </c>
      <c r="J9" s="16" t="s">
        <v>16019</v>
      </c>
      <c r="K9" s="23">
        <f>B3L802C3</f>
        <v>1.9845464379539484</v>
      </c>
      <c r="L9" s="16" t="s">
        <v>16020</v>
      </c>
      <c r="M9" s="17">
        <f>B7L402C3*B7L402C4</f>
        <v>13.656195978538074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6.828097989269037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37.554538940979704</v>
      </c>
      <c r="V9" s="16" t="s">
        <v>16025</v>
      </c>
      <c r="W9" s="17">
        <f>B7L402C9*B7L121C1</f>
        <v>97.641801246547232</v>
      </c>
      <c r="X9" s="16" t="s">
        <v>15451</v>
      </c>
      <c r="Y9" s="17">
        <f>A1L304C16</f>
        <v>2.8140000000000001</v>
      </c>
      <c r="Z9" s="16" t="s">
        <v>12647</v>
      </c>
      <c r="AA9" s="23">
        <f>A1L542C54</f>
        <v>2.447142542733475</v>
      </c>
      <c r="AB9" s="16" t="s">
        <v>16026</v>
      </c>
      <c r="AC9" s="17">
        <f>B7L402C11*B7L402C12</f>
        <v>6.886259115251999</v>
      </c>
      <c r="AD9" s="16" t="s">
        <v>16027</v>
      </c>
      <c r="AE9" s="23">
        <f>B3L802C9</f>
        <v>2.021981949781074</v>
      </c>
      <c r="AF9" s="16" t="s">
        <v>16028</v>
      </c>
      <c r="AG9" s="17">
        <f>B7L402C13*B7L402C14</f>
        <v>13.92389163255493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6.9619458162774652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38.290701989526056</v>
      </c>
      <c r="AP9" s="16" t="s">
        <v>16031</v>
      </c>
      <c r="AQ9" s="17">
        <f>B7L402C19*B7L121C1</f>
        <v>99.555825172767754</v>
      </c>
      <c r="AR9" s="16" t="s">
        <v>15457</v>
      </c>
      <c r="AS9" s="17">
        <f>A1L304C17</f>
        <v>2.8879999999999999</v>
      </c>
      <c r="AT9" s="16" t="s">
        <v>13145</v>
      </c>
      <c r="AU9" s="23">
        <f>A1L542C63</f>
        <v>2.5222900528394803</v>
      </c>
      <c r="AV9" s="16" t="s">
        <v>16032</v>
      </c>
      <c r="AW9" s="17">
        <f>B7L402C21*B7L402C22</f>
        <v>7.2843736726004185</v>
      </c>
      <c r="AX9" s="16" t="s">
        <v>16033</v>
      </c>
      <c r="AY9" s="23">
        <f>B3L802C15</f>
        <v>1.9683528984630279</v>
      </c>
      <c r="AZ9" s="16" t="s">
        <v>16034</v>
      </c>
      <c r="BA9" s="17">
        <f>B7L402C23*B7L402C24</f>
        <v>14.338218031950804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7.1691090159754021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39.43009958786471</v>
      </c>
      <c r="BJ9" s="16" t="s">
        <v>16037</v>
      </c>
      <c r="BK9" s="17">
        <f>B7L402C29*B7L121C1</f>
        <v>102.51825892844825</v>
      </c>
      <c r="BL9" s="16" t="s">
        <v>15463</v>
      </c>
      <c r="BM9" s="17">
        <f>A1L304C18</f>
        <v>2.7402499999999996</v>
      </c>
      <c r="BN9" s="16" t="s">
        <v>13643</v>
      </c>
      <c r="BO9" s="23">
        <f>A1L542C72</f>
        <v>2.4174096668230876</v>
      </c>
      <c r="BP9" s="16" t="s">
        <v>16038</v>
      </c>
      <c r="BQ9" s="17">
        <f>B7L402C31*B7L402C32</f>
        <v>6.6243068395119646</v>
      </c>
      <c r="BR9" s="16" t="s">
        <v>16039</v>
      </c>
      <c r="BS9" s="21">
        <f>B3L802C21</f>
        <v>1.9490091605907647</v>
      </c>
      <c r="BT9" s="16" t="s">
        <v>16040</v>
      </c>
      <c r="BU9" s="17">
        <f>B7L402C33*B7L402C34</f>
        <v>12.910834712772875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6.4554173563864374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35.504795460125408</v>
      </c>
      <c r="CD9" s="16" t="s">
        <v>16043</v>
      </c>
      <c r="CE9" s="17">
        <f>B7L402C39*B7L121C1</f>
        <v>92.312468196326066</v>
      </c>
      <c r="CF9" s="16" t="s">
        <v>15469</v>
      </c>
      <c r="CG9" s="17">
        <f>A1L304C19</f>
        <v>2.6477999999999997</v>
      </c>
      <c r="CH9" s="16" t="s">
        <v>14141</v>
      </c>
      <c r="CI9" s="23">
        <f>A1L542C81</f>
        <v>2.3603660820427637</v>
      </c>
      <c r="CJ9" s="16" t="s">
        <v>16044</v>
      </c>
      <c r="CK9" s="17">
        <f>B7L402C41*B7L402C42</f>
        <v>6.2497773120328288</v>
      </c>
      <c r="CL9" s="16" t="s">
        <v>16045</v>
      </c>
      <c r="CM9" s="21">
        <f>B3L802C27</f>
        <v>1.936489695855359</v>
      </c>
      <c r="CN9" s="16" t="s">
        <v>16046</v>
      </c>
      <c r="CO9" s="17">
        <f>B7L402C43*B7L402C44</f>
        <v>12.102629366142176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6.0513146830710882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33.282230756890982</v>
      </c>
      <c r="CX9" s="16" t="s">
        <v>16049</v>
      </c>
      <c r="CY9" s="17">
        <f>B7L402C49*B7L121C1</f>
        <v>86.533799967916551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68.989000000000004</v>
      </c>
      <c r="F10" s="16" t="s">
        <v>12077</v>
      </c>
      <c r="G10" s="21">
        <f>A1L543C9</f>
        <v>2.6057948834612121</v>
      </c>
      <c r="H10" s="16" t="s">
        <v>16050</v>
      </c>
      <c r="I10" s="21">
        <f>B7L403C1*B7L403C2</f>
        <v>179.77118321510557</v>
      </c>
      <c r="J10" s="16" t="s">
        <v>16051</v>
      </c>
      <c r="K10" s="23">
        <f>B3L803C3</f>
        <v>1.9661581623706821</v>
      </c>
      <c r="L10" s="16" t="s">
        <v>16052</v>
      </c>
      <c r="M10" s="23">
        <f>B7L403C3*B7L403C4</f>
        <v>353.45857923741517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176.72928961870758</v>
      </c>
      <c r="R10" s="16" t="s">
        <v>16055</v>
      </c>
      <c r="S10" s="25">
        <f>A1L523C10</f>
        <v>2.75</v>
      </c>
      <c r="T10" s="16" t="s">
        <v>16056</v>
      </c>
      <c r="U10" s="23">
        <f>B7L403C5*B7L403C8</f>
        <v>972.01109290289173</v>
      </c>
      <c r="V10" s="16" t="s">
        <v>16057</v>
      </c>
      <c r="W10" s="17">
        <f>B7L403C9*B7L121C1</f>
        <v>2527.2288415475186</v>
      </c>
      <c r="X10" s="16" t="s">
        <v>15484</v>
      </c>
      <c r="Y10" s="23">
        <f>A1L305C16</f>
        <v>72.006</v>
      </c>
      <c r="Z10" s="16" t="s">
        <v>12678</v>
      </c>
      <c r="AA10" s="23">
        <f>A1L543C54</f>
        <v>2.5091286683536134</v>
      </c>
      <c r="AB10" s="16" t="s">
        <v>16058</v>
      </c>
      <c r="AC10" s="23">
        <f>B7L403C11*B7L403C12</f>
        <v>180.67231889347028</v>
      </c>
      <c r="AD10" s="16" t="s">
        <v>16059</v>
      </c>
      <c r="AE10" s="23">
        <f>B3L803C9</f>
        <v>1.9251787288218587</v>
      </c>
      <c r="AF10" s="16" t="s">
        <v>16060</v>
      </c>
      <c r="AG10" s="23">
        <f>B7L403C13*B7L403C14</f>
        <v>347.82650522062858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173.91325261031429</v>
      </c>
      <c r="AL10" s="16" t="s">
        <v>16055</v>
      </c>
      <c r="AM10" s="25">
        <f>A1L523C10</f>
        <v>2.75</v>
      </c>
      <c r="AN10" s="16" t="s">
        <v>16062</v>
      </c>
      <c r="AO10" s="23">
        <f>B7L403C15*B7L403C18</f>
        <v>956.52288935672857</v>
      </c>
      <c r="AP10" s="16" t="s">
        <v>16063</v>
      </c>
      <c r="AQ10" s="17">
        <f>B7L403C19*B7L121C1</f>
        <v>2486.9595123274944</v>
      </c>
      <c r="AR10" s="16" t="s">
        <v>15490</v>
      </c>
      <c r="AS10" s="23">
        <f>A1L305C17</f>
        <v>72.850999999999999</v>
      </c>
      <c r="AT10" s="16" t="s">
        <v>13176</v>
      </c>
      <c r="AU10" s="23">
        <f>A1L543C63</f>
        <v>2.4847186518137669</v>
      </c>
      <c r="AV10" s="16" t="s">
        <v>16064</v>
      </c>
      <c r="AW10" s="23">
        <f>B7L403C21*B7L403C22</f>
        <v>181.01423850328473</v>
      </c>
      <c r="AX10" s="16" t="s">
        <v>16065</v>
      </c>
      <c r="AY10" s="23">
        <f>B3L803C15</f>
        <v>1.8970239747229991</v>
      </c>
      <c r="AZ10" s="16" t="s">
        <v>16066</v>
      </c>
      <c r="BA10" s="23">
        <f>B7L403C23*B7L403C24</f>
        <v>343.38835020695814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171.69417510347907</v>
      </c>
      <c r="BF10" s="16" t="s">
        <v>16055</v>
      </c>
      <c r="BG10" s="25">
        <f>A1L523C10</f>
        <v>2.75</v>
      </c>
      <c r="BH10" s="16" t="s">
        <v>16068</v>
      </c>
      <c r="BI10" s="23">
        <f>B7L403C25*B7L403C28</f>
        <v>944.31796306913486</v>
      </c>
      <c r="BJ10" s="16" t="s">
        <v>16069</v>
      </c>
      <c r="BK10" s="17">
        <f>B7L403C29*B7L121C1</f>
        <v>2455.2267039797507</v>
      </c>
      <c r="BL10" s="16" t="s">
        <v>15496</v>
      </c>
      <c r="BM10" s="23">
        <f>A1L305C18</f>
        <v>74.851500000000001</v>
      </c>
      <c r="BN10" s="16" t="s">
        <v>13674</v>
      </c>
      <c r="BO10" s="23">
        <f>A1L543C72</f>
        <v>2.4203117017132967</v>
      </c>
      <c r="BP10" s="16" t="s">
        <v>16070</v>
      </c>
      <c r="BQ10" s="23">
        <f>B7L403C31*B7L403C32</f>
        <v>181.16396134079284</v>
      </c>
      <c r="BR10" s="16" t="s">
        <v>16071</v>
      </c>
      <c r="BS10" s="21">
        <f>B3L803C21</f>
        <v>1.8820900386411954</v>
      </c>
      <c r="BT10" s="16" t="s">
        <v>16072</v>
      </c>
      <c r="BU10" s="23">
        <f>B7L403C33*B7L403C34</f>
        <v>340.96688700028483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170.48344350014241</v>
      </c>
      <c r="BZ10" s="16" t="s">
        <v>16055</v>
      </c>
      <c r="CA10" s="25">
        <f>A1L523C10</f>
        <v>2.75</v>
      </c>
      <c r="CB10" s="16" t="s">
        <v>16074</v>
      </c>
      <c r="CC10" s="23">
        <f>B7L403C35*B7L403C38</f>
        <v>937.65893925078331</v>
      </c>
      <c r="CD10" s="16" t="s">
        <v>16075</v>
      </c>
      <c r="CE10" s="17">
        <f>B7L403C39*B7L121C1</f>
        <v>2437.9132420520368</v>
      </c>
      <c r="CF10" s="16" t="s">
        <v>15502</v>
      </c>
      <c r="CG10" s="23">
        <f>A1L305C19</f>
        <v>77.833400000000012</v>
      </c>
      <c r="CH10" s="16" t="s">
        <v>14172</v>
      </c>
      <c r="CI10" s="23">
        <f>A1L543C81</f>
        <v>2.335709296776268</v>
      </c>
      <c r="CJ10" s="16" t="s">
        <v>16076</v>
      </c>
      <c r="CK10" s="23">
        <f>B7L403C41*B7L403C42</f>
        <v>181.796195979706</v>
      </c>
      <c r="CL10" s="16" t="s">
        <v>16077</v>
      </c>
      <c r="CM10" s="21">
        <f>B3L803C27</f>
        <v>1.8866564686107468</v>
      </c>
      <c r="CN10" s="16" t="s">
        <v>16078</v>
      </c>
      <c r="CO10" s="23">
        <f>B7L403C43*B7L403C44</f>
        <v>342.98696911393938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171.49348455696969</v>
      </c>
      <c r="CT10" s="16" t="s">
        <v>16055</v>
      </c>
      <c r="CU10" s="25">
        <f>A1L523C10</f>
        <v>2.75</v>
      </c>
      <c r="CV10" s="16" t="s">
        <v>16080</v>
      </c>
      <c r="CW10" s="23">
        <f>B7L403C45*B7L403C48</f>
        <v>943.21416506333333</v>
      </c>
      <c r="CX10" s="16" t="s">
        <v>16081</v>
      </c>
      <c r="CY10" s="17">
        <f>B7L403C49*B7L121C1</f>
        <v>2452.3568291646666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46.003999999999998</v>
      </c>
      <c r="F11" s="16" t="s">
        <v>12116</v>
      </c>
      <c r="G11" s="21">
        <f>A1L544C9</f>
        <v>0.58387879103971629</v>
      </c>
      <c r="H11" s="16" t="s">
        <v>16082</v>
      </c>
      <c r="I11" s="15">
        <f>B7L404C1*B7L404C2</f>
        <v>26.860759902991106</v>
      </c>
      <c r="J11" s="16" t="s">
        <v>16083</v>
      </c>
      <c r="K11" s="23">
        <f>B3L804C3</f>
        <v>2.0790960451977401</v>
      </c>
      <c r="L11" s="16" t="s">
        <v>16084</v>
      </c>
      <c r="M11" s="17">
        <f>B7L404C3*B7L404C4</f>
        <v>55.84609968531484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27.92304984265742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153.57677413461582</v>
      </c>
      <c r="V11" s="16" t="s">
        <v>16089</v>
      </c>
      <c r="W11" s="17">
        <f>B7L404C9*B7L121C1</f>
        <v>399.29961275000113</v>
      </c>
      <c r="X11" s="16" t="s">
        <v>15517</v>
      </c>
      <c r="Y11" s="17">
        <f>A1L308C16</f>
        <v>47.009500000000003</v>
      </c>
      <c r="Z11" s="16" t="s">
        <v>12709</v>
      </c>
      <c r="AA11" s="23">
        <f>A1L544C54</f>
        <v>0.58201744348666318</v>
      </c>
      <c r="AB11" s="16" t="s">
        <v>16090</v>
      </c>
      <c r="AC11" s="17">
        <f>B7L404C11*B7L404C12</f>
        <v>27.360349009586294</v>
      </c>
      <c r="AD11" s="16" t="s">
        <v>16091</v>
      </c>
      <c r="AE11" s="23">
        <f>B3L804C9</f>
        <v>2.0971265950610487</v>
      </c>
      <c r="AF11" s="16" t="s">
        <v>16092</v>
      </c>
      <c r="AG11" s="17">
        <f>B7L404C13*B7L404C14</f>
        <v>57.378115558155642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28.689057779077821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157.789817784928</v>
      </c>
      <c r="AP11" s="16" t="s">
        <v>16095</v>
      </c>
      <c r="AQ11" s="17">
        <f>B7L404C19*B7L121C1</f>
        <v>410.25352624081285</v>
      </c>
      <c r="AR11" s="16" t="s">
        <v>15523</v>
      </c>
      <c r="AS11" s="17">
        <f>A1L308C17</f>
        <v>47.225333333333332</v>
      </c>
      <c r="AT11" s="16" t="s">
        <v>13207</v>
      </c>
      <c r="AU11" s="23">
        <f>A1L544C63</f>
        <v>0.52708346127863426</v>
      </c>
      <c r="AV11" s="16" t="s">
        <v>16096</v>
      </c>
      <c r="AW11" s="17">
        <f>B7L404C21*B7L404C22</f>
        <v>24.891692153370595</v>
      </c>
      <c r="AX11" s="16" t="s">
        <v>16097</v>
      </c>
      <c r="AY11" s="23">
        <f>B3L804C15</f>
        <v>2.0877018633540372</v>
      </c>
      <c r="AZ11" s="16" t="s">
        <v>16098</v>
      </c>
      <c r="BA11" s="17">
        <f>B7L404C23*B7L404C24</f>
        <v>51.96643209062686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25.98321604531343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142.90768824922387</v>
      </c>
      <c r="BJ11" s="16" t="s">
        <v>16101</v>
      </c>
      <c r="BK11" s="17">
        <f>B7L404C29*B7L121C1</f>
        <v>371.55998944798205</v>
      </c>
      <c r="BL11" s="16" t="s">
        <v>15529</v>
      </c>
      <c r="BM11" s="17">
        <f>A1L308C18</f>
        <v>52.393999999999998</v>
      </c>
      <c r="BN11" s="16" t="s">
        <v>13705</v>
      </c>
      <c r="BO11" s="23">
        <f>A1L544C72</f>
        <v>0.6191479647385244</v>
      </c>
      <c r="BP11" s="16" t="s">
        <v>16102</v>
      </c>
      <c r="BQ11" s="17">
        <f>B7L404C31*B7L404C32</f>
        <v>32.439638464510246</v>
      </c>
      <c r="BR11" s="16" t="s">
        <v>16103</v>
      </c>
      <c r="BS11" s="21">
        <f>B3L804C21</f>
        <v>2.0657918716967378</v>
      </c>
      <c r="BT11" s="16" t="s">
        <v>16104</v>
      </c>
      <c r="BU11" s="17">
        <f>B7L404C33*B7L404C34</f>
        <v>67.013541460766106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33.506770730383053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184.2872390171068</v>
      </c>
      <c r="CD11" s="16" t="s">
        <v>16107</v>
      </c>
      <c r="CE11" s="17">
        <f>B7L404C39*B7L121C1</f>
        <v>479.14682144447767</v>
      </c>
      <c r="CF11" s="16" t="s">
        <v>15535</v>
      </c>
      <c r="CG11" s="17">
        <f>A1L308C19</f>
        <v>55.668799999999997</v>
      </c>
      <c r="CH11" s="16" t="s">
        <v>14203</v>
      </c>
      <c r="CI11" s="23">
        <f>A1L544C81</f>
        <v>0.68274379635937299</v>
      </c>
      <c r="CJ11" s="16" t="s">
        <v>16108</v>
      </c>
      <c r="CK11" s="17">
        <f>B7L404C41*B7L404C42</f>
        <v>38.007527850770664</v>
      </c>
      <c r="CL11" s="16" t="s">
        <v>16109</v>
      </c>
      <c r="CM11" s="21">
        <f>B3L804C27</f>
        <v>2.0574733885274985</v>
      </c>
      <c r="CN11" s="16" t="s">
        <v>16110</v>
      </c>
      <c r="CO11" s="17">
        <f>B7L404C43*B7L404C44</f>
        <v>78.199477116678395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39.099738558339197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215.04856207086559</v>
      </c>
      <c r="CX11" s="16" t="s">
        <v>16113</v>
      </c>
      <c r="CY11" s="17">
        <f>B7L404C49*B7L121C1</f>
        <v>559.1262613842506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37.983999999999995</v>
      </c>
      <c r="F12" s="16" t="s">
        <v>12155</v>
      </c>
      <c r="G12" s="21">
        <f>A1L545C9</f>
        <v>1.793215478030965</v>
      </c>
      <c r="H12" s="16" t="s">
        <v>16114</v>
      </c>
      <c r="I12" s="21">
        <f>B7L405C1*B7L405C2</f>
        <v>68.113496717528164</v>
      </c>
      <c r="J12" s="16" t="s">
        <v>16115</v>
      </c>
      <c r="K12" s="23">
        <f>B3L805C3</f>
        <v>2.0763293972370147</v>
      </c>
      <c r="L12" s="16" t="s">
        <v>16116</v>
      </c>
      <c r="M12" s="23">
        <f>B7L405C3*B7L405C4</f>
        <v>141.42605558321063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70.713027791605313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388.92165285382924</v>
      </c>
      <c r="V12" s="16" t="s">
        <v>16121</v>
      </c>
      <c r="W12" s="17">
        <f>B7L405C9*B7L121C1</f>
        <v>1011.1962974199561</v>
      </c>
      <c r="X12" s="16" t="s">
        <v>15550</v>
      </c>
      <c r="Y12" s="23">
        <f>A1L309C16</f>
        <v>40.280999999999999</v>
      </c>
      <c r="Z12" s="16" t="s">
        <v>12740</v>
      </c>
      <c r="AA12" s="23">
        <f>A1L545C54</f>
        <v>1.7582153813034822</v>
      </c>
      <c r="AB12" s="16" t="s">
        <v>16122</v>
      </c>
      <c r="AC12" s="23">
        <f>B7L405C11*B7L405C12</f>
        <v>70.822673774285562</v>
      </c>
      <c r="AD12" s="16" t="s">
        <v>16123</v>
      </c>
      <c r="AE12" s="23">
        <f>B3L805C9</f>
        <v>2.0392128852540981</v>
      </c>
      <c r="AF12" s="16" t="s">
        <v>16124</v>
      </c>
      <c r="AG12" s="23">
        <f>B7L405C13*B7L405C14</f>
        <v>144.4225089286706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72.211254464335298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397.16189955384414</v>
      </c>
      <c r="AP12" s="16" t="s">
        <v>16127</v>
      </c>
      <c r="AQ12" s="17">
        <f>B7L405C19*B7L121C1</f>
        <v>1032.6209388399948</v>
      </c>
      <c r="AR12" s="16" t="s">
        <v>15556</v>
      </c>
      <c r="AS12" s="23">
        <f>A1L309C17</f>
        <v>40.175666666666665</v>
      </c>
      <c r="AT12" s="16" t="s">
        <v>13238</v>
      </c>
      <c r="AU12" s="23">
        <f>A1L545C63</f>
        <v>1.7974235701955859</v>
      </c>
      <c r="AV12" s="16" t="s">
        <v>16128</v>
      </c>
      <c r="AW12" s="23">
        <f>B7L405C21*B7L405C22</f>
        <v>72.212690214987788</v>
      </c>
      <c r="AX12" s="16" t="s">
        <v>16129</v>
      </c>
      <c r="AY12" s="23">
        <f>B3L805C15</f>
        <v>2.0216003135157568</v>
      </c>
      <c r="AZ12" s="16" t="s">
        <v>16130</v>
      </c>
      <c r="BA12" s="23">
        <f>B7L405C23*B7L405C24</f>
        <v>145.98519717843553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72.992598589217764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401.45929224069772</v>
      </c>
      <c r="BJ12" s="16" t="s">
        <v>16133</v>
      </c>
      <c r="BK12" s="17">
        <f>B7L405C29*B7L121C1</f>
        <v>1043.7941598258142</v>
      </c>
      <c r="BL12" s="16" t="s">
        <v>15562</v>
      </c>
      <c r="BM12" s="23">
        <f>A1L309C18</f>
        <v>40.008250000000004</v>
      </c>
      <c r="BN12" s="16" t="s">
        <v>13736</v>
      </c>
      <c r="BO12" s="23">
        <f>A1L545C72</f>
        <v>1.7457049975791559</v>
      </c>
      <c r="BP12" s="16" t="s">
        <v>16134</v>
      </c>
      <c r="BQ12" s="23">
        <f>B7L405C31*B7L405C32</f>
        <v>69.84260196939627</v>
      </c>
      <c r="BR12" s="16" t="s">
        <v>16135</v>
      </c>
      <c r="BS12" s="21">
        <f>B3L805C21</f>
        <v>2.0348248055377152</v>
      </c>
      <c r="BT12" s="16" t="s">
        <v>16136</v>
      </c>
      <c r="BU12" s="23">
        <f>B7L405C33*B7L405C34</f>
        <v>142.1174589706248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71.058729485312398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390.8230121692182</v>
      </c>
      <c r="CD12" s="16" t="s">
        <v>16139</v>
      </c>
      <c r="CE12" s="17">
        <f>B7L405C39*B7L121C1</f>
        <v>1016.1398316399674</v>
      </c>
      <c r="CF12" s="16" t="s">
        <v>15568</v>
      </c>
      <c r="CG12" s="23">
        <f>A1L309C19</f>
        <v>39.668800000000005</v>
      </c>
      <c r="CH12" s="16" t="s">
        <v>14234</v>
      </c>
      <c r="CI12" s="23">
        <f>A1L545C81</f>
        <v>1.6414484684504702</v>
      </c>
      <c r="CJ12" s="16" t="s">
        <v>16140</v>
      </c>
      <c r="CK12" s="23">
        <f>B7L405C41*B7L405C42</f>
        <v>65.114291005268015</v>
      </c>
      <c r="CL12" s="16" t="s">
        <v>16141</v>
      </c>
      <c r="CM12" s="21">
        <f>B3L805C27</f>
        <v>2.0435673002533337</v>
      </c>
      <c r="CN12" s="16" t="s">
        <v>16142</v>
      </c>
      <c r="CO12" s="23">
        <f>B7L405C43*B7L405C44</f>
        <v>133.0654358775455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66.532717938772748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365.92994866325012</v>
      </c>
      <c r="CX12" s="16" t="s">
        <v>16145</v>
      </c>
      <c r="CY12" s="23">
        <f>B7L405C49*B7L121C1</f>
        <v>951.41786652445035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41.361000000000004</v>
      </c>
      <c r="F13" s="16" t="s">
        <v>12194</v>
      </c>
      <c r="G13" s="21">
        <f>A1L546C9</f>
        <v>0.57544454180813709</v>
      </c>
      <c r="H13" s="16" t="s">
        <v>16146</v>
      </c>
      <c r="I13" s="15">
        <f>B7L406C1*B7L406C2</f>
        <v>23.800961693726361</v>
      </c>
      <c r="J13" s="16" t="s">
        <v>16147</v>
      </c>
      <c r="K13" s="23">
        <f>B3L806C3</f>
        <v>2.3813789516268855</v>
      </c>
      <c r="L13" s="16" t="s">
        <v>16148</v>
      </c>
      <c r="M13" s="17">
        <f>B7L406C3*B7L406C4</f>
        <v>56.67910920591774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28.33955460295887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155.86755031627379</v>
      </c>
      <c r="V13" s="16" t="s">
        <v>16153</v>
      </c>
      <c r="W13" s="17">
        <f>B7L406C9*B7L121C1</f>
        <v>405.2556308223119</v>
      </c>
      <c r="X13" s="16" t="s">
        <v>15583</v>
      </c>
      <c r="Y13" s="17">
        <f>A1L312C16</f>
        <v>48.781500000000001</v>
      </c>
      <c r="Z13" s="16" t="s">
        <v>12771</v>
      </c>
      <c r="AA13" s="23">
        <f>A1L546C54</f>
        <v>0.58073949110360601</v>
      </c>
      <c r="AB13" s="16" t="s">
        <v>16154</v>
      </c>
      <c r="AC13" s="17">
        <f>B7L406C11*B7L406C12</f>
        <v>28.329343485270556</v>
      </c>
      <c r="AD13" s="16" t="s">
        <v>16155</v>
      </c>
      <c r="AE13" s="23">
        <f>B3L806C9</f>
        <v>2.348079900505089</v>
      </c>
      <c r="AF13" s="16" t="s">
        <v>16156</v>
      </c>
      <c r="AG13" s="17">
        <f>B7L406C13*B7L406C14</f>
        <v>66.519562032268581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33.259781016134291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182.92879558873861</v>
      </c>
      <c r="AP13" s="16" t="s">
        <v>16159</v>
      </c>
      <c r="AQ13" s="17">
        <f>B7L406C19*B7L121C1</f>
        <v>475.6148685307204</v>
      </c>
      <c r="AR13" s="16" t="s">
        <v>15589</v>
      </c>
      <c r="AS13" s="17">
        <f>A1L312C17</f>
        <v>57.67733333333333</v>
      </c>
      <c r="AT13" s="16" t="s">
        <v>13269</v>
      </c>
      <c r="AU13" s="23">
        <f>A1L546C63</f>
        <v>0.55548585838644426</v>
      </c>
      <c r="AV13" s="16" t="s">
        <v>16160</v>
      </c>
      <c r="AW13" s="17">
        <f>B7L406C21*B7L406C22</f>
        <v>32.038943016107737</v>
      </c>
      <c r="AX13" s="16" t="s">
        <v>16161</v>
      </c>
      <c r="AY13" s="23">
        <f>B3L806C15</f>
        <v>2.2802382273085571</v>
      </c>
      <c r="AZ13" s="16" t="s">
        <v>16162</v>
      </c>
      <c r="BA13" s="17">
        <f>B7L406C23*B7L406C24</f>
        <v>73.056422627889376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36.528211313944688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200.90516222669578</v>
      </c>
      <c r="BJ13" s="16" t="s">
        <v>16165</v>
      </c>
      <c r="BK13" s="17">
        <f>B7L406C29*B7L121C1</f>
        <v>522.35342178940903</v>
      </c>
      <c r="BL13" s="16" t="s">
        <v>15595</v>
      </c>
      <c r="BM13" s="17">
        <f>A1L312C18</f>
        <v>57.866749999999996</v>
      </c>
      <c r="BN13" s="16" t="s">
        <v>13767</v>
      </c>
      <c r="BO13" s="23">
        <f>A1L546C72</f>
        <v>0.57539261142899101</v>
      </c>
      <c r="BP13" s="16" t="s">
        <v>16166</v>
      </c>
      <c r="BQ13" s="17">
        <f>B7L406C31*B7L406C32</f>
        <v>33.296100397408566</v>
      </c>
      <c r="BR13" s="16" t="s">
        <v>16167</v>
      </c>
      <c r="BS13" s="21">
        <f>B3L806C21</f>
        <v>2.2541269753868178</v>
      </c>
      <c r="BT13" s="16" t="s">
        <v>16168</v>
      </c>
      <c r="BU13" s="17">
        <f>B7L406C33*B7L406C34</f>
        <v>75.053638080986389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37.526819040493194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206.39750472271257</v>
      </c>
      <c r="CD13" s="16" t="s">
        <v>16171</v>
      </c>
      <c r="CE13" s="17">
        <f>B7L406C39*B7L121C1</f>
        <v>536.63351227905275</v>
      </c>
      <c r="CF13" s="16" t="s">
        <v>15601</v>
      </c>
      <c r="CG13" s="17">
        <f>A1L312C19</f>
        <v>57.45</v>
      </c>
      <c r="CH13" s="16" t="s">
        <v>14265</v>
      </c>
      <c r="CI13" s="23">
        <f>A1L546C81</f>
        <v>0.59496210896202939</v>
      </c>
      <c r="CJ13" s="16" t="s">
        <v>16172</v>
      </c>
      <c r="CK13" s="17">
        <f>B7L406C41*B7L406C42</f>
        <v>34.180573159868587</v>
      </c>
      <c r="CL13" s="16" t="s">
        <v>16173</v>
      </c>
      <c r="CM13" s="21">
        <f>B3L806C27</f>
        <v>2.2163690082462404</v>
      </c>
      <c r="CN13" s="16" t="s">
        <v>16174</v>
      </c>
      <c r="CO13" s="17">
        <f>B7L406C43*B7L406C44</f>
        <v>75.756763035626008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37.878381517813004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208.33109834797153</v>
      </c>
      <c r="CX13" s="16" t="s">
        <v>16177</v>
      </c>
      <c r="CY13" s="17">
        <f>B7L406C49*B7L121C1</f>
        <v>541.66085570472603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302.38599999999997</v>
      </c>
      <c r="F14" s="16" t="s">
        <v>12233</v>
      </c>
      <c r="G14" s="21">
        <f>A1L547C9</f>
        <v>1.4172642926844382E-2</v>
      </c>
      <c r="H14" s="16" t="s">
        <v>16178</v>
      </c>
      <c r="I14" s="21">
        <f>B7L407C1*B7L407C2</f>
        <v>4.285608804076765</v>
      </c>
      <c r="J14" s="16" t="s">
        <v>16179</v>
      </c>
      <c r="K14" s="23">
        <f>B3L807C3</f>
        <v>2.0185427004439802</v>
      </c>
      <c r="L14" s="16" t="s">
        <v>16180</v>
      </c>
      <c r="M14" s="23">
        <f>B7L407C3*B7L407C4</f>
        <v>8.6506843684276102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4.3253421842138051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23.789382013175928</v>
      </c>
      <c r="V14" s="16" t="s">
        <v>16185</v>
      </c>
      <c r="W14" s="23">
        <f>B7L407C9*B7L121C1</f>
        <v>61.852393234257413</v>
      </c>
      <c r="X14" s="16" t="s">
        <v>15616</v>
      </c>
      <c r="Y14" s="23">
        <f>A1L313C16</f>
        <v>182.96099999999998</v>
      </c>
      <c r="Z14" s="16" t="s">
        <v>12802</v>
      </c>
      <c r="AA14" s="23">
        <f>A1L547C54</f>
        <v>3.3350375293603345E-2</v>
      </c>
      <c r="AB14" s="16" t="s">
        <v>16186</v>
      </c>
      <c r="AC14" s="23">
        <f>B7L407C11*B7L407C12</f>
        <v>6.1018180140929612</v>
      </c>
      <c r="AD14" s="16" t="s">
        <v>16187</v>
      </c>
      <c r="AE14" s="23">
        <f>B3L807C9</f>
        <v>1.9913932719448431</v>
      </c>
      <c r="AF14" s="16" t="s">
        <v>16188</v>
      </c>
      <c r="AG14" s="23">
        <f>B7L407C13*B7L407C14</f>
        <v>12.151119339896567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6.0755596699482837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33.415578184715557</v>
      </c>
      <c r="AP14" s="16" t="s">
        <v>16191</v>
      </c>
      <c r="AQ14" s="23">
        <f>B7L407C19*B7L121C1</f>
        <v>86.880503280260456</v>
      </c>
      <c r="AR14" s="16" t="s">
        <v>15622</v>
      </c>
      <c r="AS14" s="23">
        <f>A1L313C17</f>
        <v>140.42999999999998</v>
      </c>
      <c r="AT14" s="16" t="s">
        <v>13300</v>
      </c>
      <c r="AU14" s="23">
        <f>A1L547C63</f>
        <v>4.554753957144396E-2</v>
      </c>
      <c r="AV14" s="16" t="s">
        <v>16192</v>
      </c>
      <c r="AW14" s="23">
        <f>B7L407C21*B7L407C22</f>
        <v>6.3962409820178738</v>
      </c>
      <c r="AX14" s="16" t="s">
        <v>16193</v>
      </c>
      <c r="AY14" s="23">
        <f>B3L807C15</f>
        <v>1.9728547248746529</v>
      </c>
      <c r="AZ14" s="16" t="s">
        <v>16194</v>
      </c>
      <c r="BA14" s="23">
        <f>B7L407C23*B7L407C24</f>
        <v>12.618854242810851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6.3094271214054256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34.70184916772984</v>
      </c>
      <c r="BJ14" s="16" t="s">
        <v>16197</v>
      </c>
      <c r="BK14" s="23">
        <f>B7L407C29*B7L121C1</f>
        <v>90.224807836097582</v>
      </c>
      <c r="BL14" s="16" t="s">
        <v>15628</v>
      </c>
      <c r="BM14" s="23">
        <f>A1L313C18</f>
        <v>122.41324999999999</v>
      </c>
      <c r="BN14" s="16" t="s">
        <v>13798</v>
      </c>
      <c r="BO14" s="23">
        <f>A1L547C72</f>
        <v>4.4341833990132203E-2</v>
      </c>
      <c r="BP14" s="16" t="s">
        <v>16198</v>
      </c>
      <c r="BQ14" s="23">
        <f>B7L407C31*B7L407C32</f>
        <v>5.4280280096925502</v>
      </c>
      <c r="BR14" s="16" t="s">
        <v>16199</v>
      </c>
      <c r="BS14" s="21">
        <f>B3L807C21</f>
        <v>1.9773189880779296</v>
      </c>
      <c r="BT14" s="16" t="s">
        <v>16200</v>
      </c>
      <c r="BU14" s="23">
        <f>B7L407C33*B7L407C34</f>
        <v>10.732942851383932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5.3664714256919659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29.515592841305811</v>
      </c>
      <c r="CD14" s="16" t="s">
        <v>16203</v>
      </c>
      <c r="CE14" s="23">
        <f>B7L407C39*B7L121C1</f>
        <v>76.740541387395112</v>
      </c>
      <c r="CF14" s="16" t="s">
        <v>15634</v>
      </c>
      <c r="CG14" s="23">
        <f>A1L313C19</f>
        <v>111.48419999999999</v>
      </c>
      <c r="CH14" s="16" t="s">
        <v>14296</v>
      </c>
      <c r="CI14" s="23">
        <f>A1L547C81</f>
        <v>4.7471258049648836E-2</v>
      </c>
      <c r="CJ14" s="16" t="s">
        <v>16204</v>
      </c>
      <c r="CK14" s="23">
        <f>B7L407C41*B7L407C42</f>
        <v>5.29229522665866</v>
      </c>
      <c r="CL14" s="16" t="s">
        <v>16205</v>
      </c>
      <c r="CM14" s="21">
        <f>B3L807C27</f>
        <v>1.97361887696725</v>
      </c>
      <c r="CN14" s="16" t="s">
        <v>16206</v>
      </c>
      <c r="CO14" s="23">
        <f>B7L407C43*B7L407C44</f>
        <v>10.444973761817202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5.2224868809086011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28.723677844997304</v>
      </c>
      <c r="CX14" s="16" t="s">
        <v>16209</v>
      </c>
      <c r="CY14" s="23">
        <f>B7L407C49*B7L121C1</f>
        <v>74.681562396992987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814.94499999999994</v>
      </c>
      <c r="F15" s="16" t="s">
        <v>12272</v>
      </c>
      <c r="G15" s="21">
        <f>A1L548C9</f>
        <v>4.2373354111818716E-2</v>
      </c>
      <c r="H15" s="16" t="s">
        <v>16210</v>
      </c>
      <c r="I15" s="21">
        <f>B7L408C1*B7L408C2</f>
        <v>34.531953066656101</v>
      </c>
      <c r="J15" s="16" t="s">
        <v>16211</v>
      </c>
      <c r="K15" s="23">
        <f>B3L808C3</f>
        <v>1.9966446124763704</v>
      </c>
      <c r="L15" s="16" t="s">
        <v>16212</v>
      </c>
      <c r="M15" s="23">
        <f>B7L408C3*B7L408C4</f>
        <v>68.948038048825779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34.47401902441289</v>
      </c>
      <c r="R15" s="16" t="s">
        <v>16215</v>
      </c>
      <c r="S15" s="25">
        <f>A1L528C10</f>
        <v>2.75</v>
      </c>
      <c r="T15" s="16" t="s">
        <v>16216</v>
      </c>
      <c r="U15" s="23">
        <f>B7L408C5*B7L408C8</f>
        <v>189.60710463427088</v>
      </c>
      <c r="V15" s="16" t="s">
        <v>16217</v>
      </c>
      <c r="W15" s="23">
        <f>B7L408C9*B7L121C1</f>
        <v>492.97847204910431</v>
      </c>
      <c r="X15" s="16" t="s">
        <v>15649</v>
      </c>
      <c r="Y15" s="23">
        <f>A1L314C16</f>
        <v>948.17099999999994</v>
      </c>
      <c r="Z15" s="16" t="s">
        <v>12833</v>
      </c>
      <c r="AA15" s="23">
        <f>A1L548C54</f>
        <v>3.5590480403040685E-2</v>
      </c>
      <c r="AB15" s="16" t="s">
        <v>16218</v>
      </c>
      <c r="AC15" s="23">
        <f>B7L408C11*B7L408C12</f>
        <v>33.74586139423149</v>
      </c>
      <c r="AD15" s="16" t="s">
        <v>16219</v>
      </c>
      <c r="AE15" s="23">
        <f>B3L808C9</f>
        <v>2.0064407942375855</v>
      </c>
      <c r="AF15" s="16" t="s">
        <v>16220</v>
      </c>
      <c r="AG15" s="23">
        <f>B7L408C13*B7L408C14</f>
        <v>67.709072938073305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33.854536469036653</v>
      </c>
      <c r="AL15" s="16" t="s">
        <v>16215</v>
      </c>
      <c r="AM15" s="25">
        <f>A1L528C10</f>
        <v>2.75</v>
      </c>
      <c r="AN15" s="16" t="s">
        <v>16222</v>
      </c>
      <c r="AO15" s="23">
        <f>B7L408C15*B7L408C18</f>
        <v>186.19995057970158</v>
      </c>
      <c r="AP15" s="16" t="s">
        <v>16223</v>
      </c>
      <c r="AQ15" s="23">
        <f>B7L408C19*B7L121C1</f>
        <v>484.1198715072241</v>
      </c>
      <c r="AR15" s="16" t="s">
        <v>15655</v>
      </c>
      <c r="AS15" s="23">
        <f>A1L314C17</f>
        <v>971.00833333333321</v>
      </c>
      <c r="AT15" s="16" t="s">
        <v>13331</v>
      </c>
      <c r="AU15" s="23">
        <f>A1L548C63</f>
        <v>3.5486532188435657E-2</v>
      </c>
      <c r="AV15" s="16" t="s">
        <v>16224</v>
      </c>
      <c r="AW15" s="23">
        <f>B7L408C21*B7L408C22</f>
        <v>34.457718476072586</v>
      </c>
      <c r="AX15" s="16" t="s">
        <v>16225</v>
      </c>
      <c r="AY15" s="23">
        <f>B3L808C15</f>
        <v>2.0080499819776523</v>
      </c>
      <c r="AZ15" s="16" t="s">
        <v>16226</v>
      </c>
      <c r="BA15" s="23">
        <f>B7L408C23*B7L408C24</f>
        <v>69.192820964868574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34.596410482434287</v>
      </c>
      <c r="BF15" s="16" t="s">
        <v>16215</v>
      </c>
      <c r="BG15" s="25">
        <f>A1L528C10</f>
        <v>2.75</v>
      </c>
      <c r="BH15" s="16" t="s">
        <v>16228</v>
      </c>
      <c r="BI15" s="23">
        <f>B7L408C25*B7L408C28</f>
        <v>190.28025765338859</v>
      </c>
      <c r="BJ15" s="16" t="s">
        <v>16229</v>
      </c>
      <c r="BK15" s="23">
        <f>B7L408C29*B7L121C1</f>
        <v>494.72866989881032</v>
      </c>
      <c r="BL15" s="16" t="s">
        <v>15661</v>
      </c>
      <c r="BM15" s="23">
        <f>A1L314C18</f>
        <v>994.04449999999997</v>
      </c>
      <c r="BN15" s="16" t="s">
        <v>13829</v>
      </c>
      <c r="BO15" s="23">
        <f>A1L548C72</f>
        <v>3.356952085728733E-2</v>
      </c>
      <c r="BP15" s="16" t="s">
        <v>16230</v>
      </c>
      <c r="BQ15" s="23">
        <f>B7L408C31*B7L408C32</f>
        <v>33.369597575821757</v>
      </c>
      <c r="BR15" s="16" t="s">
        <v>16231</v>
      </c>
      <c r="BS15" s="21">
        <f>B3L808C21</f>
        <v>2.0053832528739624</v>
      </c>
      <c r="BT15" s="16" t="s">
        <v>16232</v>
      </c>
      <c r="BU15" s="23">
        <f>B7L408C33*B7L408C34</f>
        <v>66.918832133696526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33.459416066848263</v>
      </c>
      <c r="BZ15" s="16" t="s">
        <v>16215</v>
      </c>
      <c r="CA15" s="25">
        <f>A1L528C10</f>
        <v>2.75</v>
      </c>
      <c r="CB15" s="16" t="s">
        <v>16234</v>
      </c>
      <c r="CC15" s="23">
        <f>B7L408C35*B7L408C38</f>
        <v>184.02678836766546</v>
      </c>
      <c r="CD15" s="16" t="s">
        <v>16235</v>
      </c>
      <c r="CE15" s="23">
        <f>B7L408C39*B7L121C1</f>
        <v>478.46964975593022</v>
      </c>
      <c r="CF15" s="16" t="s">
        <v>15667</v>
      </c>
      <c r="CG15" s="23">
        <f>A1L314C19</f>
        <v>999.37160000000006</v>
      </c>
      <c r="CH15" s="16" t="s">
        <v>14327</v>
      </c>
      <c r="CI15" s="23">
        <f>A1L548C81</f>
        <v>3.1962564084296395E-2</v>
      </c>
      <c r="CJ15" s="16" t="s">
        <v>16236</v>
      </c>
      <c r="CK15" s="23">
        <f>B7L408C41*B7L408C42</f>
        <v>31.942478809025825</v>
      </c>
      <c r="CL15" s="16" t="s">
        <v>16237</v>
      </c>
      <c r="CM15" s="21">
        <f>B3L808C27</f>
        <v>2.0076128524965151</v>
      </c>
      <c r="CN15" s="16" t="s">
        <v>16238</v>
      </c>
      <c r="CO15" s="23">
        <f>B7L408C43*B7L408C44</f>
        <v>64.128130997597822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32.064065498798911</v>
      </c>
      <c r="CT15" s="16" t="s">
        <v>16215</v>
      </c>
      <c r="CU15" s="25">
        <f>A1L528C10</f>
        <v>2.75</v>
      </c>
      <c r="CV15" s="16" t="s">
        <v>16240</v>
      </c>
      <c r="CW15" s="23">
        <f>B7L408C45*B7L408C48</f>
        <v>176.352360243394</v>
      </c>
      <c r="CX15" s="16" t="s">
        <v>16241</v>
      </c>
      <c r="CY15" s="23">
        <f>B7L408C49*B7L121C1</f>
        <v>458.51613663282444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0.14899999999999999</v>
      </c>
      <c r="F16" s="16" t="s">
        <v>12311</v>
      </c>
      <c r="G16" s="21">
        <f>A1L549C9</f>
        <v>0.92149866190900975</v>
      </c>
      <c r="H16" s="16" t="s">
        <v>16242</v>
      </c>
      <c r="I16" s="21">
        <f>B7L409C1*B7L409C2</f>
        <v>0.13730330062444246</v>
      </c>
      <c r="J16" s="16" t="s">
        <v>16243</v>
      </c>
      <c r="K16" s="23">
        <f>B3L809C3</f>
        <v>1.9069767441860463</v>
      </c>
      <c r="L16" s="16" t="s">
        <v>16244</v>
      </c>
      <c r="M16" s="23">
        <f>B7L409C3*B7L409C4</f>
        <v>0.2618342011907972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0.1309171005953986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0.72004405327469234</v>
      </c>
      <c r="V16" s="16" t="s">
        <v>16249</v>
      </c>
      <c r="W16" s="23">
        <f>B7L409C9*B7L121C1</f>
        <v>1.8721145385142002</v>
      </c>
      <c r="X16" s="16" t="s">
        <v>15682</v>
      </c>
      <c r="Y16" s="23">
        <f>A1L316C16</f>
        <v>0.1545</v>
      </c>
      <c r="Z16" s="16" t="s">
        <v>12864</v>
      </c>
      <c r="AA16" s="23">
        <f>A1L549C54</f>
        <v>0.9195133364529714</v>
      </c>
      <c r="AB16" s="16" t="s">
        <v>16250</v>
      </c>
      <c r="AC16" s="23">
        <f>B7L409C11*B7L409C12</f>
        <v>0.14206481048198408</v>
      </c>
      <c r="AD16" s="16" t="s">
        <v>16251</v>
      </c>
      <c r="AE16" s="23">
        <f>B3L809C9</f>
        <v>1.8617021276595744</v>
      </c>
      <c r="AF16" s="16" t="s">
        <v>16252</v>
      </c>
      <c r="AG16" s="23">
        <f>B7L409C13*B7L409C14</f>
        <v>0.26448235993986396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0.13224117996993198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0.72732648983462589</v>
      </c>
      <c r="AP16" s="16" t="s">
        <v>16255</v>
      </c>
      <c r="AQ16" s="23">
        <f>B7L409C19*B7L121C1</f>
        <v>1.8910488735700273</v>
      </c>
      <c r="AR16" s="16" t="s">
        <v>15688</v>
      </c>
      <c r="AS16" s="23">
        <f>A1L316C17</f>
        <v>0.16433333333333333</v>
      </c>
      <c r="AT16" s="16" t="s">
        <v>13362</v>
      </c>
      <c r="AU16" s="23">
        <f>A1L549C63</f>
        <v>0.88704110448697837</v>
      </c>
      <c r="AV16" s="16" t="s">
        <v>16256</v>
      </c>
      <c r="AW16" s="23">
        <f>B7L409C21*B7L409C22</f>
        <v>0.14577042150402678</v>
      </c>
      <c r="AX16" s="16" t="s">
        <v>16257</v>
      </c>
      <c r="AY16" s="23">
        <f>B3L809C15</f>
        <v>1.8157894736842106</v>
      </c>
      <c r="AZ16" s="16" t="s">
        <v>16258</v>
      </c>
      <c r="BA16" s="23">
        <f>B7L409C23*B7L409C24</f>
        <v>0.2646883969415223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0.13234419847076115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0.72789309158918636</v>
      </c>
      <c r="BJ16" s="16" t="s">
        <v>16261</v>
      </c>
      <c r="BK16" s="23">
        <f>B7L409C29*B7L121C1</f>
        <v>1.8925220381318846</v>
      </c>
      <c r="BL16" s="16" t="s">
        <v>15694</v>
      </c>
      <c r="BM16" s="23">
        <f>A1L316C18</f>
        <v>0.17774999999999999</v>
      </c>
      <c r="BN16" s="16" t="s">
        <v>13860</v>
      </c>
      <c r="BO16" s="23">
        <f>A1L549C72</f>
        <v>0.9046161693445548</v>
      </c>
      <c r="BP16" s="16" t="s">
        <v>16262</v>
      </c>
      <c r="BQ16" s="23">
        <f>B7L409C31*B7L409C32</f>
        <v>0.1607955241009946</v>
      </c>
      <c r="BR16" s="16" t="s">
        <v>16263</v>
      </c>
      <c r="BS16" s="21">
        <f>B3L809C21</f>
        <v>1.757847533632287</v>
      </c>
      <c r="BT16" s="16" t="s">
        <v>16264</v>
      </c>
      <c r="BU16" s="23">
        <f>B7L409C33*B7L409C34</f>
        <v>0.28265401546004432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0.14132700773002216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0.77729854251512187</v>
      </c>
      <c r="CD16" s="16" t="s">
        <v>16267</v>
      </c>
      <c r="CE16" s="23">
        <f>B7L409C39*B7L121C1</f>
        <v>2.0209762105393168</v>
      </c>
      <c r="CF16" s="16" t="s">
        <v>15700</v>
      </c>
      <c r="CG16" s="23">
        <f>A1L316C19</f>
        <v>0.16919999999999999</v>
      </c>
      <c r="CH16" s="16" t="s">
        <v>14358</v>
      </c>
      <c r="CI16" s="23">
        <f>A1L549C81</f>
        <v>0.91934440370929471</v>
      </c>
      <c r="CJ16" s="16" t="s">
        <v>16268</v>
      </c>
      <c r="CK16" s="23">
        <f>B7L409C41*B7L409C42</f>
        <v>0.15555307310761265</v>
      </c>
      <c r="CL16" s="16" t="s">
        <v>16269</v>
      </c>
      <c r="CM16" s="21">
        <f>B3L809C27</f>
        <v>1.7781954887218046</v>
      </c>
      <c r="CN16" s="16" t="s">
        <v>16270</v>
      </c>
      <c r="CO16" s="23">
        <f>B7L409C43*B7L409C44</f>
        <v>0.2766037728567699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0.13830188642838495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0.76066037535611719</v>
      </c>
      <c r="CX16" s="16" t="s">
        <v>16273</v>
      </c>
      <c r="CY16" s="23">
        <f>B7L409C49*B7L121C1</f>
        <v>1.9777169759259048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2.5000000000000001E-2</v>
      </c>
      <c r="F17" s="16" t="s">
        <v>12350</v>
      </c>
      <c r="G17" s="15">
        <f>A1L550C9</f>
        <v>0.67174801570823506</v>
      </c>
      <c r="H17" s="16" t="s">
        <v>16274</v>
      </c>
      <c r="I17" s="15">
        <f>B7L410C1*B7L410C2</f>
        <v>1.6793700392705876E-2</v>
      </c>
      <c r="J17" s="16" t="s">
        <v>16275</v>
      </c>
      <c r="K17" s="23">
        <f>B3L810C3</f>
        <v>2.1111111111111112</v>
      </c>
      <c r="L17" s="16" t="s">
        <v>16276</v>
      </c>
      <c r="M17" s="17">
        <f>B7L410C3*B7L410C4</f>
        <v>3.5453367495712408E-2</v>
      </c>
      <c r="N17" s="16" t="s">
        <v>16277</v>
      </c>
      <c r="O17" s="27">
        <f>A1L530C2</f>
        <v>0.5</v>
      </c>
      <c r="P17" s="16" t="s">
        <v>16278</v>
      </c>
      <c r="Q17" s="17">
        <f>B7L410C5*B7L410C6</f>
        <v>1.7726683747856204E-2</v>
      </c>
      <c r="R17" s="16" t="s">
        <v>16279</v>
      </c>
      <c r="S17" s="25">
        <f>A1L530C10</f>
        <v>2.75</v>
      </c>
      <c r="T17" s="16" t="s">
        <v>16280</v>
      </c>
      <c r="U17" s="17">
        <f>B7L410C5*B7L410C8</f>
        <v>9.7496760613209124E-2</v>
      </c>
      <c r="V17" s="16" t="s">
        <v>16281</v>
      </c>
      <c r="W17" s="17">
        <f>B7L410C9*B7L121C1</f>
        <v>0.25349157759434371</v>
      </c>
      <c r="X17" s="16" t="s">
        <v>15715</v>
      </c>
      <c r="Y17" s="23">
        <f>A1L315C16</f>
        <v>2.75E-2</v>
      </c>
      <c r="Z17" s="16" t="s">
        <v>12895</v>
      </c>
      <c r="AA17" s="17">
        <f>A1L550C54</f>
        <v>0.68066804099223222</v>
      </c>
      <c r="AB17" s="16" t="s">
        <v>16282</v>
      </c>
      <c r="AC17" s="17">
        <f>B7L410C11*B7L410C12</f>
        <v>1.8718371127286387E-2</v>
      </c>
      <c r="AD17" s="16" t="s">
        <v>16283</v>
      </c>
      <c r="AE17" s="23">
        <f>B3L810C9</f>
        <v>2.1428571428571428</v>
      </c>
      <c r="AF17" s="16" t="s">
        <v>16284</v>
      </c>
      <c r="AG17" s="17">
        <f>B7L410C13*B7L410C14</f>
        <v>4.0110795272756544E-2</v>
      </c>
      <c r="AH17" s="16" t="s">
        <v>16277</v>
      </c>
      <c r="AI17" s="27">
        <f>A1L530C2</f>
        <v>0.5</v>
      </c>
      <c r="AJ17" s="16" t="s">
        <v>16285</v>
      </c>
      <c r="AK17" s="17">
        <f>B7L410C15*B7L410C16</f>
        <v>2.0055397636378272E-2</v>
      </c>
      <c r="AL17" s="16" t="s">
        <v>16279</v>
      </c>
      <c r="AM17" s="25">
        <f>A1L530C10</f>
        <v>2.75</v>
      </c>
      <c r="AN17" s="16" t="s">
        <v>16286</v>
      </c>
      <c r="AO17" s="17">
        <f>B7L410C15*B7L410C18</f>
        <v>0.1103046870000805</v>
      </c>
      <c r="AP17" s="16" t="s">
        <v>16287</v>
      </c>
      <c r="AQ17" s="17">
        <f>B7L410C19*B7L121C1</f>
        <v>0.2867921862002093</v>
      </c>
      <c r="AR17" s="16" t="s">
        <v>15721</v>
      </c>
      <c r="AS17" s="23">
        <f>A1L315C17</f>
        <v>2.8999999999999998E-2</v>
      </c>
      <c r="AT17" s="16" t="s">
        <v>13393</v>
      </c>
      <c r="AU17" s="23">
        <f>A1L550C63</f>
        <v>0.49342105263157887</v>
      </c>
      <c r="AV17" s="16" t="s">
        <v>16288</v>
      </c>
      <c r="AW17" s="23">
        <f>B7L410C21*B7L410C22</f>
        <v>1.4309210526315787E-2</v>
      </c>
      <c r="AX17" s="16" t="s">
        <v>16289</v>
      </c>
      <c r="AY17" s="23">
        <f>B3L810C15</f>
        <v>2.1063829787234045</v>
      </c>
      <c r="AZ17" s="16" t="s">
        <v>16290</v>
      </c>
      <c r="BA17" s="23">
        <f>B7L410C23*B7L410C24</f>
        <v>3.0140677491601344E-2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1.5070338745800672E-2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8.2886863101903699E-2</v>
      </c>
      <c r="BJ17" s="16" t="s">
        <v>16293</v>
      </c>
      <c r="BK17" s="23">
        <f>B7L410C29*B7L121C1</f>
        <v>0.21550584406494963</v>
      </c>
      <c r="BL17" s="16" t="s">
        <v>15727</v>
      </c>
      <c r="BM17" s="23">
        <f>A1L315C18</f>
        <v>3.7999999999999999E-2</v>
      </c>
      <c r="BN17" s="16" t="s">
        <v>13891</v>
      </c>
      <c r="BO17" s="23">
        <f>A1L550C72</f>
        <v>0.66839378238341962</v>
      </c>
      <c r="BP17" s="16" t="s">
        <v>16294</v>
      </c>
      <c r="BQ17" s="23">
        <f>B7L410C31*B7L410C32</f>
        <v>2.5398963730569945E-2</v>
      </c>
      <c r="BR17" s="16" t="s">
        <v>16295</v>
      </c>
      <c r="BS17" s="21">
        <f>B3L810C21</f>
        <v>2.0853658536585367</v>
      </c>
      <c r="BT17" s="16" t="s">
        <v>16296</v>
      </c>
      <c r="BU17" s="23">
        <f>B7L410C33*B7L410C34</f>
        <v>5.2966131682042207E-2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2.6483065841021104E-2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0.14565686212561607</v>
      </c>
      <c r="CD17" s="16" t="s">
        <v>16299</v>
      </c>
      <c r="CE17" s="23">
        <f>B7L410C39*B7L121C1</f>
        <v>0.37870784152660181</v>
      </c>
      <c r="CF17" s="16" t="s">
        <v>15733</v>
      </c>
      <c r="CG17" s="23">
        <f>A1L315C19</f>
        <v>3.6999999999999998E-2</v>
      </c>
      <c r="CH17" s="16" t="s">
        <v>14389</v>
      </c>
      <c r="CI17" s="23">
        <f>A1L550C81</f>
        <v>0.70163170163170152</v>
      </c>
      <c r="CJ17" s="16" t="s">
        <v>16300</v>
      </c>
      <c r="CK17" s="23">
        <f>B7L410C41*B7L410C42</f>
        <v>2.5960372960372954E-2</v>
      </c>
      <c r="CL17" s="16" t="s">
        <v>16301</v>
      </c>
      <c r="CM17" s="21">
        <f>B3L810C27</f>
        <v>2.0594059405940595</v>
      </c>
      <c r="CN17" s="16" t="s">
        <v>16302</v>
      </c>
      <c r="CO17" s="23">
        <f>B7L410C43*B7L410C44</f>
        <v>5.346294629462945E-2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2.6731473147314725E-2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0.147023102310231</v>
      </c>
      <c r="CX17" s="16" t="s">
        <v>16305</v>
      </c>
      <c r="CY17" s="23">
        <f>B7L410C49*B7L121C1</f>
        <v>0.38226006600660062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21">
        <f>A1L317C3</f>
        <v>338.29899999999998</v>
      </c>
      <c r="F18" s="16" t="s">
        <v>12389</v>
      </c>
      <c r="G18" s="21">
        <f>A1L551C9</f>
        <v>0.80360472777541847</v>
      </c>
      <c r="H18" s="16" t="s">
        <v>16306</v>
      </c>
      <c r="I18" s="21">
        <f>B7L411C1*B7L411C2</f>
        <v>271.85867580169628</v>
      </c>
      <c r="J18" s="16" t="s">
        <v>16307</v>
      </c>
      <c r="K18" s="23">
        <f>B3L811C3</f>
        <v>1.1034232365145229</v>
      </c>
      <c r="L18" s="16" t="s">
        <v>16308</v>
      </c>
      <c r="M18" s="23">
        <f>B7L411C3*B7L411C4</f>
        <v>299.97517992766012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149.98758996383006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824.93174480106529</v>
      </c>
      <c r="V18" s="16" t="s">
        <v>16313</v>
      </c>
      <c r="W18" s="17">
        <f>B7L411C9*B7L121C1</f>
        <v>2144.8225364827699</v>
      </c>
      <c r="X18" s="16" t="s">
        <v>15748</v>
      </c>
      <c r="Y18" s="23">
        <f>A1L317C16</f>
        <v>354.22699999999998</v>
      </c>
      <c r="Z18" s="16" t="s">
        <v>12926</v>
      </c>
      <c r="AA18" s="23">
        <f>A1L551C54</f>
        <v>0.81128786918494111</v>
      </c>
      <c r="AB18" s="16" t="s">
        <v>16314</v>
      </c>
      <c r="AC18" s="23">
        <f>B7L411C11*B7L411C12</f>
        <v>287.38006803777409</v>
      </c>
      <c r="AD18" s="16" t="s">
        <v>16315</v>
      </c>
      <c r="AE18" s="23">
        <f>B3L811C9</f>
        <v>1.0880362297203146</v>
      </c>
      <c r="AF18" s="16" t="s">
        <v>16316</v>
      </c>
      <c r="AG18" s="23">
        <f>B7L411C13*B7L411C14</f>
        <v>312.67992572458718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156.33996286229359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859.86979574261477</v>
      </c>
      <c r="AP18" s="16" t="s">
        <v>16319</v>
      </c>
      <c r="AQ18" s="17">
        <f>B7L411C19*B7L121C1</f>
        <v>2235.6614689307985</v>
      </c>
      <c r="AR18" s="16" t="s">
        <v>15754</v>
      </c>
      <c r="AS18" s="23">
        <f>A1L317C17</f>
        <v>394.35899999999998</v>
      </c>
      <c r="AT18" s="16" t="s">
        <v>13424</v>
      </c>
      <c r="AU18" s="23">
        <f>A1L551C63</f>
        <v>0.81442238654463528</v>
      </c>
      <c r="AV18" s="16" t="s">
        <v>16320</v>
      </c>
      <c r="AW18" s="23">
        <f>B7L411C21*B7L411C22</f>
        <v>321.1747979353558</v>
      </c>
      <c r="AX18" s="16" t="s">
        <v>16321</v>
      </c>
      <c r="AY18" s="23">
        <f>B3L811C15</f>
        <v>1.0708661417322836</v>
      </c>
      <c r="AZ18" s="16" t="s">
        <v>16322</v>
      </c>
      <c r="BA18" s="23">
        <f>B7L411C23*B7L411C24</f>
        <v>343.93521668668023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171.96760834334012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945.8218458883706</v>
      </c>
      <c r="BJ18" s="16" t="s">
        <v>16325</v>
      </c>
      <c r="BK18" s="17">
        <f>B7L411C29*B7L121C1</f>
        <v>2459.1367993097638</v>
      </c>
      <c r="BL18" s="16" t="s">
        <v>15760</v>
      </c>
      <c r="BM18" s="23">
        <f>A1L317C18</f>
        <v>421.49099999999999</v>
      </c>
      <c r="BN18" s="16" t="s">
        <v>13922</v>
      </c>
      <c r="BO18" s="23">
        <f>A1L551C72</f>
        <v>0.79105392065408653</v>
      </c>
      <c r="BP18" s="16" t="s">
        <v>16326</v>
      </c>
      <c r="BQ18" s="23">
        <f>B7L411C31*B7L411C32</f>
        <v>333.42210807041158</v>
      </c>
      <c r="BR18" s="16" t="s">
        <v>16327</v>
      </c>
      <c r="BS18" s="21">
        <f>B3L811C21</f>
        <v>1.0633272409568379</v>
      </c>
      <c r="BT18" s="16" t="s">
        <v>16328</v>
      </c>
      <c r="BU18" s="23">
        <f>B7L411C33*B7L411C34</f>
        <v>354.53681024852341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177.2684051242617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974.97622818343939</v>
      </c>
      <c r="CD18" s="16" t="s">
        <v>16331</v>
      </c>
      <c r="CE18" s="17">
        <f>B7L411C39*B7L121C1</f>
        <v>2534.9381932769425</v>
      </c>
      <c r="CF18" s="16" t="s">
        <v>15766</v>
      </c>
      <c r="CG18" s="23">
        <f>A1L317C19</f>
        <v>449.5138</v>
      </c>
      <c r="CH18" s="16" t="s">
        <v>14420</v>
      </c>
      <c r="CI18" s="23">
        <f>A1L551C81</f>
        <v>0.78097179967452945</v>
      </c>
      <c r="CJ18" s="16" t="s">
        <v>16332</v>
      </c>
      <c r="CK18" s="23">
        <f>B7L411C41*B7L411C42</f>
        <v>351.05760136453648</v>
      </c>
      <c r="CL18" s="16" t="s">
        <v>16333</v>
      </c>
      <c r="CM18" s="21">
        <f>B3L811C27</f>
        <v>1.0641961267494393</v>
      </c>
      <c r="CN18" s="16" t="s">
        <v>16334</v>
      </c>
      <c r="CO18" s="23">
        <f>B7L411C43*B7L411C44</f>
        <v>373.59413963808839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186.7970698190442</v>
      </c>
      <c r="CT18" s="16" t="s">
        <v>16311</v>
      </c>
      <c r="CU18" s="25">
        <f>A1L531C10</f>
        <v>2.75</v>
      </c>
      <c r="CV18" s="16" t="s">
        <v>16336</v>
      </c>
      <c r="CW18" s="17">
        <f>B7L411C45*B7L411C48</f>
        <v>1027.3838840047431</v>
      </c>
      <c r="CX18" s="16" t="s">
        <v>16337</v>
      </c>
      <c r="CY18" s="17">
        <f>B7L411C49*B7L121C1</f>
        <v>2671.198098412332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32.911000000000001</v>
      </c>
      <c r="F19" s="16" t="s">
        <v>12428</v>
      </c>
      <c r="G19" s="21">
        <f>A1L552C9</f>
        <v>0.14609878044241531</v>
      </c>
      <c r="H19" s="16" t="s">
        <v>16338</v>
      </c>
      <c r="I19" s="21">
        <f>B7L412C1*B7L412C2</f>
        <v>4.8082569631403302</v>
      </c>
      <c r="J19" s="16" t="s">
        <v>16339</v>
      </c>
      <c r="K19" s="23">
        <f>B3L812C3</f>
        <v>1.3671019192007712</v>
      </c>
      <c r="L19" s="16" t="s">
        <v>16340</v>
      </c>
      <c r="M19" s="23">
        <f>B7L412C3*B7L412C4</f>
        <v>6.573377322319617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3.2866886611598085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18.076787636378945</v>
      </c>
      <c r="V19" s="16" t="s">
        <v>16345</v>
      </c>
      <c r="W19" s="23">
        <f>B7L412C9*B7L121C1</f>
        <v>46.999647854585263</v>
      </c>
      <c r="X19" s="16" t="s">
        <v>15781</v>
      </c>
      <c r="Y19" s="23">
        <f>A1L318C16</f>
        <v>33.355000000000004</v>
      </c>
      <c r="Z19" s="16" t="s">
        <v>12957</v>
      </c>
      <c r="AA19" s="23">
        <f>A1L552C54</f>
        <v>0.19564960533482414</v>
      </c>
      <c r="AB19" s="16" t="s">
        <v>16346</v>
      </c>
      <c r="AC19" s="23">
        <f>B7L412C11*B7L412C12</f>
        <v>6.5258925859430601</v>
      </c>
      <c r="AD19" s="16" t="s">
        <v>16347</v>
      </c>
      <c r="AE19" s="23">
        <f>B3L812C9</f>
        <v>1.3897294026108757</v>
      </c>
      <c r="AF19" s="16" t="s">
        <v>16348</v>
      </c>
      <c r="AG19" s="23">
        <f>B7L412C13*B7L412C14</f>
        <v>9.0692248049653923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4.5346124024826961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24.940368213654828</v>
      </c>
      <c r="AP19" s="16" t="s">
        <v>16351</v>
      </c>
      <c r="AQ19" s="23">
        <f>B7L412C19*B7L121C1</f>
        <v>64.844957355502558</v>
      </c>
      <c r="AR19" s="16" t="s">
        <v>15787</v>
      </c>
      <c r="AS19" s="23">
        <f>A1L318C17</f>
        <v>33.331000000000003</v>
      </c>
      <c r="AT19" s="16" t="s">
        <v>13455</v>
      </c>
      <c r="AU19" s="23">
        <f>A1L552C63</f>
        <v>0.18970208745690986</v>
      </c>
      <c r="AV19" s="16" t="s">
        <v>16352</v>
      </c>
      <c r="AW19" s="23">
        <f>B7L412C21*B7L412C22</f>
        <v>6.3229602770262634</v>
      </c>
      <c r="AX19" s="16" t="s">
        <v>16353</v>
      </c>
      <c r="AY19" s="23">
        <f>B3L812C15</f>
        <v>1.4383831645339318</v>
      </c>
      <c r="AZ19" s="16" t="s">
        <v>16354</v>
      </c>
      <c r="BA19" s="23">
        <f>B7L412C23*B7L412C24</f>
        <v>9.0948396124913824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4.5474198062456912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25.010808934351303</v>
      </c>
      <c r="BJ19" s="16" t="s">
        <v>16357</v>
      </c>
      <c r="BK19" s="23">
        <f>B7L412C29*B7L121C1</f>
        <v>65.028103229313388</v>
      </c>
      <c r="BL19" s="16" t="s">
        <v>15793</v>
      </c>
      <c r="BM19" s="23">
        <f>A1L318C18</f>
        <v>31.836750000000002</v>
      </c>
      <c r="BN19" s="16" t="s">
        <v>13953</v>
      </c>
      <c r="BO19" s="23">
        <f>A1L552C72</f>
        <v>0.21253689501438752</v>
      </c>
      <c r="BP19" s="16" t="s">
        <v>16358</v>
      </c>
      <c r="BQ19" s="23">
        <f>B7L412C31*B7L412C32</f>
        <v>6.7664839923493023</v>
      </c>
      <c r="BR19" s="16" t="s">
        <v>16359</v>
      </c>
      <c r="BS19" s="21">
        <f>B3L812C21</f>
        <v>1.4561225230456558</v>
      </c>
      <c r="BT19" s="16" t="s">
        <v>16360</v>
      </c>
      <c r="BU19" s="23">
        <f>B7L412C33*B7L412C34</f>
        <v>9.8528297430877085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4.9264148715438543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27.0952817934912</v>
      </c>
      <c r="CD19" s="16" t="s">
        <v>16363</v>
      </c>
      <c r="CE19" s="23">
        <f>B7L412C39*B7L121C1</f>
        <v>70.447732663077119</v>
      </c>
      <c r="CF19" s="16" t="s">
        <v>15799</v>
      </c>
      <c r="CG19" s="23">
        <f>A1L318C19</f>
        <v>30.896800000000002</v>
      </c>
      <c r="CH19" s="16" t="s">
        <v>14451</v>
      </c>
      <c r="CI19" s="23">
        <f>A1L552C81</f>
        <v>0.23279407803068483</v>
      </c>
      <c r="CJ19" s="16" t="s">
        <v>16364</v>
      </c>
      <c r="CK19" s="23">
        <f>B7L412C41*B7L412C42</f>
        <v>7.1925920700984634</v>
      </c>
      <c r="CL19" s="16" t="s">
        <v>16365</v>
      </c>
      <c r="CM19" s="21">
        <f>B3L812C27</f>
        <v>1.4533237628105435</v>
      </c>
      <c r="CN19" s="16" t="s">
        <v>16366</v>
      </c>
      <c r="CO19" s="23">
        <f>B7L412C43*B7L412C44</f>
        <v>10.453164971676776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5.2265824858383878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28.746203672111132</v>
      </c>
      <c r="CX19" s="16" t="s">
        <v>16369</v>
      </c>
      <c r="CY19" s="23">
        <f>B7L412C49*B7L121C1</f>
        <v>74.740129547488948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1.0999999999999999E-2</v>
      </c>
      <c r="F20" s="16" t="s">
        <v>12467</v>
      </c>
      <c r="G20" s="21">
        <f>A1L553C9</f>
        <v>0.1095890410958904</v>
      </c>
      <c r="H20" s="16" t="s">
        <v>16370</v>
      </c>
      <c r="I20" s="21">
        <f>B7L413C1*B7L413C2</f>
        <v>1.2054794520547944E-3</v>
      </c>
      <c r="J20" s="16" t="s">
        <v>16371</v>
      </c>
      <c r="K20" s="23">
        <f>B3L813C3</f>
        <v>1.8947368421052633</v>
      </c>
      <c r="L20" s="16" t="s">
        <v>16372</v>
      </c>
      <c r="M20" s="23">
        <f>B7L413C3*B7L413C4</f>
        <v>2.2840663302090844E-3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1.1420331651045422E-3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6.2811824080749824E-3</v>
      </c>
      <c r="V20" s="16" t="s">
        <v>16377</v>
      </c>
      <c r="W20" s="23">
        <f>B7L413C9*B7L121C1</f>
        <v>1.6331074260994956E-2</v>
      </c>
      <c r="X20" s="16" t="s">
        <v>15814</v>
      </c>
      <c r="Y20" s="23">
        <f>A1L319C16</f>
        <v>1.8000000000000002E-2</v>
      </c>
      <c r="Z20" s="16" t="s">
        <v>12988</v>
      </c>
      <c r="AA20" s="23">
        <f>A1L553C54</f>
        <v>5.9405940594059403E-2</v>
      </c>
      <c r="AB20" s="16" t="s">
        <v>16378</v>
      </c>
      <c r="AC20" s="23">
        <f>B7L413C11*B7L413C12</f>
        <v>1.0693069306930694E-3</v>
      </c>
      <c r="AD20" s="16" t="s">
        <v>16379</v>
      </c>
      <c r="AE20" s="23">
        <f>B3L813C9</f>
        <v>1.9743589743589745</v>
      </c>
      <c r="AF20" s="16" t="s">
        <v>16380</v>
      </c>
      <c r="AG20" s="23">
        <f>B7L413C13*B7L413C14</f>
        <v>2.1111957349581115E-3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1.0555978674790557E-3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5.8057882711348065E-3</v>
      </c>
      <c r="AP20" s="16" t="s">
        <v>16383</v>
      </c>
      <c r="AQ20" s="23">
        <f>B7L413C19*B7L121C1</f>
        <v>1.5095049504950497E-2</v>
      </c>
      <c r="AR20" s="16" t="s">
        <v>15820</v>
      </c>
      <c r="AS20" s="23">
        <f>A1L319C17</f>
        <v>1.9333333333333334E-2</v>
      </c>
      <c r="AT20" s="16" t="s">
        <v>13486</v>
      </c>
      <c r="AU20" s="23">
        <f>A1L553C63</f>
        <v>0.14977973568281938</v>
      </c>
      <c r="AV20" s="16" t="s">
        <v>16384</v>
      </c>
      <c r="AW20" s="23">
        <f>B7L413C21*B7L413C22</f>
        <v>2.895741556534508E-3</v>
      </c>
      <c r="AX20" s="16" t="s">
        <v>16385</v>
      </c>
      <c r="AY20" s="23">
        <f>B3L813C15</f>
        <v>2.1447368421052633</v>
      </c>
      <c r="AZ20" s="16" t="s">
        <v>16386</v>
      </c>
      <c r="BA20" s="23">
        <f>B7L413C23*B7L413C24</f>
        <v>6.2106036015148001E-3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3.1053018007574E-3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1.7079159904165701E-2</v>
      </c>
      <c r="BJ20" s="16" t="s">
        <v>16389</v>
      </c>
      <c r="BK20" s="23">
        <f>B7L413C29*B7L121C1</f>
        <v>4.4405815750830822E-2</v>
      </c>
      <c r="BL20" s="16" t="s">
        <v>15826</v>
      </c>
      <c r="BM20" s="23">
        <f>A1L319C18</f>
        <v>2.0250000000000001E-2</v>
      </c>
      <c r="BN20" s="16" t="s">
        <v>13984</v>
      </c>
      <c r="BO20" s="23">
        <f>A1L553C72</f>
        <v>0.26406101048617731</v>
      </c>
      <c r="BP20" s="16" t="s">
        <v>16390</v>
      </c>
      <c r="BQ20" s="23">
        <f>B7L413C31*B7L413C32</f>
        <v>5.3472354623450907E-3</v>
      </c>
      <c r="BR20" s="16" t="s">
        <v>16391</v>
      </c>
      <c r="BS20" s="21">
        <f>B3L813C21</f>
        <v>2.1588785046728969</v>
      </c>
      <c r="BT20" s="16" t="s">
        <v>16392</v>
      </c>
      <c r="BU20" s="23">
        <f>B7L413C33*B7L413C34</f>
        <v>1.1544031699081456E-2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5.7720158495407278E-3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3.1746087172474E-2</v>
      </c>
      <c r="CD20" s="16" t="s">
        <v>16395</v>
      </c>
      <c r="CE20" s="23">
        <f>B7L413C39*B7L121C1</f>
        <v>8.2539826648432402E-2</v>
      </c>
      <c r="CF20" s="16" t="s">
        <v>15832</v>
      </c>
      <c r="CG20" s="23">
        <f>A1L319C19</f>
        <v>2.6000000000000002E-2</v>
      </c>
      <c r="CH20" s="16" t="s">
        <v>14482</v>
      </c>
      <c r="CI20" s="23">
        <f>A1L553C81</f>
        <v>0.40978593272171249</v>
      </c>
      <c r="CJ20" s="16" t="s">
        <v>16396</v>
      </c>
      <c r="CK20" s="23">
        <f>B7L413C41*B7L413C42</f>
        <v>1.0654434250764526E-2</v>
      </c>
      <c r="CL20" s="16" t="s">
        <v>16397</v>
      </c>
      <c r="CM20" s="21">
        <f>B3L813C27</f>
        <v>2.1458333333333335</v>
      </c>
      <c r="CN20" s="16" t="s">
        <v>16398</v>
      </c>
      <c r="CO20" s="23">
        <f>B7L413C43*B7L413C44</f>
        <v>2.2862640163098882E-2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1.1431320081549441E-2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6.2872260448521927E-2</v>
      </c>
      <c r="CX20" s="16" t="s">
        <v>16401</v>
      </c>
      <c r="CY20" s="23">
        <f>B7L413C49*B7L121C1</f>
        <v>0.16346787716615702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38.451000000000001</v>
      </c>
      <c r="F21" s="16" t="s">
        <v>12506</v>
      </c>
      <c r="G21" s="21">
        <f>A1L554C9</f>
        <v>2.8964844173588675</v>
      </c>
      <c r="H21" s="16" t="s">
        <v>16402</v>
      </c>
      <c r="I21" s="21">
        <f>B7L414C1*B7L414C2</f>
        <v>111.37272233186582</v>
      </c>
      <c r="J21" s="16" t="s">
        <v>16403</v>
      </c>
      <c r="K21" s="23">
        <f>B3L814C3</f>
        <v>1.9353172506896754</v>
      </c>
      <c r="L21" s="16" t="s">
        <v>16404</v>
      </c>
      <c r="M21" s="23">
        <f>B7L414C3*B7L414C4</f>
        <v>215.54155078513116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107.77077539256558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592.73926465911075</v>
      </c>
      <c r="V21" s="16" t="s">
        <v>16409</v>
      </c>
      <c r="W21" s="17">
        <f>B7L414C9*B7L121C1</f>
        <v>1541.1220881136881</v>
      </c>
      <c r="X21" s="16" t="s">
        <v>15847</v>
      </c>
      <c r="Y21" s="23">
        <f>A1L320C16</f>
        <v>42.192</v>
      </c>
      <c r="Z21" s="16" t="s">
        <v>13019</v>
      </c>
      <c r="AA21" s="23">
        <f>A1L554C54</f>
        <v>2.7353202295907839</v>
      </c>
      <c r="AB21" s="16" t="s">
        <v>16410</v>
      </c>
      <c r="AC21" s="23">
        <f>B7L414C11*B7L414C12</f>
        <v>115.40863112689435</v>
      </c>
      <c r="AD21" s="16" t="s">
        <v>16411</v>
      </c>
      <c r="AE21" s="23">
        <f>B3L814C9</f>
        <v>1.9590356508673679</v>
      </c>
      <c r="AF21" s="16" t="s">
        <v>16412</v>
      </c>
      <c r="AG21" s="23">
        <f>B7L414C13*B7L414C14</f>
        <v>226.08962279538744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113.04481139769372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621.74646268731544</v>
      </c>
      <c r="AP21" s="16" t="s">
        <v>16415</v>
      </c>
      <c r="AQ21" s="17">
        <f>B7L414C19*B7L121C1</f>
        <v>1616.5408029870202</v>
      </c>
      <c r="AR21" s="16" t="s">
        <v>15853</v>
      </c>
      <c r="AS21" s="23">
        <f>A1L320C17</f>
        <v>46.278999999999996</v>
      </c>
      <c r="AT21" s="16" t="s">
        <v>13517</v>
      </c>
      <c r="AU21" s="23">
        <f>A1L554C63</f>
        <v>2.6447815005084458</v>
      </c>
      <c r="AV21" s="16" t="s">
        <v>16416</v>
      </c>
      <c r="AW21" s="23">
        <f>B7L414C21*B7L414C22</f>
        <v>122.39784306203036</v>
      </c>
      <c r="AX21" s="16" t="s">
        <v>16417</v>
      </c>
      <c r="AY21" s="23">
        <f>B3L814C15</f>
        <v>1.957738425432046</v>
      </c>
      <c r="AZ21" s="16" t="s">
        <v>16418</v>
      </c>
      <c r="BA21" s="23">
        <f>B7L414C23*B7L414C24</f>
        <v>239.62296055253799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119.81148027626899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658.96314151947945</v>
      </c>
      <c r="BJ21" s="16" t="s">
        <v>16421</v>
      </c>
      <c r="BK21" s="17">
        <f>B7L414C29*B7L121C1</f>
        <v>1713.3041679506466</v>
      </c>
      <c r="BL21" s="16" t="s">
        <v>15859</v>
      </c>
      <c r="BM21" s="23">
        <f>A1L320C18</f>
        <v>47.033749999999998</v>
      </c>
      <c r="BN21" s="16" t="s">
        <v>14015</v>
      </c>
      <c r="BO21" s="23">
        <f>A1L554C72</f>
        <v>2.6328150456174653</v>
      </c>
      <c r="BP21" s="16" t="s">
        <v>16422</v>
      </c>
      <c r="BQ21" s="23">
        <f>B7L414C31*B7L414C32</f>
        <v>123.83116465181045</v>
      </c>
      <c r="BR21" s="16" t="s">
        <v>16423</v>
      </c>
      <c r="BS21" s="21">
        <f>B3L814C21</f>
        <v>1.9953719281093469</v>
      </c>
      <c r="BT21" s="16" t="s">
        <v>16424</v>
      </c>
      <c r="BU21" s="23">
        <f>B7L414C33*B7L414C34</f>
        <v>247.08922977130902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123.54461488565451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679.49538187109977</v>
      </c>
      <c r="CD21" s="16" t="s">
        <v>16427</v>
      </c>
      <c r="CE21" s="17">
        <f>B7L414C39*B7L121C1</f>
        <v>1766.6879928648596</v>
      </c>
      <c r="CF21" s="16" t="s">
        <v>15865</v>
      </c>
      <c r="CG21" s="23">
        <f>A1L320C19</f>
        <v>47.557399999999994</v>
      </c>
      <c r="CH21" s="16" t="s">
        <v>14513</v>
      </c>
      <c r="CI21" s="23">
        <f>A1L554C81</f>
        <v>2.5937816377586458</v>
      </c>
      <c r="CJ21" s="16" t="s">
        <v>16428</v>
      </c>
      <c r="CK21" s="23">
        <f>B7L414C41*B7L414C42</f>
        <v>123.35351085954301</v>
      </c>
      <c r="CL21" s="16" t="s">
        <v>16429</v>
      </c>
      <c r="CM21" s="21">
        <f>B3L814C27</f>
        <v>2.0127860579142265</v>
      </c>
      <c r="CN21" s="16" t="s">
        <v>16430</v>
      </c>
      <c r="CO21" s="23">
        <f>B7L414C43*B7L414C44</f>
        <v>248.28422685285929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124.14211342642965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682.78162384536301</v>
      </c>
      <c r="CX21" s="16" t="s">
        <v>16433</v>
      </c>
      <c r="CY21" s="17">
        <f>B7L414C49*B7L121C1</f>
        <v>1775.232221997944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14.234</v>
      </c>
      <c r="F22" s="16" t="s">
        <v>12545</v>
      </c>
      <c r="G22" s="21">
        <f>A1L555C9</f>
        <v>0.8358781696105384</v>
      </c>
      <c r="H22" s="16" t="s">
        <v>16434</v>
      </c>
      <c r="I22" s="15">
        <f>B7L415C1*B7L415C2</f>
        <v>11.897889866236403</v>
      </c>
      <c r="J22" s="16" t="s">
        <v>16435</v>
      </c>
      <c r="K22" s="23">
        <f>B3L815C3</f>
        <v>2.4793388429752063</v>
      </c>
      <c r="L22" s="16" t="s">
        <v>16436</v>
      </c>
      <c r="M22" s="17">
        <f>B7L415C3*B7L415C4</f>
        <v>29.498900494800996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14.749450247400498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81.121976360702732</v>
      </c>
      <c r="V22" s="16" t="s">
        <v>16441</v>
      </c>
      <c r="W22" s="17">
        <f>B7L415C9*B7L121C1</f>
        <v>210.9171385378271</v>
      </c>
      <c r="X22" s="16" t="s">
        <v>15880</v>
      </c>
      <c r="Y22" s="17">
        <f>A1L323C16</f>
        <v>11.869</v>
      </c>
      <c r="Z22" s="16" t="s">
        <v>13050</v>
      </c>
      <c r="AA22" s="23">
        <f>A1L555C54</f>
        <v>0.92083648298463772</v>
      </c>
      <c r="AB22" s="16" t="s">
        <v>16442</v>
      </c>
      <c r="AC22" s="17">
        <f>B7L415C11*B7L415C12</f>
        <v>10.929408216544665</v>
      </c>
      <c r="AD22" s="16" t="s">
        <v>16443</v>
      </c>
      <c r="AE22" s="23">
        <f>B3L815C9</f>
        <v>2.5487804878048781</v>
      </c>
      <c r="AF22" s="16" t="s">
        <v>16444</v>
      </c>
      <c r="AG22" s="17">
        <f>B7L415C13*B7L415C14</f>
        <v>27.856662405583354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13.928331202791677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76.605821615354216</v>
      </c>
      <c r="AP22" s="16" t="s">
        <v>16447</v>
      </c>
      <c r="AQ22" s="17">
        <f>B7L415C19*B7L121C1</f>
        <v>199.17513619992096</v>
      </c>
      <c r="AR22" s="16" t="s">
        <v>15886</v>
      </c>
      <c r="AS22" s="17">
        <f>A1L323C17</f>
        <v>12.517666666666665</v>
      </c>
      <c r="AT22" s="16" t="s">
        <v>13548</v>
      </c>
      <c r="AU22" s="23">
        <f>A1L555C63</f>
        <v>0.97202622531433314</v>
      </c>
      <c r="AV22" s="16" t="s">
        <v>16448</v>
      </c>
      <c r="AW22" s="17">
        <f>B7L415C21*B7L415C22</f>
        <v>12.167500279743049</v>
      </c>
      <c r="AX22" s="16" t="s">
        <v>16449</v>
      </c>
      <c r="AY22" s="23">
        <f>B3L815C15</f>
        <v>2.3382045929018789</v>
      </c>
      <c r="AZ22" s="16" t="s">
        <v>16450</v>
      </c>
      <c r="BA22" s="17">
        <f>B7L415C23*B7L415C24</f>
        <v>28.450105038230092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14.225052519115046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78.237788855132749</v>
      </c>
      <c r="BJ22" s="16" t="s">
        <v>16453</v>
      </c>
      <c r="BK22" s="17">
        <f>B7L415C29*B7L121C1</f>
        <v>203.41825102334516</v>
      </c>
      <c r="BL22" s="16" t="s">
        <v>15892</v>
      </c>
      <c r="BM22" s="17">
        <f>A1L323C18</f>
        <v>12.560749999999999</v>
      </c>
      <c r="BN22" s="16" t="s">
        <v>14046</v>
      </c>
      <c r="BO22" s="23">
        <f>A1L555C72</f>
        <v>1.0765953759014517</v>
      </c>
      <c r="BP22" s="16" t="s">
        <v>16454</v>
      </c>
      <c r="BQ22" s="17">
        <f>B7L415C31*B7L415C32</f>
        <v>13.522845367854158</v>
      </c>
      <c r="BR22" s="16" t="s">
        <v>16455</v>
      </c>
      <c r="BS22" s="21">
        <f>B3L815C21</f>
        <v>2.1411935953420667</v>
      </c>
      <c r="BT22" s="16" t="s">
        <v>16456</v>
      </c>
      <c r="BU22" s="17">
        <f>B7L415C33*B7L415C34</f>
        <v>28.955029892450458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14.477514946225229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79.626332204238764</v>
      </c>
      <c r="CD22" s="16" t="s">
        <v>16459</v>
      </c>
      <c r="CE22" s="17">
        <f>B7L415C39*B7L121C1</f>
        <v>207.02846373102079</v>
      </c>
      <c r="CF22" s="16" t="s">
        <v>15898</v>
      </c>
      <c r="CG22" s="17">
        <f>A1L323C19</f>
        <v>12.903799999999999</v>
      </c>
      <c r="CH22" s="16" t="s">
        <v>14544</v>
      </c>
      <c r="CI22" s="23">
        <f>A1L555C81</f>
        <v>1.1548050627115098</v>
      </c>
      <c r="CJ22" s="16" t="s">
        <v>16460</v>
      </c>
      <c r="CK22" s="17">
        <f>B7L415C41*B7L415C42</f>
        <v>14.90137356821678</v>
      </c>
      <c r="CL22" s="16" t="s">
        <v>16461</v>
      </c>
      <c r="CM22" s="21">
        <f>B3L815C27</f>
        <v>2.0482123510292523</v>
      </c>
      <c r="CN22" s="16" t="s">
        <v>16462</v>
      </c>
      <c r="CO22" s="17">
        <f>B7L415C43*B7L415C44</f>
        <v>30.52117738972245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15.260588694861225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83.933237821736739</v>
      </c>
      <c r="CX22" s="16" t="s">
        <v>16465</v>
      </c>
      <c r="CY22" s="17">
        <f>B7L415C49*B7L121C1</f>
        <v>218.22641833651554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1738.6949999999997</v>
      </c>
      <c r="F23" s="16" t="s">
        <v>16466</v>
      </c>
      <c r="G23" s="21">
        <f>A1L556C9</f>
        <v>0.67174801570823506</v>
      </c>
      <c r="H23" s="16" t="s">
        <v>16467</v>
      </c>
      <c r="I23" s="15">
        <f>B7L416C1*B7L416C2</f>
        <v>1167.9649161718296</v>
      </c>
      <c r="J23" s="16" t="s">
        <v>16468</v>
      </c>
      <c r="K23" s="23">
        <f>B3L816C3</f>
        <v>1.9338303935537757</v>
      </c>
      <c r="L23" s="16" t="s">
        <v>16469</v>
      </c>
      <c r="M23" s="17">
        <f>B7L416C3*B7L416C4</f>
        <v>2258.6460534975718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1129.3230267487859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6211.2766471183222</v>
      </c>
      <c r="V23" s="16" t="s">
        <v>16474</v>
      </c>
      <c r="W23" s="17">
        <f>B7L416C9*B7L121C1</f>
        <v>16149.319282507638</v>
      </c>
      <c r="X23" s="16" t="s">
        <v>15914</v>
      </c>
      <c r="Y23" s="17">
        <f>A1L324C16</f>
        <v>1783.8669999999997</v>
      </c>
      <c r="Z23" s="16" t="s">
        <v>16475</v>
      </c>
      <c r="AA23" s="23">
        <f>A1L556C54</f>
        <v>0.68066804099223222</v>
      </c>
      <c r="AB23" s="16" t="s">
        <v>16476</v>
      </c>
      <c r="AC23" s="17">
        <f>B7L416C11*B7L416C12</f>
        <v>1214.2212562806901</v>
      </c>
      <c r="AD23" s="16" t="s">
        <v>16477</v>
      </c>
      <c r="AE23" s="23">
        <f>B3L816C9</f>
        <v>1.9312740002866142</v>
      </c>
      <c r="AF23" s="16" t="s">
        <v>16478</v>
      </c>
      <c r="AG23" s="17">
        <f>B7L416C13*B7L416C14</f>
        <v>2344.9939428502466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1172.4969714251233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6448.733342838178</v>
      </c>
      <c r="AP23" s="16" t="s">
        <v>16481</v>
      </c>
      <c r="AQ23" s="17">
        <f>B7L416C19*B7L121C1</f>
        <v>16766.706691379262</v>
      </c>
      <c r="AR23" s="16" t="s">
        <v>15920</v>
      </c>
      <c r="AS23" s="17">
        <f>A1L324C17</f>
        <v>1818.9549999999999</v>
      </c>
      <c r="AT23" s="16" t="s">
        <v>16482</v>
      </c>
      <c r="AU23" s="23">
        <f>A1L556C63</f>
        <v>0.69069550915410483</v>
      </c>
      <c r="AV23" s="16" t="s">
        <v>16483</v>
      </c>
      <c r="AW23" s="17">
        <f>B7L416C21*B7L416C22</f>
        <v>1256.3440498534046</v>
      </c>
      <c r="AX23" s="16" t="s">
        <v>16484</v>
      </c>
      <c r="AY23" s="23">
        <f>B3L816C15</f>
        <v>1.9172076447104678</v>
      </c>
      <c r="AZ23" s="16" t="s">
        <v>16485</v>
      </c>
      <c r="BA23" s="17">
        <f>B7L416C23*B7L416C24</f>
        <v>2408.6724167654565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1204.3362083827283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6623.8491461050053</v>
      </c>
      <c r="BJ23" s="16" t="s">
        <v>16488</v>
      </c>
      <c r="BK23" s="17">
        <f>B7L416C29*B7L121C1</f>
        <v>17222.007779873013</v>
      </c>
      <c r="BL23" s="16" t="s">
        <v>15926</v>
      </c>
      <c r="BM23" s="17">
        <f>A1L324C18</f>
        <v>1857.4767499999998</v>
      </c>
      <c r="BN23" s="16" t="s">
        <v>16489</v>
      </c>
      <c r="BO23" s="23">
        <f>A1L556C72</f>
        <v>0.69140262421493415</v>
      </c>
      <c r="BP23" s="16" t="s">
        <v>16490</v>
      </c>
      <c r="BQ23" s="17">
        <f>B7L416C31*B7L416C32</f>
        <v>1284.2642993682271</v>
      </c>
      <c r="BR23" s="16" t="s">
        <v>16491</v>
      </c>
      <c r="BS23" s="21">
        <f>B3L816C21</f>
        <v>1.9176091202878467</v>
      </c>
      <c r="BT23" s="16" t="s">
        <v>16492</v>
      </c>
      <c r="BU23" s="17">
        <f>B7L416C33*B7L416C34</f>
        <v>2462.7169333285938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1231.3584666642969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6772.4715666536331</v>
      </c>
      <c r="CD23" s="16" t="s">
        <v>16495</v>
      </c>
      <c r="CE23" s="17">
        <f>B7L416C39*B7L121C1</f>
        <v>17608.426073299448</v>
      </c>
      <c r="CF23" s="16" t="s">
        <v>15932</v>
      </c>
      <c r="CG23" s="17">
        <f>A1L324C19</f>
        <v>1885.2285999999999</v>
      </c>
      <c r="CH23" s="16" t="s">
        <v>16496</v>
      </c>
      <c r="CI23" s="23">
        <f>A1L556C81</f>
        <v>0.69591067765440218</v>
      </c>
      <c r="CJ23" s="16" t="s">
        <v>16497</v>
      </c>
      <c r="CK23" s="17">
        <f>B7L416C41*B7L416C42</f>
        <v>1311.9507125594598</v>
      </c>
      <c r="CL23" s="16" t="s">
        <v>16498</v>
      </c>
      <c r="CM23" s="21">
        <f>B3L816C27</f>
        <v>1.9154067746989107</v>
      </c>
      <c r="CN23" s="16" t="s">
        <v>16499</v>
      </c>
      <c r="CO23" s="17">
        <f>B7L416C43*B7L416C44</f>
        <v>2512.9192829074527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1256.4596414537264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6910.528027995495</v>
      </c>
      <c r="CX23" s="16" t="s">
        <v>16502</v>
      </c>
      <c r="CY23" s="17">
        <f>B7L416C49*B7L121C1</f>
        <v>17967.372872788288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73FF-BDF2-424F-841A-FA3A26D6699C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17">
        <f>A1L301C16</f>
        <v>0</v>
      </c>
      <c r="AD8" s="16" t="s">
        <v>12006</v>
      </c>
      <c r="AE8" s="23">
        <f>A1L501C11</f>
        <v>3.2660000000000002E-2</v>
      </c>
      <c r="AF8" s="16" t="s">
        <v>16559</v>
      </c>
      <c r="AG8" s="17">
        <f>B7L501C13*B7L501C14</f>
        <v>0</v>
      </c>
      <c r="AH8" s="16" t="s">
        <v>11996</v>
      </c>
      <c r="AI8" s="27">
        <f>A1L501C5</f>
        <v>1.8</v>
      </c>
      <c r="AJ8" s="16" t="s">
        <v>16560</v>
      </c>
      <c r="AK8" s="17">
        <f>B7L501C15*B7L501C16</f>
        <v>0</v>
      </c>
      <c r="AL8" s="16" t="s">
        <v>16552</v>
      </c>
      <c r="AM8" s="17">
        <f>A1L521C3</f>
        <v>2</v>
      </c>
      <c r="AN8" s="16" t="s">
        <v>16561</v>
      </c>
      <c r="AO8" s="17">
        <f>B7L501C17*B7L501C18</f>
        <v>0</v>
      </c>
      <c r="AP8" s="16" t="s">
        <v>16554</v>
      </c>
      <c r="AQ8" s="17">
        <f>A1L521C7</f>
        <v>4</v>
      </c>
      <c r="AR8" s="16" t="s">
        <v>16562</v>
      </c>
      <c r="AS8" s="17">
        <f>B7L501C15*B7L501C20</f>
        <v>0</v>
      </c>
      <c r="AT8" s="16" t="s">
        <v>16556</v>
      </c>
      <c r="AU8" s="17">
        <f>A1L521C11</f>
        <v>6</v>
      </c>
      <c r="AV8" s="16" t="s">
        <v>16563</v>
      </c>
      <c r="AW8" s="17">
        <f>B7L501C17*B7L501C22</f>
        <v>0</v>
      </c>
      <c r="AX8" s="16" t="s">
        <v>16564</v>
      </c>
      <c r="AY8" s="17">
        <f>B7L501C23*B7L121C1</f>
        <v>0</v>
      </c>
      <c r="AZ8" s="16" t="s">
        <v>15424</v>
      </c>
      <c r="BA8" s="17">
        <f>A1L301C17</f>
        <v>0</v>
      </c>
      <c r="BB8" s="16" t="s">
        <v>12006</v>
      </c>
      <c r="BC8" s="23">
        <f>A1L501C11</f>
        <v>3.2660000000000002E-2</v>
      </c>
      <c r="BD8" s="16" t="s">
        <v>16565</v>
      </c>
      <c r="BE8" s="17">
        <f>B7L501C25*B7L501C26</f>
        <v>0</v>
      </c>
      <c r="BF8" s="16" t="s">
        <v>11996</v>
      </c>
      <c r="BG8" s="27">
        <f>A1L501C5</f>
        <v>1.8</v>
      </c>
      <c r="BH8" s="16" t="s">
        <v>16566</v>
      </c>
      <c r="BI8" s="17">
        <f>B7L501C27*B7L501C28</f>
        <v>0</v>
      </c>
      <c r="BJ8" s="16" t="s">
        <v>16552</v>
      </c>
      <c r="BK8" s="17">
        <f>A1L521C3</f>
        <v>2</v>
      </c>
      <c r="BL8" s="16" t="s">
        <v>16567</v>
      </c>
      <c r="BM8" s="17">
        <f>B7L501C29*B7L501C30</f>
        <v>0</v>
      </c>
      <c r="BN8" s="16" t="s">
        <v>16554</v>
      </c>
      <c r="BO8" s="17">
        <f>A1L521C7</f>
        <v>4</v>
      </c>
      <c r="BP8" s="16" t="s">
        <v>16568</v>
      </c>
      <c r="BQ8" s="17">
        <f>B7L501C27*B7L501C32</f>
        <v>0</v>
      </c>
      <c r="BR8" s="16" t="s">
        <v>16556</v>
      </c>
      <c r="BS8" s="15">
        <f>A1L521C11</f>
        <v>6</v>
      </c>
      <c r="BT8" s="16" t="s">
        <v>16569</v>
      </c>
      <c r="BU8" s="17">
        <f>B7L501C29*B7L501C34</f>
        <v>0</v>
      </c>
      <c r="BV8" s="16" t="s">
        <v>16570</v>
      </c>
      <c r="BW8" s="17">
        <f>B7L501C35*B7L121C1</f>
        <v>0</v>
      </c>
      <c r="BX8" s="16" t="s">
        <v>15430</v>
      </c>
      <c r="BY8" s="17">
        <f>A1L301C18</f>
        <v>0</v>
      </c>
      <c r="BZ8" s="16" t="s">
        <v>12006</v>
      </c>
      <c r="CA8" s="23">
        <f>A1L501C11</f>
        <v>3.2660000000000002E-2</v>
      </c>
      <c r="CB8" s="16" t="s">
        <v>16571</v>
      </c>
      <c r="CC8" s="17">
        <f>B7L501C37*B7L501C38</f>
        <v>0</v>
      </c>
      <c r="CD8" s="16" t="s">
        <v>11996</v>
      </c>
      <c r="CE8" s="27">
        <f>A1L501C5</f>
        <v>1.8</v>
      </c>
      <c r="CF8" s="16" t="s">
        <v>16572</v>
      </c>
      <c r="CG8" s="17">
        <f>B7L501C39*B7L501C40</f>
        <v>0</v>
      </c>
      <c r="CH8" s="16" t="s">
        <v>16552</v>
      </c>
      <c r="CI8" s="17">
        <f>A1L521C3</f>
        <v>2</v>
      </c>
      <c r="CJ8" s="16" t="s">
        <v>16573</v>
      </c>
      <c r="CK8" s="17">
        <f>B7L501C41*B7L501C42</f>
        <v>0</v>
      </c>
      <c r="CL8" s="16" t="s">
        <v>16554</v>
      </c>
      <c r="CM8" s="15">
        <f>A1L521C7</f>
        <v>4</v>
      </c>
      <c r="CN8" s="16" t="s">
        <v>16574</v>
      </c>
      <c r="CO8" s="17">
        <f>B7L501C39*B7L501C44</f>
        <v>0</v>
      </c>
      <c r="CP8" s="16" t="s">
        <v>16556</v>
      </c>
      <c r="CQ8" s="17">
        <f>A1L521C11</f>
        <v>6</v>
      </c>
      <c r="CR8" s="16" t="s">
        <v>16575</v>
      </c>
      <c r="CS8" s="17">
        <f>B7L501C41*B7L501C46</f>
        <v>0</v>
      </c>
      <c r="CT8" s="16" t="s">
        <v>16576</v>
      </c>
      <c r="CU8" s="17">
        <f>B7L501C47*B7L121C1</f>
        <v>0</v>
      </c>
      <c r="CV8" s="16" t="s">
        <v>15436</v>
      </c>
      <c r="CW8" s="17">
        <f>A1L301C19</f>
        <v>0</v>
      </c>
      <c r="CX8" s="16" t="s">
        <v>12006</v>
      </c>
      <c r="CY8" s="23">
        <f>A1L501C11</f>
        <v>3.2660000000000002E-2</v>
      </c>
      <c r="CZ8" s="16" t="s">
        <v>16577</v>
      </c>
      <c r="DA8" s="17">
        <f>B7L501C49*B7L501C50</f>
        <v>0</v>
      </c>
      <c r="DB8" s="16" t="s">
        <v>11996</v>
      </c>
      <c r="DC8" s="27">
        <f>A1L501C5</f>
        <v>1.8</v>
      </c>
      <c r="DD8" s="16" t="s">
        <v>16578</v>
      </c>
      <c r="DE8" s="17">
        <f>B7L501C51*B7L501C52</f>
        <v>0</v>
      </c>
      <c r="DF8" s="16" t="s">
        <v>16552</v>
      </c>
      <c r="DG8" s="15">
        <f>A1L521C3</f>
        <v>2</v>
      </c>
      <c r="DH8" s="16" t="s">
        <v>16579</v>
      </c>
      <c r="DI8" s="17">
        <f>B7L501C53*B7L501C54</f>
        <v>0</v>
      </c>
      <c r="DJ8" s="16" t="s">
        <v>16554</v>
      </c>
      <c r="DK8" s="17">
        <f>A1L521C7</f>
        <v>4</v>
      </c>
      <c r="DL8" s="16" t="s">
        <v>16580</v>
      </c>
      <c r="DM8" s="17">
        <f>B7L501C51*B7L501C56</f>
        <v>0</v>
      </c>
      <c r="DN8" s="16" t="s">
        <v>16556</v>
      </c>
      <c r="DO8" s="17">
        <f>A1L521C11</f>
        <v>6</v>
      </c>
      <c r="DP8" s="16" t="s">
        <v>16581</v>
      </c>
      <c r="DQ8" s="17">
        <f>B7L501C53*B7L501C58</f>
        <v>0</v>
      </c>
      <c r="DR8" s="16" t="s">
        <v>16582</v>
      </c>
      <c r="DS8" s="17">
        <f>B7L501C59*B7L121C1</f>
        <v>0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2.9459999999999997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9.6216360000000001E-2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0.173189448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0.34637889599999999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0.38486544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1.0391366879999999</v>
      </c>
      <c r="Z9" s="16" t="s">
        <v>16591</v>
      </c>
      <c r="AA9" s="17">
        <f>B7L502C11*B7L121C1</f>
        <v>2.7017553888000001</v>
      </c>
      <c r="AB9" s="16" t="s">
        <v>15451</v>
      </c>
      <c r="AC9" s="17">
        <f>A1L304C16</f>
        <v>2.8140000000000001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9.1905240000000013E-2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0.16542943200000002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0.33085886400000003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0.36762096000000005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0.99257659200000004</v>
      </c>
      <c r="AX9" s="16" t="s">
        <v>16597</v>
      </c>
      <c r="AY9" s="17">
        <f>B7L502C23*B7L121C1</f>
        <v>2.5806991392</v>
      </c>
      <c r="AZ9" s="16" t="s">
        <v>15457</v>
      </c>
      <c r="BA9" s="17">
        <f>A1L304C17</f>
        <v>2.8879999999999999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9.4322080000000003E-2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0.16977974400000001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0.33955948800000002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0.37728832000000001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1.0186784640000002</v>
      </c>
      <c r="BV9" s="16" t="s">
        <v>16603</v>
      </c>
      <c r="BW9" s="17">
        <f>B7L502C35*B7L121C1</f>
        <v>2.6485640064000004</v>
      </c>
      <c r="BX9" s="16" t="s">
        <v>15463</v>
      </c>
      <c r="BY9" s="17">
        <f>A1L304C18</f>
        <v>2.7402499999999996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8.9496564999999986E-2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0.16109381699999997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0.32218763399999995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0.35798625999999995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0.96656290199999984</v>
      </c>
      <c r="CT9" s="16" t="s">
        <v>16609</v>
      </c>
      <c r="CU9" s="17">
        <f>B7L502C47*B7L121C1</f>
        <v>2.5130635451999996</v>
      </c>
      <c r="CV9" s="16" t="s">
        <v>15469</v>
      </c>
      <c r="CW9" s="17">
        <f>A1L304C19</f>
        <v>2.6477999999999997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8.647714799999999E-2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0.15565886639999998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0.31131773279999997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0.34590859199999996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0.93395319839999991</v>
      </c>
      <c r="DR9" s="16" t="s">
        <v>16615</v>
      </c>
      <c r="DS9" s="17">
        <f>B7L502C59*B7L121C1</f>
        <v>2.4282783158399996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68.989000000000004</v>
      </c>
      <c r="F10" s="16" t="s">
        <v>12084</v>
      </c>
      <c r="G10" s="21">
        <f>A1L503C11</f>
        <v>3.2660000000000002E-2</v>
      </c>
      <c r="H10" s="16" t="s">
        <v>16616</v>
      </c>
      <c r="I10" s="21">
        <f>B7L503C1*B7L503C2</f>
        <v>2.2531807400000003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4.5063614800000007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9.0127229600000014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9.0127229600000014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27.038168880000004</v>
      </c>
      <c r="Z10" s="16" t="s">
        <v>16624</v>
      </c>
      <c r="AA10" s="23">
        <f>B7L503C11*B7L121C1</f>
        <v>70.299239088000007</v>
      </c>
      <c r="AB10" s="16" t="s">
        <v>15484</v>
      </c>
      <c r="AC10" s="23">
        <f>A1L305C16</f>
        <v>72.006</v>
      </c>
      <c r="AD10" s="16" t="s">
        <v>12084</v>
      </c>
      <c r="AE10" s="23">
        <f>A1L503C11</f>
        <v>3.2660000000000002E-2</v>
      </c>
      <c r="AF10" s="16" t="s">
        <v>16625</v>
      </c>
      <c r="AG10" s="23">
        <f>B7L503C13*B7L503C14</f>
        <v>2.3517159599999999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4.7034319199999999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9.4068638399999998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9.4068638399999998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28.220591519999999</v>
      </c>
      <c r="AX10" s="16" t="s">
        <v>16630</v>
      </c>
      <c r="AY10" s="23">
        <f>B7L503C23*B7L121C1</f>
        <v>73.373537952000007</v>
      </c>
      <c r="AZ10" s="16" t="s">
        <v>15490</v>
      </c>
      <c r="BA10" s="23">
        <f>A1L305C17</f>
        <v>72.850999999999999</v>
      </c>
      <c r="BB10" s="16" t="s">
        <v>12084</v>
      </c>
      <c r="BC10" s="23">
        <f>A1L503C11</f>
        <v>3.2660000000000002E-2</v>
      </c>
      <c r="BD10" s="16" t="s">
        <v>16631</v>
      </c>
      <c r="BE10" s="23">
        <f>B7L503C25*B7L503C26</f>
        <v>2.3793136600000002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4.7586273200000004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9.5172546400000009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9.5172546400000009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28.551763920000003</v>
      </c>
      <c r="BV10" s="16" t="s">
        <v>16636</v>
      </c>
      <c r="BW10" s="23">
        <f>B7L503C35*B7L121C1</f>
        <v>74.234586192000009</v>
      </c>
      <c r="BX10" s="16" t="s">
        <v>15496</v>
      </c>
      <c r="BY10" s="23">
        <f>A1L305C18</f>
        <v>74.851500000000001</v>
      </c>
      <c r="BZ10" s="16" t="s">
        <v>12084</v>
      </c>
      <c r="CA10" s="23">
        <f>A1L503C11</f>
        <v>3.2660000000000002E-2</v>
      </c>
      <c r="CB10" s="16" t="s">
        <v>16637</v>
      </c>
      <c r="CC10" s="23">
        <f>B7L503C37*B7L503C38</f>
        <v>2.4446499900000003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4.8892999800000005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9.7785999600000011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9.7785999600000011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29.335799880000003</v>
      </c>
      <c r="CT10" s="16" t="s">
        <v>16642</v>
      </c>
      <c r="CU10" s="23">
        <f>B7L503C47*B7L121C1</f>
        <v>76.27307968800001</v>
      </c>
      <c r="CV10" s="16" t="s">
        <v>15502</v>
      </c>
      <c r="CW10" s="23">
        <f>A1L305C19</f>
        <v>77.833400000000012</v>
      </c>
      <c r="CX10" s="16" t="s">
        <v>12084</v>
      </c>
      <c r="CY10" s="23">
        <f>A1L503C11</f>
        <v>3.2660000000000002E-2</v>
      </c>
      <c r="CZ10" s="16" t="s">
        <v>16643</v>
      </c>
      <c r="DA10" s="23">
        <f>B7L503C49*B7L503C50</f>
        <v>2.5420388440000004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5.0840776880000007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10.168155376000001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10.168155376000001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30.504466128000004</v>
      </c>
      <c r="DR10" s="16" t="s">
        <v>16648</v>
      </c>
      <c r="DS10" s="23">
        <f>B7L503C59*B7L121C1</f>
        <v>79.31161193280002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46.003999999999998</v>
      </c>
      <c r="F11" s="16" t="s">
        <v>12123</v>
      </c>
      <c r="G11" s="21">
        <f>A1L504C11</f>
        <v>3.2660000000000002E-2</v>
      </c>
      <c r="H11" s="16" t="s">
        <v>16649</v>
      </c>
      <c r="I11" s="15">
        <f>B7L504C1*B7L504C2</f>
        <v>1.50249064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3.00498128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6.00996256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6.00996256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18.029887680000002</v>
      </c>
      <c r="Z11" s="16" t="s">
        <v>16657</v>
      </c>
      <c r="AA11" s="17">
        <f>B7L504C11*B7L121C1</f>
        <v>46.877707968000003</v>
      </c>
      <c r="AB11" s="16" t="s">
        <v>15517</v>
      </c>
      <c r="AC11" s="17">
        <f>A1L308C16</f>
        <v>47.009500000000003</v>
      </c>
      <c r="AD11" s="16" t="s">
        <v>12123</v>
      </c>
      <c r="AE11" s="23">
        <f>A1L504C11</f>
        <v>3.2660000000000002E-2</v>
      </c>
      <c r="AF11" s="16" t="s">
        <v>16658</v>
      </c>
      <c r="AG11" s="17">
        <f>B7L504C13*B7L504C14</f>
        <v>1.5353302700000002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3.0706605400000004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6.1413210800000009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6.1413210800000009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18.423963240000003</v>
      </c>
      <c r="AX11" s="16" t="s">
        <v>16663</v>
      </c>
      <c r="AY11" s="17">
        <f>B7L504C23*B7L121C1</f>
        <v>47.902304424000008</v>
      </c>
      <c r="AZ11" s="16" t="s">
        <v>15523</v>
      </c>
      <c r="BA11" s="17">
        <f>A1L308C17</f>
        <v>47.225333333333332</v>
      </c>
      <c r="BB11" s="16" t="s">
        <v>12123</v>
      </c>
      <c r="BC11" s="23">
        <f>A1L504C11</f>
        <v>3.2660000000000002E-2</v>
      </c>
      <c r="BD11" s="16" t="s">
        <v>16664</v>
      </c>
      <c r="BE11" s="17">
        <f>B7L504C25*B7L504C26</f>
        <v>1.5423793866666666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3.0847587733333333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6.1695175466666665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6.1695175466666665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18.508552639999998</v>
      </c>
      <c r="BV11" s="16" t="s">
        <v>16669</v>
      </c>
      <c r="BW11" s="17">
        <f>B7L504C35*B7L121C1</f>
        <v>48.122236863999994</v>
      </c>
      <c r="BX11" s="16" t="s">
        <v>15529</v>
      </c>
      <c r="BY11" s="17">
        <f>A1L308C18</f>
        <v>52.393999999999998</v>
      </c>
      <c r="BZ11" s="16" t="s">
        <v>12123</v>
      </c>
      <c r="CA11" s="23">
        <f>A1L504C11</f>
        <v>3.2660000000000002E-2</v>
      </c>
      <c r="CB11" s="16" t="s">
        <v>16670</v>
      </c>
      <c r="CC11" s="17">
        <f>B7L504C37*B7L504C38</f>
        <v>1.7111880400000001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3.4223760800000003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6.8447521600000005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6.8447521600000005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20.534256480000003</v>
      </c>
      <c r="CT11" s="16" t="s">
        <v>16675</v>
      </c>
      <c r="CU11" s="17">
        <f>B7L504C47*B7L121C1</f>
        <v>53.389066848000013</v>
      </c>
      <c r="CV11" s="16" t="s">
        <v>15535</v>
      </c>
      <c r="CW11" s="17">
        <f>A1L308C19</f>
        <v>55.668799999999997</v>
      </c>
      <c r="CX11" s="16" t="s">
        <v>12123</v>
      </c>
      <c r="CY11" s="23">
        <f>A1L504C11</f>
        <v>3.2660000000000002E-2</v>
      </c>
      <c r="CZ11" s="16" t="s">
        <v>16676</v>
      </c>
      <c r="DA11" s="17">
        <f>B7L504C49*B7L504C50</f>
        <v>1.8181430080000001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3.6362860160000001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7.2725720320000002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7.2725720320000002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21.817716096000002</v>
      </c>
      <c r="DR11" s="16" t="s">
        <v>16681</v>
      </c>
      <c r="DS11" s="17">
        <f>B7L504C59*B7L121C1</f>
        <v>56.726061849600008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37.983999999999995</v>
      </c>
      <c r="F12" s="16" t="s">
        <v>12162</v>
      </c>
      <c r="G12" s="21">
        <f>A1L505C11</f>
        <v>3.2660000000000002E-2</v>
      </c>
      <c r="H12" s="16" t="s">
        <v>16682</v>
      </c>
      <c r="I12" s="21">
        <f>B7L505C1*B7L505C2</f>
        <v>1.2405574399999999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2.4811148799999998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4.9622297599999996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4.9622297599999996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14.886689279999999</v>
      </c>
      <c r="Z12" s="16" t="s">
        <v>16690</v>
      </c>
      <c r="AA12" s="23">
        <f>B7L505C11*B7L121C1</f>
        <v>38.705392128</v>
      </c>
      <c r="AB12" s="16" t="s">
        <v>15550</v>
      </c>
      <c r="AC12" s="23">
        <f>A1L309C16</f>
        <v>40.280999999999999</v>
      </c>
      <c r="AD12" s="16" t="s">
        <v>12162</v>
      </c>
      <c r="AE12" s="23">
        <f>A1L505C11</f>
        <v>3.2660000000000002E-2</v>
      </c>
      <c r="AF12" s="16" t="s">
        <v>16691</v>
      </c>
      <c r="AG12" s="23">
        <f>B7L505C13*B7L505C14</f>
        <v>1.3155774600000001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2.6311549200000002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5.2623098400000003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5.2623098400000003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15.786929520000001</v>
      </c>
      <c r="AX12" s="16" t="s">
        <v>16696</v>
      </c>
      <c r="AY12" s="23">
        <f>B7L505C23*B7L121C1</f>
        <v>41.046016752000007</v>
      </c>
      <c r="AZ12" s="16" t="s">
        <v>15556</v>
      </c>
      <c r="BA12" s="23">
        <f>A1L309C17</f>
        <v>40.175666666666665</v>
      </c>
      <c r="BB12" s="16" t="s">
        <v>12162</v>
      </c>
      <c r="BC12" s="23">
        <f>A1L505C11</f>
        <v>3.2660000000000002E-2</v>
      </c>
      <c r="BD12" s="16" t="s">
        <v>16697</v>
      </c>
      <c r="BE12" s="23">
        <f>B7L505C25*B7L505C26</f>
        <v>1.3121372733333334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2.6242745466666668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5.2485490933333336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5.2485490933333336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15.74564728</v>
      </c>
      <c r="BV12" s="16" t="s">
        <v>16702</v>
      </c>
      <c r="BW12" s="23">
        <f>B7L505C35*B7L121C1</f>
        <v>40.938682927999999</v>
      </c>
      <c r="BX12" s="16" t="s">
        <v>15562</v>
      </c>
      <c r="BY12" s="23">
        <f>A1L309C18</f>
        <v>40.008250000000004</v>
      </c>
      <c r="BZ12" s="16" t="s">
        <v>12162</v>
      </c>
      <c r="CA12" s="23">
        <f>A1L505C11</f>
        <v>3.2660000000000002E-2</v>
      </c>
      <c r="CB12" s="16" t="s">
        <v>16703</v>
      </c>
      <c r="CC12" s="23">
        <f>B7L505C37*B7L505C38</f>
        <v>1.3066694450000003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2.6133388900000005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5.2266777800000011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5.2266777800000011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15.680033340000003</v>
      </c>
      <c r="CT12" s="16" t="s">
        <v>16708</v>
      </c>
      <c r="CU12" s="23">
        <f>B7L505C47*B7L121C1</f>
        <v>40.768086684000011</v>
      </c>
      <c r="CV12" s="16" t="s">
        <v>15568</v>
      </c>
      <c r="CW12" s="23">
        <f>A1L309C19</f>
        <v>39.668800000000005</v>
      </c>
      <c r="CX12" s="16" t="s">
        <v>12162</v>
      </c>
      <c r="CY12" s="23">
        <f>A1L505C11</f>
        <v>3.2660000000000002E-2</v>
      </c>
      <c r="CZ12" s="16" t="s">
        <v>16709</v>
      </c>
      <c r="DA12" s="23">
        <f>B7L505C49*B7L505C50</f>
        <v>1.2955830080000001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2.5911660160000003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5.1823320320000006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5.1823320320000006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15.546996096000001</v>
      </c>
      <c r="DR12" s="16" t="s">
        <v>16714</v>
      </c>
      <c r="DS12" s="23">
        <f>B7L505C59*B7L121C1</f>
        <v>40.422189849600002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41.361000000000004</v>
      </c>
      <c r="F13" s="16" t="s">
        <v>12201</v>
      </c>
      <c r="G13" s="21">
        <f>A1L506C11</f>
        <v>3.2660000000000002E-2</v>
      </c>
      <c r="H13" s="16" t="s">
        <v>16715</v>
      </c>
      <c r="I13" s="15">
        <f>B7L506C1*B7L506C2</f>
        <v>1.3508502600000003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2.7017005200000006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5.4034010400000012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5.4034010400000012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16.210203120000003</v>
      </c>
      <c r="Z13" s="16" t="s">
        <v>16723</v>
      </c>
      <c r="AA13" s="17">
        <f>B7L506C11*B7L121C1</f>
        <v>42.146528112000006</v>
      </c>
      <c r="AB13" s="16" t="s">
        <v>15583</v>
      </c>
      <c r="AC13" s="17">
        <f>A1L312C16</f>
        <v>48.781500000000001</v>
      </c>
      <c r="AD13" s="16" t="s">
        <v>12201</v>
      </c>
      <c r="AE13" s="23">
        <f>A1L506C11</f>
        <v>3.2660000000000002E-2</v>
      </c>
      <c r="AF13" s="16" t="s">
        <v>16724</v>
      </c>
      <c r="AG13" s="17">
        <f>B7L506C13*B7L506C14</f>
        <v>1.59320379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3.18640758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6.37281516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6.37281516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19.118445479999998</v>
      </c>
      <c r="AX13" s="16" t="s">
        <v>16729</v>
      </c>
      <c r="AY13" s="17">
        <f>B7L506C23*B7L121C1</f>
        <v>49.707958247999997</v>
      </c>
      <c r="AZ13" s="16" t="s">
        <v>15589</v>
      </c>
      <c r="BA13" s="17">
        <f>A1L312C17</f>
        <v>57.67733333333333</v>
      </c>
      <c r="BB13" s="16" t="s">
        <v>12201</v>
      </c>
      <c r="BC13" s="23">
        <f>A1L506C11</f>
        <v>3.2660000000000002E-2</v>
      </c>
      <c r="BD13" s="16" t="s">
        <v>16730</v>
      </c>
      <c r="BE13" s="17">
        <f>B7L506C25*B7L506C26</f>
        <v>1.8837417066666666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3.7674834133333333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7.5349668266666665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7.5349668266666665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22.604900479999998</v>
      </c>
      <c r="BV13" s="16" t="s">
        <v>16735</v>
      </c>
      <c r="BW13" s="17">
        <f>B7L506C35*B7L121C1</f>
        <v>58.772741247999996</v>
      </c>
      <c r="BX13" s="16" t="s">
        <v>15595</v>
      </c>
      <c r="BY13" s="17">
        <f>A1L312C18</f>
        <v>57.866749999999996</v>
      </c>
      <c r="BZ13" s="16" t="s">
        <v>12201</v>
      </c>
      <c r="CA13" s="23">
        <f>A1L506C11</f>
        <v>3.2660000000000002E-2</v>
      </c>
      <c r="CB13" s="16" t="s">
        <v>16736</v>
      </c>
      <c r="CC13" s="17">
        <f>B7L506C37*B7L506C38</f>
        <v>1.8899280549999999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3.7798561099999999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7.5597122199999998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7.5597122199999998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22.679136659999998</v>
      </c>
      <c r="CT13" s="16" t="s">
        <v>16741</v>
      </c>
      <c r="CU13" s="17">
        <f>B7L506C47*B7L121C1</f>
        <v>58.965755315999992</v>
      </c>
      <c r="CV13" s="16" t="s">
        <v>15601</v>
      </c>
      <c r="CW13" s="17">
        <f>A1L312C19</f>
        <v>57.45</v>
      </c>
      <c r="CX13" s="16" t="s">
        <v>12201</v>
      </c>
      <c r="CY13" s="23">
        <f>A1L506C11</f>
        <v>3.2660000000000002E-2</v>
      </c>
      <c r="CZ13" s="16" t="s">
        <v>16742</v>
      </c>
      <c r="DA13" s="17">
        <f>B7L506C49*B7L506C50</f>
        <v>1.8763170000000002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3.7526340000000005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7.5052680000000009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7.5052680000000009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22.515804000000003</v>
      </c>
      <c r="DR13" s="16" t="s">
        <v>16747</v>
      </c>
      <c r="DS13" s="17">
        <f>B7L506C59*B7L121C1</f>
        <v>58.541090400000009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302.38599999999997</v>
      </c>
      <c r="F14" s="16" t="s">
        <v>12240</v>
      </c>
      <c r="G14" s="21">
        <f>A1L507C11</f>
        <v>3.2660000000000002E-2</v>
      </c>
      <c r="H14" s="16" t="s">
        <v>16748</v>
      </c>
      <c r="I14" s="21">
        <f>B7L507C1*B7L507C2</f>
        <v>9.8759267599999987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19.751853519999997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39.503707039999995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39.503707039999995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118.51112111999998</v>
      </c>
      <c r="Z14" s="16" t="s">
        <v>16756</v>
      </c>
      <c r="AA14" s="23">
        <f>B7L507C11*B7L121C1</f>
        <v>308.12891491199997</v>
      </c>
      <c r="AB14" s="16" t="s">
        <v>15616</v>
      </c>
      <c r="AC14" s="23">
        <f>A1L313C16</f>
        <v>182.96099999999998</v>
      </c>
      <c r="AD14" s="16" t="s">
        <v>12240</v>
      </c>
      <c r="AE14" s="23">
        <f>A1L507C11</f>
        <v>3.2660000000000002E-2</v>
      </c>
      <c r="AF14" s="16" t="s">
        <v>16757</v>
      </c>
      <c r="AG14" s="23">
        <f>B7L507C13*B7L507C14</f>
        <v>5.9755062599999995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11.951012519999999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23.902025039999998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23.902025039999998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71.706075119999994</v>
      </c>
      <c r="AX14" s="16" t="s">
        <v>16762</v>
      </c>
      <c r="AY14" s="23">
        <f>B7L507C23*B7L121C1</f>
        <v>186.43579531199998</v>
      </c>
      <c r="AZ14" s="16" t="s">
        <v>15622</v>
      </c>
      <c r="BA14" s="23">
        <f>A1L313C17</f>
        <v>140.42999999999998</v>
      </c>
      <c r="BB14" s="16" t="s">
        <v>12240</v>
      </c>
      <c r="BC14" s="23">
        <f>A1L507C11</f>
        <v>3.2660000000000002E-2</v>
      </c>
      <c r="BD14" s="16" t="s">
        <v>16763</v>
      </c>
      <c r="BE14" s="23">
        <f>B7L507C25*B7L507C26</f>
        <v>4.5864437999999996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9.1728875999999993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18.345775199999999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18.345775199999999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55.037325599999996</v>
      </c>
      <c r="BV14" s="16" t="s">
        <v>16768</v>
      </c>
      <c r="BW14" s="23">
        <f>B7L507C35*B7L121C1</f>
        <v>143.09704656</v>
      </c>
      <c r="BX14" s="16" t="s">
        <v>15628</v>
      </c>
      <c r="BY14" s="23">
        <f>A1L313C18</f>
        <v>122.41324999999999</v>
      </c>
      <c r="BZ14" s="16" t="s">
        <v>12240</v>
      </c>
      <c r="CA14" s="23">
        <f>A1L507C11</f>
        <v>3.2660000000000002E-2</v>
      </c>
      <c r="CB14" s="16" t="s">
        <v>16769</v>
      </c>
      <c r="CC14" s="23">
        <f>B7L507C37*B7L507C38</f>
        <v>3.9980167449999997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7.9960334899999994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15.992066979999999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15.992066979999999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47.976200939999998</v>
      </c>
      <c r="CT14" s="16" t="s">
        <v>16774</v>
      </c>
      <c r="CU14" s="23">
        <f>B7L507C47*B7L121C1</f>
        <v>124.738122444</v>
      </c>
      <c r="CV14" s="16" t="s">
        <v>15634</v>
      </c>
      <c r="CW14" s="23">
        <f>A1L313C19</f>
        <v>111.48419999999999</v>
      </c>
      <c r="CX14" s="16" t="s">
        <v>12240</v>
      </c>
      <c r="CY14" s="23">
        <f>A1L507C11</f>
        <v>3.2660000000000002E-2</v>
      </c>
      <c r="CZ14" s="16" t="s">
        <v>16775</v>
      </c>
      <c r="DA14" s="23">
        <f>B7L507C49*B7L507C50</f>
        <v>3.6410739719999996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7.2821479439999992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14.564295887999998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14.564295887999998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43.692887663999997</v>
      </c>
      <c r="DR14" s="16" t="s">
        <v>16780</v>
      </c>
      <c r="DS14" s="23">
        <f>B7L507C59*B7L121C1</f>
        <v>113.60150792639999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814.94499999999994</v>
      </c>
      <c r="F15" s="16" t="s">
        <v>12279</v>
      </c>
      <c r="G15" s="21">
        <f>A1L508C11</f>
        <v>3.2660000000000002E-2</v>
      </c>
      <c r="H15" s="16" t="s">
        <v>16781</v>
      </c>
      <c r="I15" s="21">
        <f>B7L508C1*B7L508C2</f>
        <v>26.6161037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53.2322074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106.4644148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106.4644148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319.39324440000001</v>
      </c>
      <c r="Z15" s="16" t="s">
        <v>16789</v>
      </c>
      <c r="AA15" s="23">
        <f>B7L508C11*B7L121C1</f>
        <v>830.42243544000007</v>
      </c>
      <c r="AB15" s="16" t="s">
        <v>15649</v>
      </c>
      <c r="AC15" s="23">
        <f>A1L314C16</f>
        <v>948.17099999999994</v>
      </c>
      <c r="AD15" s="16" t="s">
        <v>12279</v>
      </c>
      <c r="AE15" s="23">
        <f>A1L508C11</f>
        <v>3.2660000000000002E-2</v>
      </c>
      <c r="AF15" s="16" t="s">
        <v>16790</v>
      </c>
      <c r="AG15" s="23">
        <f>B7L508C13*B7L508C14</f>
        <v>30.96726486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61.93452972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123.86905944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123.86905944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371.60717832</v>
      </c>
      <c r="AX15" s="16" t="s">
        <v>16795</v>
      </c>
      <c r="AY15" s="23">
        <f>B7L508C23*B7L121C1</f>
        <v>966.17866363200005</v>
      </c>
      <c r="AZ15" s="16" t="s">
        <v>15655</v>
      </c>
      <c r="BA15" s="23">
        <f>A1L314C17</f>
        <v>971.00833333333321</v>
      </c>
      <c r="BB15" s="16" t="s">
        <v>12279</v>
      </c>
      <c r="BC15" s="23">
        <f>A1L508C11</f>
        <v>3.2660000000000002E-2</v>
      </c>
      <c r="BD15" s="16" t="s">
        <v>16796</v>
      </c>
      <c r="BE15" s="23">
        <f>B7L508C25*B7L508C26</f>
        <v>31.713132166666664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63.426264333333329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126.85252866666666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126.85252866666666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380.55758599999996</v>
      </c>
      <c r="BV15" s="16" t="s">
        <v>16801</v>
      </c>
      <c r="BW15" s="23">
        <f>B7L508C35*B7L121C1</f>
        <v>989.44972359999997</v>
      </c>
      <c r="BX15" s="16" t="s">
        <v>15661</v>
      </c>
      <c r="BY15" s="23">
        <f>A1L314C18</f>
        <v>994.04449999999997</v>
      </c>
      <c r="BZ15" s="16" t="s">
        <v>12279</v>
      </c>
      <c r="CA15" s="23">
        <f>A1L508C11</f>
        <v>3.2660000000000002E-2</v>
      </c>
      <c r="CB15" s="16" t="s">
        <v>16802</v>
      </c>
      <c r="CC15" s="23">
        <f>B7L508C37*B7L508C38</f>
        <v>32.465493369999997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64.930986739999994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129.86197347999999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129.86197347999999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389.58592044</v>
      </c>
      <c r="CT15" s="16" t="s">
        <v>16807</v>
      </c>
      <c r="CU15" s="17">
        <f>B7L508C47*B7L121C1</f>
        <v>1012.923393144</v>
      </c>
      <c r="CV15" s="16" t="s">
        <v>15667</v>
      </c>
      <c r="CW15" s="23">
        <f>A1L314C19</f>
        <v>999.37160000000006</v>
      </c>
      <c r="CX15" s="16" t="s">
        <v>12279</v>
      </c>
      <c r="CY15" s="23">
        <f>A1L508C11</f>
        <v>3.2660000000000002E-2</v>
      </c>
      <c r="CZ15" s="16" t="s">
        <v>16808</v>
      </c>
      <c r="DA15" s="23">
        <f>B7L508C49*B7L508C50</f>
        <v>32.639476456000004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65.278952912000008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130.55790582400002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130.55790582400002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391.67371747200002</v>
      </c>
      <c r="DR15" s="16" t="s">
        <v>16813</v>
      </c>
      <c r="DS15" s="17">
        <f>B7L508C59*B7L121C1</f>
        <v>1018.3516654272001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0.14899999999999999</v>
      </c>
      <c r="F16" s="16" t="s">
        <v>12318</v>
      </c>
      <c r="G16" s="21">
        <f>A1L509C11</f>
        <v>3.2660000000000002E-2</v>
      </c>
      <c r="H16" s="16" t="s">
        <v>16814</v>
      </c>
      <c r="I16" s="21">
        <f>B7L509C1*B7L509C2</f>
        <v>4.8663400000000002E-3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9.7326800000000005E-3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1.9465360000000001E-2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1.9465360000000001E-2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5.8396080000000003E-2</v>
      </c>
      <c r="Z16" s="16" t="s">
        <v>16822</v>
      </c>
      <c r="AA16" s="23">
        <f>B7L509C11*B7L121C1</f>
        <v>0.15182980800000001</v>
      </c>
      <c r="AB16" s="16" t="s">
        <v>15682</v>
      </c>
      <c r="AC16" s="23">
        <f>A1L316C16</f>
        <v>0.1545</v>
      </c>
      <c r="AD16" s="16" t="s">
        <v>12318</v>
      </c>
      <c r="AE16" s="23">
        <f>A1L509C11</f>
        <v>3.2660000000000002E-2</v>
      </c>
      <c r="AF16" s="16" t="s">
        <v>16823</v>
      </c>
      <c r="AG16" s="23">
        <f>B7L509C13*B7L509C14</f>
        <v>5.0459700000000003E-3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1.0091940000000001E-2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2.0183880000000001E-2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2.0183880000000001E-2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6.0551640000000004E-2</v>
      </c>
      <c r="AX16" s="16" t="s">
        <v>16828</v>
      </c>
      <c r="AY16" s="23">
        <f>B7L509C23*B7L121C1</f>
        <v>0.15743426400000002</v>
      </c>
      <c r="AZ16" s="16" t="s">
        <v>15688</v>
      </c>
      <c r="BA16" s="23">
        <f>A1L316C17</f>
        <v>0.16433333333333333</v>
      </c>
      <c r="BB16" s="16" t="s">
        <v>12318</v>
      </c>
      <c r="BC16" s="23">
        <f>A1L509C11</f>
        <v>3.2660000000000002E-2</v>
      </c>
      <c r="BD16" s="16" t="s">
        <v>16829</v>
      </c>
      <c r="BE16" s="23">
        <f>B7L509C25*B7L509C26</f>
        <v>5.367126666666667E-3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1.0734253333333334E-2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2.1468506666666668E-2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2.1468506666666668E-2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6.4405520000000008E-2</v>
      </c>
      <c r="BV16" s="16" t="s">
        <v>16834</v>
      </c>
      <c r="BW16" s="23">
        <f>B7L509C35*B7L121C1</f>
        <v>0.16745435200000003</v>
      </c>
      <c r="BX16" s="16" t="s">
        <v>15694</v>
      </c>
      <c r="BY16" s="23">
        <f>A1L316C18</f>
        <v>0.17774999999999999</v>
      </c>
      <c r="BZ16" s="16" t="s">
        <v>12318</v>
      </c>
      <c r="CA16" s="23">
        <f>A1L509C11</f>
        <v>3.2660000000000002E-2</v>
      </c>
      <c r="CB16" s="16" t="s">
        <v>16835</v>
      </c>
      <c r="CC16" s="23">
        <f>B7L509C37*B7L509C38</f>
        <v>5.8053150000000001E-3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1.161063E-2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2.3221260000000001E-2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2.3221260000000001E-2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6.9663780000000008E-2</v>
      </c>
      <c r="CT16" s="16" t="s">
        <v>16840</v>
      </c>
      <c r="CU16" s="23">
        <f>B7L509C47*B7L121C1</f>
        <v>0.18112582800000002</v>
      </c>
      <c r="CV16" s="16" t="s">
        <v>15700</v>
      </c>
      <c r="CW16" s="23">
        <f>A1L316C19</f>
        <v>0.16919999999999999</v>
      </c>
      <c r="CX16" s="16" t="s">
        <v>12318</v>
      </c>
      <c r="CY16" s="23">
        <f>A1L509C11</f>
        <v>3.2660000000000002E-2</v>
      </c>
      <c r="CZ16" s="16" t="s">
        <v>16841</v>
      </c>
      <c r="DA16" s="23">
        <f>B7L509C49*B7L509C50</f>
        <v>5.5260719999999999E-3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1.1052144E-2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2.2104288E-2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2.2104288E-2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6.6312863999999999E-2</v>
      </c>
      <c r="DR16" s="16" t="s">
        <v>16846</v>
      </c>
      <c r="DS16" s="23">
        <f>B7L509C59*B7L121C1</f>
        <v>0.1724134464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2.5000000000000001E-2</v>
      </c>
      <c r="F17" s="16" t="s">
        <v>12357</v>
      </c>
      <c r="G17" s="21">
        <f>A1L510C11</f>
        <v>3.2660000000000002E-2</v>
      </c>
      <c r="H17" s="16" t="s">
        <v>16847</v>
      </c>
      <c r="I17" s="21">
        <f>B7L510C1*B7L510C2</f>
        <v>8.1650000000000006E-4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1.6330000000000001E-3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3.2660000000000002E-3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3.2660000000000002E-3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9.7980000000000012E-3</v>
      </c>
      <c r="Z17" s="16" t="s">
        <v>16855</v>
      </c>
      <c r="AA17" s="23">
        <f>B7L510C11*B7L121C1</f>
        <v>2.5474800000000002E-2</v>
      </c>
      <c r="AB17" s="16" t="s">
        <v>15715</v>
      </c>
      <c r="AC17" s="23">
        <f>A1L315C16</f>
        <v>2.75E-2</v>
      </c>
      <c r="AD17" s="16" t="s">
        <v>12357</v>
      </c>
      <c r="AE17" s="23">
        <f>A1L510C11</f>
        <v>3.2660000000000002E-2</v>
      </c>
      <c r="AF17" s="16" t="s">
        <v>16856</v>
      </c>
      <c r="AG17" s="23">
        <f>B7L510C13*B7L510C14</f>
        <v>8.9815000000000001E-4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1.7963E-3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3.5926E-3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3.5926E-3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1.0777800000000001E-2</v>
      </c>
      <c r="AX17" s="16" t="s">
        <v>16861</v>
      </c>
      <c r="AY17" s="23">
        <f>B7L510C23*B7L121C1</f>
        <v>2.8022280000000004E-2</v>
      </c>
      <c r="AZ17" s="16" t="s">
        <v>15721</v>
      </c>
      <c r="BA17" s="23">
        <f>A1L315C17</f>
        <v>2.8999999999999998E-2</v>
      </c>
      <c r="BB17" s="16" t="s">
        <v>12357</v>
      </c>
      <c r="BC17" s="23">
        <f>A1L510C11</f>
        <v>3.2660000000000002E-2</v>
      </c>
      <c r="BD17" s="16" t="s">
        <v>16862</v>
      </c>
      <c r="BE17" s="23">
        <f>B7L510C25*B7L510C26</f>
        <v>9.4713999999999996E-4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1.8942799999999999E-3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3.7885599999999998E-3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3.7885599999999998E-3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1.136568E-2</v>
      </c>
      <c r="BV17" s="16" t="s">
        <v>16867</v>
      </c>
      <c r="BW17" s="23">
        <f>B7L510C35*B7L121C1</f>
        <v>2.9550767999999998E-2</v>
      </c>
      <c r="BX17" s="16" t="s">
        <v>15727</v>
      </c>
      <c r="BY17" s="23">
        <f>A1L315C18</f>
        <v>3.7999999999999999E-2</v>
      </c>
      <c r="BZ17" s="16" t="s">
        <v>12357</v>
      </c>
      <c r="CA17" s="23">
        <f>A1L510C11</f>
        <v>3.2660000000000002E-2</v>
      </c>
      <c r="CB17" s="16" t="s">
        <v>16868</v>
      </c>
      <c r="CC17" s="23">
        <f>B7L510C37*B7L510C38</f>
        <v>1.2410800000000001E-3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2.4821600000000002E-3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4.9643200000000004E-3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4.9643200000000004E-3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1.489296E-2</v>
      </c>
      <c r="CT17" s="16" t="s">
        <v>16873</v>
      </c>
      <c r="CU17" s="23">
        <f>B7L510C47*B7L121C1</f>
        <v>3.8721696E-2</v>
      </c>
      <c r="CV17" s="16" t="s">
        <v>15733</v>
      </c>
      <c r="CW17" s="23">
        <f>A1L315C19</f>
        <v>3.6999999999999998E-2</v>
      </c>
      <c r="CX17" s="16" t="s">
        <v>12357</v>
      </c>
      <c r="CY17" s="23">
        <f>A1L510C11</f>
        <v>3.2660000000000002E-2</v>
      </c>
      <c r="CZ17" s="16" t="s">
        <v>16874</v>
      </c>
      <c r="DA17" s="23">
        <f>B7L510C49*B7L510C50</f>
        <v>1.20842E-3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2.41684E-3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4.8336799999999999E-3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4.8336799999999999E-3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1.450104E-2</v>
      </c>
      <c r="DR17" s="16" t="s">
        <v>16879</v>
      </c>
      <c r="DS17" s="23">
        <f>B7L510C59*B7L121C1</f>
        <v>3.7702704000000004E-2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21">
        <f>A1L317C3</f>
        <v>338.29899999999998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11.04884534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11.04884534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22.097690679999999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44.195381359999999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66.293072039999998</v>
      </c>
      <c r="Z18" s="16" t="s">
        <v>16888</v>
      </c>
      <c r="AA18" s="23">
        <f>B7L511C11*B7L121C1</f>
        <v>172.361987304</v>
      </c>
      <c r="AB18" s="16" t="s">
        <v>15748</v>
      </c>
      <c r="AC18" s="23">
        <f>A1L317C16</f>
        <v>354.22699999999998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11.569053820000001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11.569053820000001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23.138107640000001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46.276215280000002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69.414322920000004</v>
      </c>
      <c r="AX18" s="16" t="s">
        <v>16894</v>
      </c>
      <c r="AY18" s="23">
        <f>B7L511C23*B7L121C1</f>
        <v>180.47723959200002</v>
      </c>
      <c r="AZ18" s="16" t="s">
        <v>15754</v>
      </c>
      <c r="BA18" s="23">
        <f>A1L317C17</f>
        <v>394.35899999999998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12.879764939999999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12.879764939999999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25.759529879999999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51.519059759999998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77.278589639999993</v>
      </c>
      <c r="BV18" s="16" t="s">
        <v>16900</v>
      </c>
      <c r="BW18" s="23">
        <f>B7L511C35*B7L121C1</f>
        <v>200.924333064</v>
      </c>
      <c r="BX18" s="16" t="s">
        <v>15760</v>
      </c>
      <c r="BY18" s="23">
        <f>A1L317C18</f>
        <v>421.49099999999999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13.765896059999999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13.765896059999999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27.531792119999999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55.063584239999997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82.595376359999989</v>
      </c>
      <c r="CT18" s="16" t="s">
        <v>16906</v>
      </c>
      <c r="CU18" s="23">
        <f>B7L511C47*B7L121C1</f>
        <v>214.74797853599998</v>
      </c>
      <c r="CV18" s="16" t="s">
        <v>15766</v>
      </c>
      <c r="CW18" s="23">
        <f>A1L317C19</f>
        <v>449.5138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14.681120708000002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14.681120708000002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29.362241416000003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58.724482832000007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88.08672424800001</v>
      </c>
      <c r="DR18" s="16" t="s">
        <v>16912</v>
      </c>
      <c r="DS18" s="23">
        <f>B7L511C59*B7L121C1</f>
        <v>229.02548304480004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32.911000000000001</v>
      </c>
      <c r="F19" s="16" t="s">
        <v>12435</v>
      </c>
      <c r="G19" s="21">
        <f>A1L512C11</f>
        <v>3.2660000000000002E-2</v>
      </c>
      <c r="H19" s="16" t="s">
        <v>16913</v>
      </c>
      <c r="I19" s="21">
        <f>B7L512C1*B7L512C2</f>
        <v>1.0748732600000002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2.1497465200000003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4.2994930400000007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4.2994930400000007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12.898479120000001</v>
      </c>
      <c r="Z19" s="16" t="s">
        <v>16921</v>
      </c>
      <c r="AA19" s="23">
        <f>B7L512C11*B7L121C1</f>
        <v>33.536045712000004</v>
      </c>
      <c r="AB19" s="16" t="s">
        <v>15781</v>
      </c>
      <c r="AC19" s="23">
        <f>A1L318C16</f>
        <v>33.355000000000004</v>
      </c>
      <c r="AD19" s="16" t="s">
        <v>12435</v>
      </c>
      <c r="AE19" s="23">
        <f>A1L512C11</f>
        <v>3.2660000000000002E-2</v>
      </c>
      <c r="AF19" s="16" t="s">
        <v>16922</v>
      </c>
      <c r="AG19" s="23">
        <f>B7L512C13*B7L512C14</f>
        <v>1.0893743000000002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2.1787486000000005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4.357497200000001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4.357497200000001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13.072491600000003</v>
      </c>
      <c r="AX19" s="16" t="s">
        <v>16927</v>
      </c>
      <c r="AY19" s="23">
        <f>B7L512C23*B7L121C1</f>
        <v>33.988478160000007</v>
      </c>
      <c r="AZ19" s="16" t="s">
        <v>15787</v>
      </c>
      <c r="BA19" s="23">
        <f>A1L318C17</f>
        <v>33.331000000000003</v>
      </c>
      <c r="BB19" s="16" t="s">
        <v>12435</v>
      </c>
      <c r="BC19" s="23">
        <f>A1L512C11</f>
        <v>3.2660000000000002E-2</v>
      </c>
      <c r="BD19" s="16" t="s">
        <v>16928</v>
      </c>
      <c r="BE19" s="23">
        <f>B7L512C25*B7L512C26</f>
        <v>1.0885904600000003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2.1771809200000005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4.354361840000001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4.354361840000001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13.063085520000003</v>
      </c>
      <c r="BV19" s="16" t="s">
        <v>16933</v>
      </c>
      <c r="BW19" s="23">
        <f>B7L512C35*B7L121C1</f>
        <v>33.964022352000008</v>
      </c>
      <c r="BX19" s="16" t="s">
        <v>15793</v>
      </c>
      <c r="BY19" s="23">
        <f>A1L318C18</f>
        <v>31.836750000000002</v>
      </c>
      <c r="BZ19" s="16" t="s">
        <v>12435</v>
      </c>
      <c r="CA19" s="23">
        <f>A1L512C11</f>
        <v>3.2660000000000002E-2</v>
      </c>
      <c r="CB19" s="16" t="s">
        <v>16934</v>
      </c>
      <c r="CC19" s="23">
        <f>B7L512C37*B7L512C38</f>
        <v>1.0397882550000002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2.0795765100000003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4.1591530200000006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4.1591530200000006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12.477459060000001</v>
      </c>
      <c r="CT19" s="16" t="s">
        <v>16939</v>
      </c>
      <c r="CU19" s="23">
        <f>B7L512C47*B7L121C1</f>
        <v>32.441393556000001</v>
      </c>
      <c r="CV19" s="16" t="s">
        <v>15799</v>
      </c>
      <c r="CW19" s="23">
        <f>A1L318C19</f>
        <v>30.896800000000002</v>
      </c>
      <c r="CX19" s="16" t="s">
        <v>12435</v>
      </c>
      <c r="CY19" s="23">
        <f>A1L512C11</f>
        <v>3.2660000000000002E-2</v>
      </c>
      <c r="CZ19" s="16" t="s">
        <v>16940</v>
      </c>
      <c r="DA19" s="23">
        <f>B7L512C49*B7L512C50</f>
        <v>1.0090894880000001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2.0181789760000002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4.0363579520000004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4.0363579520000004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12.109073856000002</v>
      </c>
      <c r="DR19" s="16" t="s">
        <v>16945</v>
      </c>
      <c r="DS19" s="23">
        <f>B7L512C59*B7L121C1</f>
        <v>31.483592025600007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1.0999999999999999E-2</v>
      </c>
      <c r="F20" s="16" t="s">
        <v>12474</v>
      </c>
      <c r="G20" s="21">
        <f>A1L513C11</f>
        <v>3.2660000000000002E-2</v>
      </c>
      <c r="H20" s="16" t="s">
        <v>16946</v>
      </c>
      <c r="I20" s="21">
        <f>B7L513C1*B7L513C2</f>
        <v>3.5925999999999997E-4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7.1851999999999994E-4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1.4370399999999999E-3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1.4370399999999999E-3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4.3111199999999999E-3</v>
      </c>
      <c r="Z20" s="16" t="s">
        <v>16954</v>
      </c>
      <c r="AA20" s="23">
        <f>B7L513C11*B7L121C1</f>
        <v>1.1208912E-2</v>
      </c>
      <c r="AB20" s="16" t="s">
        <v>15814</v>
      </c>
      <c r="AC20" s="23">
        <f>A1L319C16</f>
        <v>1.8000000000000002E-2</v>
      </c>
      <c r="AD20" s="16" t="s">
        <v>12474</v>
      </c>
      <c r="AE20" s="23">
        <f>A1L513C11</f>
        <v>3.2660000000000002E-2</v>
      </c>
      <c r="AF20" s="16" t="s">
        <v>16955</v>
      </c>
      <c r="AG20" s="23">
        <f>B7L513C13*B7L513C14</f>
        <v>5.8788000000000004E-4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1.1757600000000001E-3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2.3515200000000002E-3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2.3515200000000002E-3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7.0545600000000005E-3</v>
      </c>
      <c r="AX20" s="16" t="s">
        <v>16960</v>
      </c>
      <c r="AY20" s="23">
        <f>B7L513C23*B7L121C1</f>
        <v>1.8341856000000004E-2</v>
      </c>
      <c r="AZ20" s="16" t="s">
        <v>15820</v>
      </c>
      <c r="BA20" s="23">
        <f>A1L319C17</f>
        <v>1.9333333333333334E-2</v>
      </c>
      <c r="BB20" s="16" t="s">
        <v>12474</v>
      </c>
      <c r="BC20" s="23">
        <f>A1L513C11</f>
        <v>3.2660000000000002E-2</v>
      </c>
      <c r="BD20" s="16" t="s">
        <v>16961</v>
      </c>
      <c r="BE20" s="23">
        <f>B7L513C25*B7L513C26</f>
        <v>6.3142666666666668E-4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1.2628533333333334E-3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2.5257066666666667E-3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2.5257066666666667E-3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7.5771199999999997E-3</v>
      </c>
      <c r="BV20" s="16" t="s">
        <v>16966</v>
      </c>
      <c r="BW20" s="23">
        <f>B7L513C35*B7L121C1</f>
        <v>1.9700512E-2</v>
      </c>
      <c r="BX20" s="16" t="s">
        <v>15826</v>
      </c>
      <c r="BY20" s="23">
        <f>A1L319C18</f>
        <v>2.0250000000000001E-2</v>
      </c>
      <c r="BZ20" s="16" t="s">
        <v>12474</v>
      </c>
      <c r="CA20" s="23">
        <f>A1L513C11</f>
        <v>3.2660000000000002E-2</v>
      </c>
      <c r="CB20" s="16" t="s">
        <v>16967</v>
      </c>
      <c r="CC20" s="23">
        <f>B7L513C37*B7L513C38</f>
        <v>6.6136500000000002E-4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1.32273E-3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2.6454600000000001E-3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2.6454600000000001E-3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7.9363799999999998E-3</v>
      </c>
      <c r="CT20" s="16" t="s">
        <v>16972</v>
      </c>
      <c r="CU20" s="23">
        <f>B7L513C47*B7L121C1</f>
        <v>2.0634587999999999E-2</v>
      </c>
      <c r="CV20" s="16" t="s">
        <v>15832</v>
      </c>
      <c r="CW20" s="23">
        <f>A1L319C19</f>
        <v>2.6000000000000002E-2</v>
      </c>
      <c r="CX20" s="16" t="s">
        <v>12474</v>
      </c>
      <c r="CY20" s="23">
        <f>A1L513C11</f>
        <v>3.2660000000000002E-2</v>
      </c>
      <c r="CZ20" s="16" t="s">
        <v>16973</v>
      </c>
      <c r="DA20" s="23">
        <f>B7L513C49*B7L513C50</f>
        <v>8.4916000000000006E-4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1.6983200000000001E-3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3.3966400000000002E-3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3.3966400000000002E-3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1.0189920000000002E-2</v>
      </c>
      <c r="DR20" s="16" t="s">
        <v>16978</v>
      </c>
      <c r="DS20" s="23">
        <f>B7L513C59*B7L121C1</f>
        <v>2.6493792000000006E-2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38.451000000000001</v>
      </c>
      <c r="F21" s="16" t="s">
        <v>12513</v>
      </c>
      <c r="G21" s="21">
        <f>A1L514C11</f>
        <v>3.2660000000000002E-2</v>
      </c>
      <c r="H21" s="16" t="s">
        <v>16979</v>
      </c>
      <c r="I21" s="21">
        <f>B7L514C1*B7L514C2</f>
        <v>1.2558096600000002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2.5116193200000003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5.0232386400000006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5.0232386400000006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15.069715920000002</v>
      </c>
      <c r="Z21" s="16" t="s">
        <v>16987</v>
      </c>
      <c r="AA21" s="23">
        <f>B7L514C11*B7L121C1</f>
        <v>39.181261392000003</v>
      </c>
      <c r="AB21" s="16" t="s">
        <v>15847</v>
      </c>
      <c r="AC21" s="23">
        <f>A1L320C16</f>
        <v>42.192</v>
      </c>
      <c r="AD21" s="16" t="s">
        <v>12513</v>
      </c>
      <c r="AE21" s="23">
        <f>A1L514C11</f>
        <v>3.2660000000000002E-2</v>
      </c>
      <c r="AF21" s="16" t="s">
        <v>16988</v>
      </c>
      <c r="AG21" s="23">
        <f>B7L514C13*B7L514C14</f>
        <v>1.3779907200000001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2.7559814400000002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5.5119628800000005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5.5119628800000005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16.535888640000003</v>
      </c>
      <c r="AX21" s="16" t="s">
        <v>16993</v>
      </c>
      <c r="AY21" s="23">
        <f>B7L514C23*B7L121C1</f>
        <v>42.993310464000011</v>
      </c>
      <c r="AZ21" s="16" t="s">
        <v>15853</v>
      </c>
      <c r="BA21" s="23">
        <f>A1L320C17</f>
        <v>46.278999999999996</v>
      </c>
      <c r="BB21" s="16" t="s">
        <v>12513</v>
      </c>
      <c r="BC21" s="23">
        <f>A1L514C11</f>
        <v>3.2660000000000002E-2</v>
      </c>
      <c r="BD21" s="16" t="s">
        <v>16994</v>
      </c>
      <c r="BE21" s="23">
        <f>B7L514C25*B7L514C26</f>
        <v>1.51147214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3.0229442799999999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6.0458885599999999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6.0458885599999999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18.137665679999998</v>
      </c>
      <c r="BV21" s="16" t="s">
        <v>16999</v>
      </c>
      <c r="BW21" s="23">
        <f>B7L514C35*B7L121C1</f>
        <v>47.157930767999993</v>
      </c>
      <c r="BX21" s="16" t="s">
        <v>15859</v>
      </c>
      <c r="BY21" s="23">
        <f>A1L320C18</f>
        <v>47.033749999999998</v>
      </c>
      <c r="BZ21" s="16" t="s">
        <v>12513</v>
      </c>
      <c r="CA21" s="23">
        <f>A1L514C11</f>
        <v>3.2660000000000002E-2</v>
      </c>
      <c r="CB21" s="16" t="s">
        <v>17000</v>
      </c>
      <c r="CC21" s="23">
        <f>B7L514C37*B7L514C38</f>
        <v>1.5361222750000001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3.0722445500000002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6.1444891000000004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6.1444891000000004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18.4334673</v>
      </c>
      <c r="CT21" s="16" t="s">
        <v>17005</v>
      </c>
      <c r="CU21" s="23">
        <f>B7L514C47*B7L121C1</f>
        <v>47.927014980000003</v>
      </c>
      <c r="CV21" s="16" t="s">
        <v>15865</v>
      </c>
      <c r="CW21" s="23">
        <f>A1L320C19</f>
        <v>47.557399999999994</v>
      </c>
      <c r="CX21" s="16" t="s">
        <v>12513</v>
      </c>
      <c r="CY21" s="23">
        <f>A1L514C11</f>
        <v>3.2660000000000002E-2</v>
      </c>
      <c r="CZ21" s="16" t="s">
        <v>17006</v>
      </c>
      <c r="DA21" s="23">
        <f>B7L514C49*B7L514C50</f>
        <v>1.5532246839999999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3.1064493679999998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6.2128987359999996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6.2128987359999996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18.638696207999999</v>
      </c>
      <c r="DR21" s="16" t="s">
        <v>17011</v>
      </c>
      <c r="DS21" s="23">
        <f>B7L514C59*B7L121C1</f>
        <v>48.4606101408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14.234</v>
      </c>
      <c r="F22" s="16" t="s">
        <v>12552</v>
      </c>
      <c r="G22" s="21">
        <f>A1L515C11</f>
        <v>3.2660000000000002E-2</v>
      </c>
      <c r="H22" s="16" t="s">
        <v>17012</v>
      </c>
      <c r="I22" s="15">
        <f>B7L515C1*B7L515C2</f>
        <v>0.46488244000000001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0.92976488000000002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1.85952976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1.85952976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5.5785892800000001</v>
      </c>
      <c r="Z22" s="16" t="s">
        <v>17020</v>
      </c>
      <c r="AA22" s="17">
        <f>B7L515C11*B7L121C1</f>
        <v>14.504332128000001</v>
      </c>
      <c r="AB22" s="16" t="s">
        <v>15880</v>
      </c>
      <c r="AC22" s="17">
        <f>A1L323C16</f>
        <v>11.869</v>
      </c>
      <c r="AD22" s="16" t="s">
        <v>12552</v>
      </c>
      <c r="AE22" s="23">
        <f>A1L515C11</f>
        <v>3.2660000000000002E-2</v>
      </c>
      <c r="AF22" s="16" t="s">
        <v>17021</v>
      </c>
      <c r="AG22" s="17">
        <f>B7L515C13*B7L515C14</f>
        <v>0.38764154000000001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0.77528308000000001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1.55056616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1.55056616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4.6516984800000003</v>
      </c>
      <c r="AX22" s="16" t="s">
        <v>17026</v>
      </c>
      <c r="AY22" s="17">
        <f>B7L515C23*B7L121C1</f>
        <v>12.094416048000001</v>
      </c>
      <c r="AZ22" s="16" t="s">
        <v>15886</v>
      </c>
      <c r="BA22" s="17">
        <f>A1L323C17</f>
        <v>12.517666666666665</v>
      </c>
      <c r="BB22" s="16" t="s">
        <v>12552</v>
      </c>
      <c r="BC22" s="23">
        <f>A1L515C11</f>
        <v>3.2660000000000002E-2</v>
      </c>
      <c r="BD22" s="16" t="s">
        <v>17027</v>
      </c>
      <c r="BE22" s="17">
        <f>B7L515C25*B7L515C26</f>
        <v>0.40882699333333328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0.81765398666666655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1.6353079733333331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1.6353079733333331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4.9059239199999993</v>
      </c>
      <c r="BV22" s="16" t="s">
        <v>17032</v>
      </c>
      <c r="BW22" s="17">
        <f>B7L515C35*B7L121C1</f>
        <v>12.755402191999998</v>
      </c>
      <c r="BX22" s="16" t="s">
        <v>15892</v>
      </c>
      <c r="BY22" s="17">
        <f>A1L323C18</f>
        <v>12.560749999999999</v>
      </c>
      <c r="BZ22" s="16" t="s">
        <v>12552</v>
      </c>
      <c r="CA22" s="23">
        <f>A1L515C11</f>
        <v>3.2660000000000002E-2</v>
      </c>
      <c r="CB22" s="16" t="s">
        <v>17033</v>
      </c>
      <c r="CC22" s="17">
        <f>B7L515C37*B7L515C38</f>
        <v>0.41023409499999997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0.82046818999999993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1.6409363799999999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1.6409363799999999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4.92280914</v>
      </c>
      <c r="CT22" s="16" t="s">
        <v>17038</v>
      </c>
      <c r="CU22" s="17">
        <f>B7L515C47*B7L121C1</f>
        <v>12.799303764000001</v>
      </c>
      <c r="CV22" s="16" t="s">
        <v>15898</v>
      </c>
      <c r="CW22" s="17">
        <f>A1L323C19</f>
        <v>12.903799999999999</v>
      </c>
      <c r="CX22" s="16" t="s">
        <v>12552</v>
      </c>
      <c r="CY22" s="23">
        <f>A1L515C11</f>
        <v>3.2660000000000002E-2</v>
      </c>
      <c r="CZ22" s="16" t="s">
        <v>17039</v>
      </c>
      <c r="DA22" s="17">
        <f>B7L515C49*B7L515C50</f>
        <v>0.42143810799999998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0.84287621599999996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1.6857524319999999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1.6857524319999999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5.0572572959999995</v>
      </c>
      <c r="DR22" s="16" t="s">
        <v>17044</v>
      </c>
      <c r="DS22" s="17">
        <f>B7L515C59*B7L121C1</f>
        <v>13.148868969599999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1738.6949999999997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56.785778699999995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107.89297952999999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215.78595905999998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227.14311479999998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647.35787717999995</v>
      </c>
      <c r="Z23" s="16" t="s">
        <v>17054</v>
      </c>
      <c r="AA23" s="17">
        <f>B7L516C11*B7L121C1</f>
        <v>1683.130480668</v>
      </c>
      <c r="AB23" s="16" t="s">
        <v>15914</v>
      </c>
      <c r="AC23" s="17">
        <f>A1L324C16</f>
        <v>1783.8669999999997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58.261096219999992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110.69608281799998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221.39216563599996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233.04438487999997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664.17649690799988</v>
      </c>
      <c r="AX23" s="16" t="s">
        <v>17060</v>
      </c>
      <c r="AY23" s="17">
        <f>B7L516C23*B7L121C1</f>
        <v>1726.8588919607998</v>
      </c>
      <c r="AZ23" s="16" t="s">
        <v>15920</v>
      </c>
      <c r="BA23" s="17">
        <f>A1L324C17</f>
        <v>1818.9549999999999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59.407070300000001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112.87343357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225.74686714000001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237.6282812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677.24060142000008</v>
      </c>
      <c r="BV23" s="16" t="s">
        <v>17066</v>
      </c>
      <c r="BW23" s="17">
        <f>B7L516C35*B7L121C1</f>
        <v>1760.8255636920003</v>
      </c>
      <c r="BX23" s="16" t="s">
        <v>15926</v>
      </c>
      <c r="BY23" s="17">
        <f>A1L324C18</f>
        <v>1857.4767499999998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60.665190654999996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115.26386224449999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230.52772448899998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242.66076261999999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691.58317346699994</v>
      </c>
      <c r="CT23" s="16" t="s">
        <v>17072</v>
      </c>
      <c r="CU23" s="17">
        <f>B7L516C47*B7L121C1</f>
        <v>1798.1162510141999</v>
      </c>
      <c r="CV23" s="16" t="s">
        <v>15932</v>
      </c>
      <c r="CW23" s="17">
        <f>A1L324C19</f>
        <v>1885.2285999999999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61.571566076000003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116.98597554440001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233.97195108880001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246.28626430400001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701.91585326640006</v>
      </c>
      <c r="DR23" s="16" t="s">
        <v>17078</v>
      </c>
      <c r="DS23" s="17">
        <f>B7L516C59*B7L121C1</f>
        <v>1824.9812184926402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5F27-4F06-4F5E-87B4-6D84EE8B7D28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4.6699999999999998E-2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17">
        <f>A1L301C16</f>
        <v>0</v>
      </c>
      <c r="AD8" s="16" t="s">
        <v>12011</v>
      </c>
      <c r="AE8" s="23">
        <f>A1L521C14</f>
        <v>4.6699999999999998E-2</v>
      </c>
      <c r="AF8" s="16" t="s">
        <v>17134</v>
      </c>
      <c r="AG8" s="17">
        <f>B7L601C13*B7L601C14</f>
        <v>0</v>
      </c>
      <c r="AH8" s="16" t="s">
        <v>11996</v>
      </c>
      <c r="AI8" s="27">
        <f>A1L501C5</f>
        <v>1.8</v>
      </c>
      <c r="AJ8" s="16" t="s">
        <v>17135</v>
      </c>
      <c r="AK8" s="17">
        <f>B7L601C15*B7L601C16</f>
        <v>0</v>
      </c>
      <c r="AL8" s="16" t="s">
        <v>17127</v>
      </c>
      <c r="AM8" s="27">
        <f>A1L521C4</f>
        <v>1.5</v>
      </c>
      <c r="AN8" s="16" t="s">
        <v>17136</v>
      </c>
      <c r="AO8" s="17">
        <f>B7L601C17*B7L601C18</f>
        <v>0</v>
      </c>
      <c r="AP8" s="16" t="s">
        <v>17129</v>
      </c>
      <c r="AQ8" s="17">
        <f>A1L521C8</f>
        <v>2</v>
      </c>
      <c r="AR8" s="16" t="s">
        <v>17137</v>
      </c>
      <c r="AS8" s="17">
        <f>B7L601C15*B7L601C20</f>
        <v>0</v>
      </c>
      <c r="AT8" s="16" t="s">
        <v>17131</v>
      </c>
      <c r="AU8" s="25">
        <f>A1L521C12</f>
        <v>5.25</v>
      </c>
      <c r="AV8" s="16" t="s">
        <v>17138</v>
      </c>
      <c r="AW8" s="17">
        <f>B7L601C17*B7L601C22</f>
        <v>0</v>
      </c>
      <c r="AX8" s="16" t="s">
        <v>17139</v>
      </c>
      <c r="AY8" s="17">
        <f>B7L601C23*B7L121C1</f>
        <v>0</v>
      </c>
      <c r="AZ8" s="16" t="s">
        <v>15424</v>
      </c>
      <c r="BA8" s="17">
        <f>A1L301C17</f>
        <v>0</v>
      </c>
      <c r="BB8" s="16" t="s">
        <v>12011</v>
      </c>
      <c r="BC8" s="23">
        <f>A1L521C14</f>
        <v>4.6699999999999998E-2</v>
      </c>
      <c r="BD8" s="16" t="s">
        <v>17140</v>
      </c>
      <c r="BE8" s="17">
        <f>B7L601C25*B7L601C26</f>
        <v>0</v>
      </c>
      <c r="BF8" s="16" t="s">
        <v>11996</v>
      </c>
      <c r="BG8" s="27">
        <f>A1L501C5</f>
        <v>1.8</v>
      </c>
      <c r="BH8" s="16" t="s">
        <v>17141</v>
      </c>
      <c r="BI8" s="17">
        <f>B7L601C27*B7L601C28</f>
        <v>0</v>
      </c>
      <c r="BJ8" s="16" t="s">
        <v>17127</v>
      </c>
      <c r="BK8" s="27">
        <f>A1L521C4</f>
        <v>1.5</v>
      </c>
      <c r="BL8" s="16" t="s">
        <v>17142</v>
      </c>
      <c r="BM8" s="17">
        <f>B7L601C29*B7L601C30</f>
        <v>0</v>
      </c>
      <c r="BN8" s="16" t="s">
        <v>17129</v>
      </c>
      <c r="BO8" s="17">
        <f>A1L521C8</f>
        <v>2</v>
      </c>
      <c r="BP8" s="16" t="s">
        <v>17143</v>
      </c>
      <c r="BQ8" s="17">
        <f>B7L601C27*B7L601C32</f>
        <v>0</v>
      </c>
      <c r="BR8" s="16" t="s">
        <v>17131</v>
      </c>
      <c r="BS8" s="22">
        <f>A1L521C12</f>
        <v>5.25</v>
      </c>
      <c r="BT8" s="16" t="s">
        <v>17144</v>
      </c>
      <c r="BU8" s="17">
        <f>B7L601C29*B7L601C34</f>
        <v>0</v>
      </c>
      <c r="BV8" s="16" t="s">
        <v>17145</v>
      </c>
      <c r="BW8" s="17">
        <f>B7L601C35*B7L121C1</f>
        <v>0</v>
      </c>
      <c r="BX8" s="16" t="s">
        <v>15430</v>
      </c>
      <c r="BY8" s="17">
        <f>A1L301C18</f>
        <v>0</v>
      </c>
      <c r="BZ8" s="16" t="s">
        <v>12011</v>
      </c>
      <c r="CA8" s="23">
        <f>A1L521C14</f>
        <v>4.6699999999999998E-2</v>
      </c>
      <c r="CB8" s="16" t="s">
        <v>17146</v>
      </c>
      <c r="CC8" s="17">
        <f>B7L601C37*B7L601C38</f>
        <v>0</v>
      </c>
      <c r="CD8" s="16" t="s">
        <v>11996</v>
      </c>
      <c r="CE8" s="27">
        <f>A1L501C5</f>
        <v>1.8</v>
      </c>
      <c r="CF8" s="16" t="s">
        <v>17147</v>
      </c>
      <c r="CG8" s="17">
        <f>B7L601C39*B7L601C40</f>
        <v>0</v>
      </c>
      <c r="CH8" s="16" t="s">
        <v>17127</v>
      </c>
      <c r="CI8" s="27">
        <f>A1L521C4</f>
        <v>1.5</v>
      </c>
      <c r="CJ8" s="16" t="s">
        <v>17148</v>
      </c>
      <c r="CK8" s="17">
        <f>B7L601C41*B7L601C42</f>
        <v>0</v>
      </c>
      <c r="CL8" s="16" t="s">
        <v>17129</v>
      </c>
      <c r="CM8" s="15">
        <f>A1L521C8</f>
        <v>2</v>
      </c>
      <c r="CN8" s="16" t="s">
        <v>17149</v>
      </c>
      <c r="CO8" s="17">
        <f>B7L601C39*B7L601C44</f>
        <v>0</v>
      </c>
      <c r="CP8" s="16" t="s">
        <v>17131</v>
      </c>
      <c r="CQ8" s="25">
        <f>A1L521C12</f>
        <v>5.25</v>
      </c>
      <c r="CR8" s="16" t="s">
        <v>17150</v>
      </c>
      <c r="CS8" s="17">
        <f>B7L601C41*B7L601C46</f>
        <v>0</v>
      </c>
      <c r="CT8" s="16" t="s">
        <v>17151</v>
      </c>
      <c r="CU8" s="17">
        <f>B7L601C47*B7L121C1</f>
        <v>0</v>
      </c>
      <c r="CV8" s="16" t="s">
        <v>15436</v>
      </c>
      <c r="CW8" s="17">
        <f>A1L301C19</f>
        <v>0</v>
      </c>
      <c r="CX8" s="16" t="s">
        <v>12011</v>
      </c>
      <c r="CY8" s="23">
        <f>A1L521C14</f>
        <v>4.6699999999999998E-2</v>
      </c>
      <c r="CZ8" s="16" t="s">
        <v>17152</v>
      </c>
      <c r="DA8" s="17">
        <f>B7L601C49*B7L601C50</f>
        <v>0</v>
      </c>
      <c r="DB8" s="16" t="s">
        <v>11996</v>
      </c>
      <c r="DC8" s="27">
        <f>A1L501C5</f>
        <v>1.8</v>
      </c>
      <c r="DD8" s="16" t="s">
        <v>17153</v>
      </c>
      <c r="DE8" s="17">
        <f>B7L601C51*B7L601C52</f>
        <v>0</v>
      </c>
      <c r="DF8" s="16" t="s">
        <v>17127</v>
      </c>
      <c r="DG8" s="24">
        <f>A1L521C4</f>
        <v>1.5</v>
      </c>
      <c r="DH8" s="16" t="s">
        <v>17154</v>
      </c>
      <c r="DI8" s="17">
        <f>B7L601C53*B7L601C54</f>
        <v>0</v>
      </c>
      <c r="DJ8" s="16" t="s">
        <v>17129</v>
      </c>
      <c r="DK8" s="17">
        <f>A1L521C8</f>
        <v>2</v>
      </c>
      <c r="DL8" s="16" t="s">
        <v>17155</v>
      </c>
      <c r="DM8" s="17">
        <f>B7L601C51*B7L601C56</f>
        <v>0</v>
      </c>
      <c r="DN8" s="16" t="s">
        <v>17131</v>
      </c>
      <c r="DO8" s="25">
        <f>A1L521C12</f>
        <v>5.25</v>
      </c>
      <c r="DP8" s="16" t="s">
        <v>17156</v>
      </c>
      <c r="DQ8" s="17">
        <f>B7L601C53*B7L601C58</f>
        <v>0</v>
      </c>
      <c r="DR8" s="16" t="s">
        <v>17157</v>
      </c>
      <c r="DS8" s="17">
        <f>B7L601C59*B7L121C1</f>
        <v>0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2.9459999999999997</v>
      </c>
      <c r="F9" s="16" t="s">
        <v>12050</v>
      </c>
      <c r="G9" s="21">
        <f>A1L522C14</f>
        <v>4.6699999999999998E-2</v>
      </c>
      <c r="H9" s="16" t="s">
        <v>17158</v>
      </c>
      <c r="I9" s="15">
        <f>B7L602C1*B7L602C2</f>
        <v>0.13757819999999998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0.24764075999999999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0.37146113999999997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0.27515639999999997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1.3001139899999998</v>
      </c>
      <c r="Z9" s="16" t="s">
        <v>17166</v>
      </c>
      <c r="AA9" s="17">
        <f>B7L602C11*B7L121C1</f>
        <v>3.3802963739999998</v>
      </c>
      <c r="AB9" s="16" t="s">
        <v>15451</v>
      </c>
      <c r="AC9" s="17">
        <f>A1L304C16</f>
        <v>2.8140000000000001</v>
      </c>
      <c r="AD9" s="16" t="s">
        <v>12050</v>
      </c>
      <c r="AE9" s="23">
        <f>A1L522C14</f>
        <v>4.6699999999999998E-2</v>
      </c>
      <c r="AF9" s="16" t="s">
        <v>17167</v>
      </c>
      <c r="AG9" s="17">
        <f>B7L602C13*B7L602C14</f>
        <v>0.1314138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0.23654484000000001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0.35481726000000002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0.26282759999999999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1.2418604100000001</v>
      </c>
      <c r="AX9" s="16" t="s">
        <v>17172</v>
      </c>
      <c r="AY9" s="17">
        <f>B7L602C23*B7L121C1</f>
        <v>3.2288370660000005</v>
      </c>
      <c r="AZ9" s="16" t="s">
        <v>15457</v>
      </c>
      <c r="BA9" s="17">
        <f>A1L304C17</f>
        <v>2.8879999999999999</v>
      </c>
      <c r="BB9" s="16" t="s">
        <v>12050</v>
      </c>
      <c r="BC9" s="23">
        <f>A1L522C14</f>
        <v>4.6699999999999998E-2</v>
      </c>
      <c r="BD9" s="16" t="s">
        <v>17173</v>
      </c>
      <c r="BE9" s="17">
        <f>B7L602C25*B7L602C26</f>
        <v>0.13486959999999998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0.24276527999999997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0.36414791999999996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0.26973919999999996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1.27451772</v>
      </c>
      <c r="BV9" s="16" t="s">
        <v>17178</v>
      </c>
      <c r="BW9" s="17">
        <f>B7L602C35*B7L121C1</f>
        <v>3.3137460719999998</v>
      </c>
      <c r="BX9" s="16" t="s">
        <v>15463</v>
      </c>
      <c r="BY9" s="17">
        <f>A1L304C18</f>
        <v>2.7402499999999996</v>
      </c>
      <c r="BZ9" s="16" t="s">
        <v>12050</v>
      </c>
      <c r="CA9" s="23">
        <f>A1L522C14</f>
        <v>4.6699999999999998E-2</v>
      </c>
      <c r="CB9" s="16" t="s">
        <v>17179</v>
      </c>
      <c r="CC9" s="17">
        <f>B7L602C37*B7L602C38</f>
        <v>0.12796967499999998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0.23034541499999997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0.34551812249999997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0.25593934999999995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1.2093134287499998</v>
      </c>
      <c r="CT9" s="16" t="s">
        <v>17184</v>
      </c>
      <c r="CU9" s="17">
        <f>B7L602C47*B7L121C1</f>
        <v>3.1442149147499996</v>
      </c>
      <c r="CV9" s="16" t="s">
        <v>15469</v>
      </c>
      <c r="CW9" s="17">
        <f>A1L304C19</f>
        <v>2.6477999999999997</v>
      </c>
      <c r="CX9" s="16" t="s">
        <v>12050</v>
      </c>
      <c r="CY9" s="23">
        <f>A1L522C14</f>
        <v>4.6699999999999998E-2</v>
      </c>
      <c r="CZ9" s="16" t="s">
        <v>17185</v>
      </c>
      <c r="DA9" s="17">
        <f>B7L602C49*B7L602C50</f>
        <v>0.12365225999999999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0.22257406799999999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0.33386110199999997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0.24730451999999997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1.168513857</v>
      </c>
      <c r="DR9" s="16" t="s">
        <v>17190</v>
      </c>
      <c r="DS9" s="17">
        <f>B7L602C59*B7L121C1</f>
        <v>3.0381360282000003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68.989000000000004</v>
      </c>
      <c r="F10" s="16" t="s">
        <v>12089</v>
      </c>
      <c r="G10" s="21">
        <f>A1L523C14</f>
        <v>4.6699999999999998E-2</v>
      </c>
      <c r="H10" s="16" t="s">
        <v>17191</v>
      </c>
      <c r="I10" s="21">
        <f>B7L603C1*B7L603C2</f>
        <v>3.2217863000000002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6.4435726000000004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9.6653589000000011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6.4435726000000004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33.828756150000004</v>
      </c>
      <c r="Z10" s="16" t="s">
        <v>17199</v>
      </c>
      <c r="AA10" s="23">
        <f>B7L603C11*B7L121C1</f>
        <v>87.954765990000013</v>
      </c>
      <c r="AB10" s="16" t="s">
        <v>15484</v>
      </c>
      <c r="AC10" s="23">
        <f>A1L305C16</f>
        <v>72.006</v>
      </c>
      <c r="AD10" s="16" t="s">
        <v>12089</v>
      </c>
      <c r="AE10" s="23">
        <f>A1L523C14</f>
        <v>4.6699999999999998E-2</v>
      </c>
      <c r="AF10" s="16" t="s">
        <v>17200</v>
      </c>
      <c r="AG10" s="23">
        <f>B7L603C13*B7L603C14</f>
        <v>3.3626801999999998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6.7253603999999996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10.088040599999999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6.7253603999999996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35.308142099999998</v>
      </c>
      <c r="AX10" s="16" t="s">
        <v>17205</v>
      </c>
      <c r="AY10" s="23">
        <f>B7L603C23*B7L121C1</f>
        <v>91.801169459999997</v>
      </c>
      <c r="AZ10" s="16" t="s">
        <v>15490</v>
      </c>
      <c r="BA10" s="23">
        <f>A1L305C17</f>
        <v>72.850999999999999</v>
      </c>
      <c r="BB10" s="16" t="s">
        <v>12089</v>
      </c>
      <c r="BC10" s="23">
        <f>A1L523C14</f>
        <v>4.6699999999999998E-2</v>
      </c>
      <c r="BD10" s="16" t="s">
        <v>17206</v>
      </c>
      <c r="BE10" s="23">
        <f>B7L603C25*B7L603C26</f>
        <v>3.4021417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6.8042834000000001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10.206425100000001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6.8042834000000001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35.72248785</v>
      </c>
      <c r="BV10" s="16" t="s">
        <v>17211</v>
      </c>
      <c r="BW10" s="23">
        <f>B7L603C35*B7L121C1</f>
        <v>92.878468410000011</v>
      </c>
      <c r="BX10" s="16" t="s">
        <v>15496</v>
      </c>
      <c r="BY10" s="23">
        <f>A1L305C18</f>
        <v>74.851500000000001</v>
      </c>
      <c r="BZ10" s="16" t="s">
        <v>12089</v>
      </c>
      <c r="CA10" s="23">
        <f>A1L523C14</f>
        <v>4.6699999999999998E-2</v>
      </c>
      <c r="CB10" s="16" t="s">
        <v>17212</v>
      </c>
      <c r="CC10" s="23">
        <f>B7L603C37*B7L603C38</f>
        <v>3.4955650500000002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6.9911301000000003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10.486695150000001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6.9911301000000003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36.703433025000002</v>
      </c>
      <c r="CT10" s="16" t="s">
        <v>17217</v>
      </c>
      <c r="CU10" s="23">
        <f>B7L603C47*B7L121C1</f>
        <v>95.428925865000011</v>
      </c>
      <c r="CV10" s="16" t="s">
        <v>15502</v>
      </c>
      <c r="CW10" s="23">
        <f>A1L305C19</f>
        <v>77.833400000000012</v>
      </c>
      <c r="CX10" s="16" t="s">
        <v>12089</v>
      </c>
      <c r="CY10" s="23">
        <f>A1L523C14</f>
        <v>4.6699999999999998E-2</v>
      </c>
      <c r="CZ10" s="16" t="s">
        <v>17218</v>
      </c>
      <c r="DA10" s="23">
        <f>B7L603C49*B7L603C50</f>
        <v>3.6348197800000004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7.2696395600000008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10.904459340000001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7.2696395600000008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38.165607690000002</v>
      </c>
      <c r="DR10" s="16" t="s">
        <v>17223</v>
      </c>
      <c r="DS10" s="23">
        <f>B7L603C59*B7L121C1</f>
        <v>99.23057999400001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46.003999999999998</v>
      </c>
      <c r="F11" s="16" t="s">
        <v>12128</v>
      </c>
      <c r="G11" s="21">
        <f>A1L524C14</f>
        <v>4.6699999999999998E-2</v>
      </c>
      <c r="H11" s="16" t="s">
        <v>17224</v>
      </c>
      <c r="I11" s="15">
        <f>B7L604C1*B7L604C2</f>
        <v>2.1483867999999999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4.2967735999999999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6.4451603999999998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4.2967735999999999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22.5580614</v>
      </c>
      <c r="Z11" s="16" t="s">
        <v>17232</v>
      </c>
      <c r="AA11" s="17">
        <f>B7L604C11*B7L121C1</f>
        <v>58.650959640000004</v>
      </c>
      <c r="AB11" s="16" t="s">
        <v>15517</v>
      </c>
      <c r="AC11" s="17">
        <f>A1L308C16</f>
        <v>47.009500000000003</v>
      </c>
      <c r="AD11" s="16" t="s">
        <v>12128</v>
      </c>
      <c r="AE11" s="23">
        <f>A1L524C14</f>
        <v>4.6699999999999998E-2</v>
      </c>
      <c r="AF11" s="16" t="s">
        <v>17233</v>
      </c>
      <c r="AG11" s="17">
        <f>B7L604C13*B7L604C14</f>
        <v>2.1953436499999999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4.3906872999999997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6.5860309499999996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4.3906872999999997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23.051108324999998</v>
      </c>
      <c r="AX11" s="16" t="s">
        <v>17238</v>
      </c>
      <c r="AY11" s="17">
        <f>B7L604C23*B7L121C1</f>
        <v>59.932881644999995</v>
      </c>
      <c r="AZ11" s="16" t="s">
        <v>15523</v>
      </c>
      <c r="BA11" s="17">
        <f>A1L308C17</f>
        <v>47.225333333333332</v>
      </c>
      <c r="BB11" s="16" t="s">
        <v>12128</v>
      </c>
      <c r="BC11" s="23">
        <f>A1L524C14</f>
        <v>4.6699999999999998E-2</v>
      </c>
      <c r="BD11" s="16" t="s">
        <v>17239</v>
      </c>
      <c r="BE11" s="17">
        <f>B7L604C25*B7L604C26</f>
        <v>2.2054230666666665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4.4108461333333331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6.6162691999999996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4.4108461333333331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23.1569422</v>
      </c>
      <c r="BV11" s="16" t="s">
        <v>17244</v>
      </c>
      <c r="BW11" s="17">
        <f>B7L604C35*B7L121C1</f>
        <v>60.208049719999998</v>
      </c>
      <c r="BX11" s="16" t="s">
        <v>15529</v>
      </c>
      <c r="BY11" s="17">
        <f>A1L308C18</f>
        <v>52.393999999999998</v>
      </c>
      <c r="BZ11" s="16" t="s">
        <v>12128</v>
      </c>
      <c r="CA11" s="23">
        <f>A1L524C14</f>
        <v>4.6699999999999998E-2</v>
      </c>
      <c r="CB11" s="16" t="s">
        <v>17245</v>
      </c>
      <c r="CC11" s="17">
        <f>B7L604C37*B7L604C38</f>
        <v>2.4467998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4.8935995999999999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7.3403993999999999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4.8935995999999999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25.691397899999998</v>
      </c>
      <c r="CT11" s="16" t="s">
        <v>17250</v>
      </c>
      <c r="CU11" s="17">
        <f>B7L604C47*B7L121C1</f>
        <v>66.797634540000004</v>
      </c>
      <c r="CV11" s="16" t="s">
        <v>15535</v>
      </c>
      <c r="CW11" s="17">
        <f>A1L308C19</f>
        <v>55.668799999999997</v>
      </c>
      <c r="CX11" s="16" t="s">
        <v>12128</v>
      </c>
      <c r="CY11" s="23">
        <f>A1L524C14</f>
        <v>4.6699999999999998E-2</v>
      </c>
      <c r="CZ11" s="16" t="s">
        <v>17251</v>
      </c>
      <c r="DA11" s="17">
        <f>B7L604C49*B7L604C50</f>
        <v>2.5997329599999999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5.1994659199999997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7.7991988799999996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5.1994659199999997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27.297196079999999</v>
      </c>
      <c r="DR11" s="16" t="s">
        <v>17256</v>
      </c>
      <c r="DS11" s="17">
        <f>B7L604C59*B7L121C1</f>
        <v>70.972709808000005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37.983999999999995</v>
      </c>
      <c r="F12" s="16" t="s">
        <v>12167</v>
      </c>
      <c r="G12" s="21">
        <f>A1L525C14</f>
        <v>4.6699999999999998E-2</v>
      </c>
      <c r="H12" s="16" t="s">
        <v>17257</v>
      </c>
      <c r="I12" s="21">
        <f>B7L605C1*B7L605C2</f>
        <v>1.7738527999999998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3.5477055999999996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5.3215583999999989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3.5477055999999996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18.625454399999999</v>
      </c>
      <c r="Z12" s="16" t="s">
        <v>17265</v>
      </c>
      <c r="AA12" s="23">
        <f>B7L605C11*B7L121C1</f>
        <v>48.426181440000001</v>
      </c>
      <c r="AB12" s="16" t="s">
        <v>15550</v>
      </c>
      <c r="AC12" s="23">
        <f>A1L309C16</f>
        <v>40.280999999999999</v>
      </c>
      <c r="AD12" s="16" t="s">
        <v>12167</v>
      </c>
      <c r="AE12" s="23">
        <f>A1L525C14</f>
        <v>4.6699999999999998E-2</v>
      </c>
      <c r="AF12" s="16" t="s">
        <v>17266</v>
      </c>
      <c r="AG12" s="23">
        <f>B7L605C13*B7L605C14</f>
        <v>1.8811226999999999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3.7622453999999999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5.6433681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3.7622453999999999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19.751788349999998</v>
      </c>
      <c r="AX12" s="16" t="s">
        <v>17271</v>
      </c>
      <c r="AY12" s="23">
        <f>B7L605C23*B7L121C1</f>
        <v>51.354649709999997</v>
      </c>
      <c r="AZ12" s="16" t="s">
        <v>15556</v>
      </c>
      <c r="BA12" s="23">
        <f>A1L309C17</f>
        <v>40.175666666666665</v>
      </c>
      <c r="BB12" s="16" t="s">
        <v>12167</v>
      </c>
      <c r="BC12" s="23">
        <f>A1L525C14</f>
        <v>4.6699999999999998E-2</v>
      </c>
      <c r="BD12" s="16" t="s">
        <v>17272</v>
      </c>
      <c r="BE12" s="23">
        <f>B7L605C25*B7L605C26</f>
        <v>1.8762036333333332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3.7524072666666664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5.6286109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3.7524072666666664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19.700138149999997</v>
      </c>
      <c r="BV12" s="16" t="s">
        <v>17277</v>
      </c>
      <c r="BW12" s="23">
        <f>B7L605C35*B7L121C1</f>
        <v>51.220359189999996</v>
      </c>
      <c r="BX12" s="16" t="s">
        <v>15562</v>
      </c>
      <c r="BY12" s="23">
        <f>A1L309C18</f>
        <v>40.008250000000004</v>
      </c>
      <c r="BZ12" s="16" t="s">
        <v>12167</v>
      </c>
      <c r="CA12" s="23">
        <f>A1L525C14</f>
        <v>4.6699999999999998E-2</v>
      </c>
      <c r="CB12" s="16" t="s">
        <v>17278</v>
      </c>
      <c r="CC12" s="23">
        <f>B7L605C37*B7L605C38</f>
        <v>1.8683852750000001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3.7367705500000001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5.6051558250000006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3.7367705500000001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19.6180453875</v>
      </c>
      <c r="CT12" s="16" t="s">
        <v>17283</v>
      </c>
      <c r="CU12" s="23">
        <f>B7L605C47*B7L121C1</f>
        <v>51.006918007500005</v>
      </c>
      <c r="CV12" s="16" t="s">
        <v>15568</v>
      </c>
      <c r="CW12" s="23">
        <f>A1L309C19</f>
        <v>39.668800000000005</v>
      </c>
      <c r="CX12" s="16" t="s">
        <v>12167</v>
      </c>
      <c r="CY12" s="23">
        <f>A1L525C14</f>
        <v>4.6699999999999998E-2</v>
      </c>
      <c r="CZ12" s="16" t="s">
        <v>17284</v>
      </c>
      <c r="DA12" s="23">
        <f>B7L605C49*B7L605C50</f>
        <v>1.8525329600000002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3.7050659200000005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5.5575988800000005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3.7050659200000005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19.451596080000002</v>
      </c>
      <c r="DR12" s="16" t="s">
        <v>17289</v>
      </c>
      <c r="DS12" s="23">
        <f>B7L605C59*B7L121C1</f>
        <v>50.574149808000008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41.361000000000004</v>
      </c>
      <c r="F13" s="16" t="s">
        <v>12206</v>
      </c>
      <c r="G13" s="21">
        <f>A1L526C14</f>
        <v>4.6699999999999998E-2</v>
      </c>
      <c r="H13" s="16" t="s">
        <v>17290</v>
      </c>
      <c r="I13" s="15">
        <f>B7L606C1*B7L606C2</f>
        <v>1.9315587000000001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3.8631174000000001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5.7946761000000002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3.8631174000000001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20.281366349999999</v>
      </c>
      <c r="Z13" s="16" t="s">
        <v>17298</v>
      </c>
      <c r="AA13" s="17">
        <f>B7L606C11*B7L121C1</f>
        <v>52.73155251</v>
      </c>
      <c r="AB13" s="16" t="s">
        <v>15583</v>
      </c>
      <c r="AC13" s="17">
        <f>A1L312C16</f>
        <v>48.781500000000001</v>
      </c>
      <c r="AD13" s="16" t="s">
        <v>12206</v>
      </c>
      <c r="AE13" s="23">
        <f>A1L526C14</f>
        <v>4.6699999999999998E-2</v>
      </c>
      <c r="AF13" s="16" t="s">
        <v>17299</v>
      </c>
      <c r="AG13" s="17">
        <f>B7L606C13*B7L606C14</f>
        <v>2.2780960499999998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4.5561920999999996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6.834288149999999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4.5561920999999996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23.920008524999997</v>
      </c>
      <c r="AX13" s="16" t="s">
        <v>17304</v>
      </c>
      <c r="AY13" s="17">
        <f>B7L606C23*B7L121C1</f>
        <v>62.19202216499999</v>
      </c>
      <c r="AZ13" s="16" t="s">
        <v>15589</v>
      </c>
      <c r="BA13" s="17">
        <f>A1L312C17</f>
        <v>57.67733333333333</v>
      </c>
      <c r="BB13" s="16" t="s">
        <v>12206</v>
      </c>
      <c r="BC13" s="23">
        <f>A1L526C14</f>
        <v>4.6699999999999998E-2</v>
      </c>
      <c r="BD13" s="16" t="s">
        <v>17305</v>
      </c>
      <c r="BE13" s="17">
        <f>B7L606C25*B7L606C26</f>
        <v>2.6935314666666663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5.3870629333333326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8.080594399999999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5.3870629333333326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28.282080399999998</v>
      </c>
      <c r="BV13" s="16" t="s">
        <v>17310</v>
      </c>
      <c r="BW13" s="17">
        <f>B7L606C35*B7L121C1</f>
        <v>73.533409039999995</v>
      </c>
      <c r="BX13" s="16" t="s">
        <v>15595</v>
      </c>
      <c r="BY13" s="17">
        <f>A1L312C18</f>
        <v>57.866749999999996</v>
      </c>
      <c r="BZ13" s="16" t="s">
        <v>12206</v>
      </c>
      <c r="CA13" s="23">
        <f>A1L526C14</f>
        <v>4.6699999999999998E-2</v>
      </c>
      <c r="CB13" s="16" t="s">
        <v>17311</v>
      </c>
      <c r="CC13" s="17">
        <f>B7L606C37*B7L606C38</f>
        <v>2.7023772249999998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5.4047544499999995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8.1071316749999998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5.4047544499999995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28.374960862499996</v>
      </c>
      <c r="CT13" s="16" t="s">
        <v>17316</v>
      </c>
      <c r="CU13" s="17">
        <f>B7L606C47*B7L121C1</f>
        <v>73.774898242499987</v>
      </c>
      <c r="CV13" s="16" t="s">
        <v>15601</v>
      </c>
      <c r="CW13" s="17">
        <f>A1L312C19</f>
        <v>57.45</v>
      </c>
      <c r="CX13" s="16" t="s">
        <v>12206</v>
      </c>
      <c r="CY13" s="23">
        <f>A1L526C14</f>
        <v>4.6699999999999998E-2</v>
      </c>
      <c r="CZ13" s="16" t="s">
        <v>17317</v>
      </c>
      <c r="DA13" s="17">
        <f>B7L606C49*B7L606C50</f>
        <v>2.6829149999999999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5.3658299999999999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8.0487450000000003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5.3658299999999999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28.170607499999999</v>
      </c>
      <c r="DR13" s="16" t="s">
        <v>17322</v>
      </c>
      <c r="DS13" s="17">
        <f>B7L606C59*B7L121C1</f>
        <v>73.243579499999996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302.38599999999997</v>
      </c>
      <c r="F14" s="16" t="s">
        <v>12245</v>
      </c>
      <c r="G14" s="21">
        <f>A1L527C14</f>
        <v>4.6699999999999998E-2</v>
      </c>
      <c r="H14" s="16" t="s">
        <v>17323</v>
      </c>
      <c r="I14" s="21">
        <f>B7L607C1*B7L607C2</f>
        <v>14.121426199999998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28.242852399999997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42.364278599999992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28.242852399999997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148.27497509999998</v>
      </c>
      <c r="Z14" s="16" t="s">
        <v>17331</v>
      </c>
      <c r="AA14" s="23">
        <f>B7L607C11*B7L121C1</f>
        <v>385.51493525999996</v>
      </c>
      <c r="AB14" s="16" t="s">
        <v>15616</v>
      </c>
      <c r="AC14" s="23">
        <f>A1L313C16</f>
        <v>182.96099999999998</v>
      </c>
      <c r="AD14" s="16" t="s">
        <v>12245</v>
      </c>
      <c r="AE14" s="23">
        <f>A1L527C14</f>
        <v>4.6699999999999998E-2</v>
      </c>
      <c r="AF14" s="16" t="s">
        <v>17332</v>
      </c>
      <c r="AG14" s="23">
        <f>B7L607C13*B7L607C14</f>
        <v>8.5442786999999996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17.088557399999999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25.632836099999999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17.088557399999999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89.714926349999999</v>
      </c>
      <c r="AX14" s="16" t="s">
        <v>17337</v>
      </c>
      <c r="AY14" s="23">
        <f>B7L607C23*B7L121C1</f>
        <v>233.25880850999999</v>
      </c>
      <c r="AZ14" s="16" t="s">
        <v>15622</v>
      </c>
      <c r="BA14" s="23">
        <f>A1L313C17</f>
        <v>140.42999999999998</v>
      </c>
      <c r="BB14" s="16" t="s">
        <v>12245</v>
      </c>
      <c r="BC14" s="23">
        <f>A1L527C14</f>
        <v>4.6699999999999998E-2</v>
      </c>
      <c r="BD14" s="16" t="s">
        <v>17338</v>
      </c>
      <c r="BE14" s="23">
        <f>B7L607C25*B7L607C26</f>
        <v>6.5580809999999987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13.116161999999997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19.674242999999997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13.116161999999997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68.859850499999993</v>
      </c>
      <c r="BV14" s="16" t="s">
        <v>17343</v>
      </c>
      <c r="BW14" s="23">
        <f>B7L607C35*B7L121C1</f>
        <v>179.0356113</v>
      </c>
      <c r="BX14" s="16" t="s">
        <v>15628</v>
      </c>
      <c r="BY14" s="23">
        <f>A1L313C18</f>
        <v>122.41324999999999</v>
      </c>
      <c r="BZ14" s="16" t="s">
        <v>12245</v>
      </c>
      <c r="CA14" s="23">
        <f>A1L527C14</f>
        <v>4.6699999999999998E-2</v>
      </c>
      <c r="CB14" s="16" t="s">
        <v>17344</v>
      </c>
      <c r="CC14" s="23">
        <f>B7L607C37*B7L607C38</f>
        <v>5.7166987749999993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11.433397549999999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17.150096325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11.433397549999999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60.025337137499996</v>
      </c>
      <c r="CT14" s="16" t="s">
        <v>17349</v>
      </c>
      <c r="CU14" s="23">
        <f>B7L607C47*B7L121C1</f>
        <v>156.06587655749999</v>
      </c>
      <c r="CV14" s="16" t="s">
        <v>15634</v>
      </c>
      <c r="CW14" s="23">
        <f>A1L313C19</f>
        <v>111.48419999999999</v>
      </c>
      <c r="CX14" s="16" t="s">
        <v>12245</v>
      </c>
      <c r="CY14" s="23">
        <f>A1L527C14</f>
        <v>4.6699999999999998E-2</v>
      </c>
      <c r="CZ14" s="16" t="s">
        <v>17350</v>
      </c>
      <c r="DA14" s="23">
        <f>B7L607C49*B7L607C50</f>
        <v>5.2063121399999996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10.412624279999999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15.618936419999999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10.412624279999999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54.666277469999997</v>
      </c>
      <c r="DR14" s="16" t="s">
        <v>17355</v>
      </c>
      <c r="DS14" s="23">
        <f>B7L607C59*B7L121C1</f>
        <v>142.13232142199999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814.94499999999994</v>
      </c>
      <c r="F15" s="16" t="s">
        <v>12284</v>
      </c>
      <c r="G15" s="21">
        <f>A1L528C14</f>
        <v>4.6699999999999998E-2</v>
      </c>
      <c r="H15" s="16" t="s">
        <v>17356</v>
      </c>
      <c r="I15" s="21">
        <f>B7L608C1*B7L608C2</f>
        <v>38.057931499999995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76.11586299999999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114.17379449999999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76.11586299999999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399.60828074999995</v>
      </c>
      <c r="Z15" s="16" t="s">
        <v>17364</v>
      </c>
      <c r="AA15" s="17">
        <f>B7L608C11*B7L121C1</f>
        <v>1038.9815299499999</v>
      </c>
      <c r="AB15" s="16" t="s">
        <v>15649</v>
      </c>
      <c r="AC15" s="23">
        <f>A1L314C16</f>
        <v>948.17099999999994</v>
      </c>
      <c r="AD15" s="16" t="s">
        <v>12284</v>
      </c>
      <c r="AE15" s="23">
        <f>A1L528C14</f>
        <v>4.6699999999999998E-2</v>
      </c>
      <c r="AF15" s="16" t="s">
        <v>17365</v>
      </c>
      <c r="AG15" s="23">
        <f>B7L608C13*B7L608C14</f>
        <v>44.279585699999998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88.559171399999997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132.83875710000001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88.559171399999997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464.93564985</v>
      </c>
      <c r="AX15" s="16" t="s">
        <v>17370</v>
      </c>
      <c r="AY15" s="17">
        <f>B7L608C23*B7L121C1</f>
        <v>1208.83268961</v>
      </c>
      <c r="AZ15" s="16" t="s">
        <v>15655</v>
      </c>
      <c r="BA15" s="23">
        <f>A1L314C17</f>
        <v>971.00833333333321</v>
      </c>
      <c r="BB15" s="16" t="s">
        <v>12284</v>
      </c>
      <c r="BC15" s="23">
        <f>A1L528C14</f>
        <v>4.6699999999999998E-2</v>
      </c>
      <c r="BD15" s="16" t="s">
        <v>17371</v>
      </c>
      <c r="BE15" s="23">
        <f>B7L608C25*B7L608C26</f>
        <v>45.346089166666658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90.692178333333317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136.03826749999996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90.692178333333317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476.13393624999992</v>
      </c>
      <c r="BV15" s="16" t="s">
        <v>17376</v>
      </c>
      <c r="BW15" s="17">
        <f>B7L608C35*B7L121C1</f>
        <v>1237.9482342499998</v>
      </c>
      <c r="BX15" s="16" t="s">
        <v>15661</v>
      </c>
      <c r="BY15" s="23">
        <f>A1L314C18</f>
        <v>994.04449999999997</v>
      </c>
      <c r="BZ15" s="16" t="s">
        <v>12284</v>
      </c>
      <c r="CA15" s="23">
        <f>A1L528C14</f>
        <v>4.6699999999999998E-2</v>
      </c>
      <c r="CB15" s="16" t="s">
        <v>17377</v>
      </c>
      <c r="CC15" s="23">
        <f>B7L608C37*B7L608C38</f>
        <v>46.421878149999998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92.843756299999995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139.26563444999999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92.843756299999995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487.42972057499998</v>
      </c>
      <c r="CT15" s="16" t="s">
        <v>17382</v>
      </c>
      <c r="CU15" s="17">
        <f>B7L608C47*B7L121C1</f>
        <v>1267.3172734949999</v>
      </c>
      <c r="CV15" s="16" t="s">
        <v>15667</v>
      </c>
      <c r="CW15" s="23">
        <f>A1L314C19</f>
        <v>999.37160000000006</v>
      </c>
      <c r="CX15" s="16" t="s">
        <v>12284</v>
      </c>
      <c r="CY15" s="23">
        <f>A1L528C14</f>
        <v>4.6699999999999998E-2</v>
      </c>
      <c r="CZ15" s="16" t="s">
        <v>17383</v>
      </c>
      <c r="DA15" s="23">
        <f>B7L608C49*B7L608C50</f>
        <v>46.670653720000004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93.341307440000008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140.01196116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93.341307440000008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490.04186406000002</v>
      </c>
      <c r="DR15" s="16" t="s">
        <v>17388</v>
      </c>
      <c r="DS15" s="17">
        <f>B7L608C59*B7L121C1</f>
        <v>1274.1088465560001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0.14899999999999999</v>
      </c>
      <c r="F16" s="16" t="s">
        <v>12323</v>
      </c>
      <c r="G16" s="21">
        <f>A1L529C14</f>
        <v>4.6699999999999998E-2</v>
      </c>
      <c r="H16" s="16" t="s">
        <v>17389</v>
      </c>
      <c r="I16" s="21">
        <f>B7L609C1*B7L609C2</f>
        <v>6.9582999999999997E-3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1.3916599999999999E-2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2.0874899999999998E-2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1.3916599999999999E-2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7.3062149999999992E-2</v>
      </c>
      <c r="Z16" s="16" t="s">
        <v>17397</v>
      </c>
      <c r="AA16" s="23">
        <f>B7L609C11*B7L121C1</f>
        <v>0.18996158999999999</v>
      </c>
      <c r="AB16" s="16" t="s">
        <v>15682</v>
      </c>
      <c r="AC16" s="23">
        <f>A1L316C16</f>
        <v>0.1545</v>
      </c>
      <c r="AD16" s="16" t="s">
        <v>12323</v>
      </c>
      <c r="AE16" s="23">
        <f>A1L529C14</f>
        <v>4.6699999999999998E-2</v>
      </c>
      <c r="AF16" s="16" t="s">
        <v>17398</v>
      </c>
      <c r="AG16" s="23">
        <f>B7L609C13*B7L609C14</f>
        <v>7.21515E-3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1.44303E-2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2.164545E-2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1.44303E-2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7.5759074999999995E-2</v>
      </c>
      <c r="AX16" s="16" t="s">
        <v>17403</v>
      </c>
      <c r="AY16" s="23">
        <f>B7L609C23*B7L121C1</f>
        <v>0.196973595</v>
      </c>
      <c r="AZ16" s="16" t="s">
        <v>15688</v>
      </c>
      <c r="BA16" s="23">
        <f>A1L316C17</f>
        <v>0.16433333333333333</v>
      </c>
      <c r="BB16" s="16" t="s">
        <v>12323</v>
      </c>
      <c r="BC16" s="23">
        <f>A1L529C14</f>
        <v>4.6699999999999998E-2</v>
      </c>
      <c r="BD16" s="16" t="s">
        <v>17404</v>
      </c>
      <c r="BE16" s="23">
        <f>B7L609C25*B7L609C26</f>
        <v>7.6743666666666665E-3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1.5348733333333333E-2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2.3023099999999998E-2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1.5348733333333333E-2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8.0580849999999996E-2</v>
      </c>
      <c r="BV16" s="16" t="s">
        <v>17409</v>
      </c>
      <c r="BW16" s="23">
        <f>B7L609C35*B7L121C1</f>
        <v>0.20951021</v>
      </c>
      <c r="BX16" s="16" t="s">
        <v>15694</v>
      </c>
      <c r="BY16" s="23">
        <f>A1L316C18</f>
        <v>0.17774999999999999</v>
      </c>
      <c r="BZ16" s="16" t="s">
        <v>12323</v>
      </c>
      <c r="CA16" s="23">
        <f>A1L529C14</f>
        <v>4.6699999999999998E-2</v>
      </c>
      <c r="CB16" s="16" t="s">
        <v>17410</v>
      </c>
      <c r="CC16" s="23">
        <f>B7L609C37*B7L609C38</f>
        <v>8.3009249999999989E-3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1.6601849999999998E-2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2.4902774999999995E-2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1.6601849999999998E-2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8.7159712499999986E-2</v>
      </c>
      <c r="CT16" s="16" t="s">
        <v>17415</v>
      </c>
      <c r="CU16" s="23">
        <f>B7L609C47*B7L121C1</f>
        <v>0.22661525249999998</v>
      </c>
      <c r="CV16" s="16" t="s">
        <v>15700</v>
      </c>
      <c r="CW16" s="23">
        <f>A1L316C19</f>
        <v>0.16919999999999999</v>
      </c>
      <c r="CX16" s="16" t="s">
        <v>12323</v>
      </c>
      <c r="CY16" s="23">
        <f>A1L529C14</f>
        <v>4.6699999999999998E-2</v>
      </c>
      <c r="CZ16" s="16" t="s">
        <v>17416</v>
      </c>
      <c r="DA16" s="23">
        <f>B7L609C49*B7L609C50</f>
        <v>7.9016399999999997E-3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1.5803279999999999E-2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2.3704919999999997E-2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1.5803279999999999E-2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8.2967219999999994E-2</v>
      </c>
      <c r="DR16" s="16" t="s">
        <v>17421</v>
      </c>
      <c r="DS16" s="23">
        <f>B7L609C59*B7L121C1</f>
        <v>0.215714772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2.5000000000000001E-2</v>
      </c>
      <c r="F17" s="16" t="s">
        <v>12362</v>
      </c>
      <c r="G17" s="21">
        <f>A1L530C14</f>
        <v>4.6699999999999998E-2</v>
      </c>
      <c r="H17" s="16" t="s">
        <v>17422</v>
      </c>
      <c r="I17" s="21">
        <f>B7L610C1*B7L610C2</f>
        <v>1.1674999999999999E-3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2.3349999999999998E-3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3.5024999999999995E-3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2.3349999999999998E-3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1.2258749999999999E-2</v>
      </c>
      <c r="Z17" s="16" t="s">
        <v>17430</v>
      </c>
      <c r="AA17" s="23">
        <f>B7L610C11*B7L121C1</f>
        <v>3.1872749999999998E-2</v>
      </c>
      <c r="AB17" s="16" t="s">
        <v>15715</v>
      </c>
      <c r="AC17" s="23">
        <f>A1L315C16</f>
        <v>2.75E-2</v>
      </c>
      <c r="AD17" s="16" t="s">
        <v>12362</v>
      </c>
      <c r="AE17" s="23">
        <f>A1L530C14</f>
        <v>4.6699999999999998E-2</v>
      </c>
      <c r="AF17" s="16" t="s">
        <v>17431</v>
      </c>
      <c r="AG17" s="23">
        <f>B7L610C13*B7L610C14</f>
        <v>1.28425E-3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2.5685E-3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3.8527500000000003E-3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2.5685E-3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1.3484625E-2</v>
      </c>
      <c r="AX17" s="16" t="s">
        <v>17436</v>
      </c>
      <c r="AY17" s="23">
        <f>B7L610C23*B7L121C1</f>
        <v>3.5060025000000002E-2</v>
      </c>
      <c r="AZ17" s="16" t="s">
        <v>15721</v>
      </c>
      <c r="BA17" s="23">
        <f>A1L315C17</f>
        <v>2.8999999999999998E-2</v>
      </c>
      <c r="BB17" s="16" t="s">
        <v>12362</v>
      </c>
      <c r="BC17" s="23">
        <f>A1L530C14</f>
        <v>4.6699999999999998E-2</v>
      </c>
      <c r="BD17" s="16" t="s">
        <v>17437</v>
      </c>
      <c r="BE17" s="23">
        <f>B7L610C25*B7L610C26</f>
        <v>1.3542999999999999E-3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2.7085999999999998E-3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4.0628999999999995E-3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2.7085999999999998E-3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1.4220149999999999E-2</v>
      </c>
      <c r="BV17" s="16" t="s">
        <v>17442</v>
      </c>
      <c r="BW17" s="23">
        <f>B7L610C35*B7L121C1</f>
        <v>3.6972390000000001E-2</v>
      </c>
      <c r="BX17" s="16" t="s">
        <v>15727</v>
      </c>
      <c r="BY17" s="23">
        <f>A1L315C18</f>
        <v>3.7999999999999999E-2</v>
      </c>
      <c r="BZ17" s="16" t="s">
        <v>12362</v>
      </c>
      <c r="CA17" s="23">
        <f>A1L530C14</f>
        <v>4.6699999999999998E-2</v>
      </c>
      <c r="CB17" s="16" t="s">
        <v>17443</v>
      </c>
      <c r="CC17" s="23">
        <f>B7L610C37*B7L610C38</f>
        <v>1.7745999999999999E-3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3.5491999999999998E-3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5.3238000000000001E-3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3.5491999999999998E-3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1.8633299999999998E-2</v>
      </c>
      <c r="CT17" s="16" t="s">
        <v>17448</v>
      </c>
      <c r="CU17" s="23">
        <f>B7L610C47*B7L121C1</f>
        <v>4.8446579999999996E-2</v>
      </c>
      <c r="CV17" s="16" t="s">
        <v>15733</v>
      </c>
      <c r="CW17" s="23">
        <f>A1L315C19</f>
        <v>3.6999999999999998E-2</v>
      </c>
      <c r="CX17" s="16" t="s">
        <v>12362</v>
      </c>
      <c r="CY17" s="23">
        <f>A1L530C14</f>
        <v>4.6699999999999998E-2</v>
      </c>
      <c r="CZ17" s="16" t="s">
        <v>17449</v>
      </c>
      <c r="DA17" s="23">
        <f>B7L610C49*B7L610C50</f>
        <v>1.7278999999999999E-3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3.4557999999999998E-3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5.1836999999999994E-3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3.4557999999999998E-3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1.8142949999999998E-2</v>
      </c>
      <c r="DR17" s="16" t="s">
        <v>17454</v>
      </c>
      <c r="DS17" s="23">
        <f>B7L610C59*B7L121C1</f>
        <v>4.7171669999999999E-2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21">
        <f>A1L317C3</f>
        <v>338.29899999999998</v>
      </c>
      <c r="F18" s="16" t="s">
        <v>12401</v>
      </c>
      <c r="G18" s="21">
        <f>A1L531C14</f>
        <v>4.6699999999999998E-2</v>
      </c>
      <c r="H18" s="16" t="s">
        <v>17455</v>
      </c>
      <c r="I18" s="21">
        <f>B7L611C1*B7L611C2</f>
        <v>15.798563299999998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15.798563299999998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23.697844949999997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31.597126599999996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82.942457324999992</v>
      </c>
      <c r="Z18" s="16" t="s">
        <v>17463</v>
      </c>
      <c r="AA18" s="23">
        <f>B7L611C11*B7L121C1</f>
        <v>215.650389045</v>
      </c>
      <c r="AB18" s="16" t="s">
        <v>15748</v>
      </c>
      <c r="AC18" s="23">
        <f>A1L317C16</f>
        <v>354.22699999999998</v>
      </c>
      <c r="AD18" s="16" t="s">
        <v>12401</v>
      </c>
      <c r="AE18" s="23">
        <f>A1L531C14</f>
        <v>4.6699999999999998E-2</v>
      </c>
      <c r="AF18" s="16" t="s">
        <v>17464</v>
      </c>
      <c r="AG18" s="23">
        <f>B7L611C13*B7L611C14</f>
        <v>16.542400899999997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16.542400899999997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24.813601349999995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33.084801799999994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86.847604724999982</v>
      </c>
      <c r="AX18" s="16" t="s">
        <v>17469</v>
      </c>
      <c r="AY18" s="23">
        <f>B7L611C23*B7L121C1</f>
        <v>225.80377228499995</v>
      </c>
      <c r="AZ18" s="16" t="s">
        <v>15754</v>
      </c>
      <c r="BA18" s="23">
        <f>A1L317C17</f>
        <v>394.35899999999998</v>
      </c>
      <c r="BB18" s="16" t="s">
        <v>12401</v>
      </c>
      <c r="BC18" s="23">
        <f>A1L531C14</f>
        <v>4.6699999999999998E-2</v>
      </c>
      <c r="BD18" s="16" t="s">
        <v>17470</v>
      </c>
      <c r="BE18" s="23">
        <f>B7L611C25*B7L611C26</f>
        <v>18.416565299999998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18.416565299999998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27.624847949999996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36.833130599999997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96.686967824999996</v>
      </c>
      <c r="BV18" s="16" t="s">
        <v>17475</v>
      </c>
      <c r="BW18" s="23">
        <f>B7L611C35*B7L121C1</f>
        <v>251.386116345</v>
      </c>
      <c r="BX18" s="16" t="s">
        <v>15760</v>
      </c>
      <c r="BY18" s="23">
        <f>A1L317C18</f>
        <v>421.49099999999999</v>
      </c>
      <c r="BZ18" s="16" t="s">
        <v>12401</v>
      </c>
      <c r="CA18" s="23">
        <f>A1L531C14</f>
        <v>4.6699999999999998E-2</v>
      </c>
      <c r="CB18" s="16" t="s">
        <v>17476</v>
      </c>
      <c r="CC18" s="23">
        <f>B7L611C37*B7L611C38</f>
        <v>19.683629699999997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19.683629699999997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29.525444549999996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39.367259399999995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103.33905592499998</v>
      </c>
      <c r="CT18" s="16" t="s">
        <v>17481</v>
      </c>
      <c r="CU18" s="23">
        <f>B7L611C47*B7L121C1</f>
        <v>268.68154540499995</v>
      </c>
      <c r="CV18" s="16" t="s">
        <v>15766</v>
      </c>
      <c r="CW18" s="23">
        <f>A1L317C19</f>
        <v>449.5138</v>
      </c>
      <c r="CX18" s="16" t="s">
        <v>12401</v>
      </c>
      <c r="CY18" s="23">
        <f>A1L531C14</f>
        <v>4.6699999999999998E-2</v>
      </c>
      <c r="CZ18" s="16" t="s">
        <v>17482</v>
      </c>
      <c r="DA18" s="23">
        <f>B7L611C49*B7L611C50</f>
        <v>20.99229446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20.99229446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31.488441690000002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41.98458892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110.20954591500001</v>
      </c>
      <c r="DR18" s="16" t="s">
        <v>17487</v>
      </c>
      <c r="DS18" s="23">
        <f>B7L611C59*B7L121C1</f>
        <v>286.54481937900005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32.911000000000001</v>
      </c>
      <c r="F19" s="16" t="s">
        <v>12440</v>
      </c>
      <c r="G19" s="21">
        <f>A1L532C14</f>
        <v>4.6699999999999998E-2</v>
      </c>
      <c r="H19" s="16" t="s">
        <v>17488</v>
      </c>
      <c r="I19" s="21">
        <f>B7L612C1*B7L612C2</f>
        <v>1.5369436999999999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3.0738873999999998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4.6108310999999995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3.0738873999999998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16.137908849999999</v>
      </c>
      <c r="Z19" s="16" t="s">
        <v>17496</v>
      </c>
      <c r="AA19" s="23">
        <f>B7L612C11*B7L121C1</f>
        <v>41.958563009999999</v>
      </c>
      <c r="AB19" s="16" t="s">
        <v>15781</v>
      </c>
      <c r="AC19" s="23">
        <f>A1L318C16</f>
        <v>33.355000000000004</v>
      </c>
      <c r="AD19" s="16" t="s">
        <v>12440</v>
      </c>
      <c r="AE19" s="23">
        <f>A1L532C14</f>
        <v>4.6699999999999998E-2</v>
      </c>
      <c r="AF19" s="16" t="s">
        <v>17497</v>
      </c>
      <c r="AG19" s="23">
        <f>B7L612C13*B7L612C14</f>
        <v>1.5576785000000002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3.1153570000000004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4.673035500000001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3.1153570000000004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16.355624250000002</v>
      </c>
      <c r="AX19" s="16" t="s">
        <v>17502</v>
      </c>
      <c r="AY19" s="23">
        <f>B7L612C23*B7L121C1</f>
        <v>42.52462305000001</v>
      </c>
      <c r="AZ19" s="16" t="s">
        <v>15787</v>
      </c>
      <c r="BA19" s="23">
        <f>A1L318C17</f>
        <v>33.331000000000003</v>
      </c>
      <c r="BB19" s="16" t="s">
        <v>12440</v>
      </c>
      <c r="BC19" s="23">
        <f>A1L532C14</f>
        <v>4.6699999999999998E-2</v>
      </c>
      <c r="BD19" s="16" t="s">
        <v>17503</v>
      </c>
      <c r="BE19" s="23">
        <f>B7L612C25*B7L612C26</f>
        <v>1.5565577000000002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3.1131154000000003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4.6696731000000007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3.1131154000000003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16.343855850000001</v>
      </c>
      <c r="BV19" s="16" t="s">
        <v>17508</v>
      </c>
      <c r="BW19" s="23">
        <f>B7L612C35*B7L121C1</f>
        <v>42.494025210000004</v>
      </c>
      <c r="BX19" s="16" t="s">
        <v>15793</v>
      </c>
      <c r="BY19" s="23">
        <f>A1L318C18</f>
        <v>31.836750000000002</v>
      </c>
      <c r="BZ19" s="16" t="s">
        <v>12440</v>
      </c>
      <c r="CA19" s="23">
        <f>A1L532C14</f>
        <v>4.6699999999999998E-2</v>
      </c>
      <c r="CB19" s="16" t="s">
        <v>17509</v>
      </c>
      <c r="CC19" s="23">
        <f>B7L612C37*B7L612C38</f>
        <v>1.4867762250000001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2.9735524500000001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4.4603286750000004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2.9735524500000001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15.6111503625</v>
      </c>
      <c r="CT19" s="16" t="s">
        <v>17514</v>
      </c>
      <c r="CU19" s="23">
        <f>B7L612C47*B7L121C1</f>
        <v>40.588990942500004</v>
      </c>
      <c r="CV19" s="16" t="s">
        <v>15799</v>
      </c>
      <c r="CW19" s="23">
        <f>A1L318C19</f>
        <v>30.896800000000002</v>
      </c>
      <c r="CX19" s="16" t="s">
        <v>12440</v>
      </c>
      <c r="CY19" s="23">
        <f>A1L532C14</f>
        <v>4.6699999999999998E-2</v>
      </c>
      <c r="CZ19" s="16" t="s">
        <v>17515</v>
      </c>
      <c r="DA19" s="23">
        <f>B7L612C49*B7L612C50</f>
        <v>1.4428805600000001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2.8857611200000002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4.3286416800000005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2.8857611200000002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15.150245880000002</v>
      </c>
      <c r="DR19" s="16" t="s">
        <v>17520</v>
      </c>
      <c r="DS19" s="23">
        <f>B7L612C59*B7L121C1</f>
        <v>39.390639288000003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1.0999999999999999E-2</v>
      </c>
      <c r="F20" s="16" t="s">
        <v>12479</v>
      </c>
      <c r="G20" s="21">
        <f>A1L533C14</f>
        <v>4.6699999999999998E-2</v>
      </c>
      <c r="H20" s="16" t="s">
        <v>17521</v>
      </c>
      <c r="I20" s="21">
        <f>B7L613C1*B7L613C2</f>
        <v>5.1369999999999996E-4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1.0273999999999999E-3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1.5410999999999999E-3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1.0273999999999999E-3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5.3938499999999995E-3</v>
      </c>
      <c r="Z20" s="16" t="s">
        <v>17529</v>
      </c>
      <c r="AA20" s="23">
        <f>B7L613C11*B7L121C1</f>
        <v>1.402401E-2</v>
      </c>
      <c r="AB20" s="16" t="s">
        <v>15814</v>
      </c>
      <c r="AC20" s="23">
        <f>A1L319C16</f>
        <v>1.8000000000000002E-2</v>
      </c>
      <c r="AD20" s="16" t="s">
        <v>12479</v>
      </c>
      <c r="AE20" s="23">
        <f>A1L533C14</f>
        <v>4.6699999999999998E-2</v>
      </c>
      <c r="AF20" s="16" t="s">
        <v>17530</v>
      </c>
      <c r="AG20" s="23">
        <f>B7L613C13*B7L613C14</f>
        <v>8.4060000000000005E-4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1.6812000000000001E-3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2.5218000000000003E-3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1.6812000000000001E-3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8.8263000000000005E-3</v>
      </c>
      <c r="AX20" s="16" t="s">
        <v>17535</v>
      </c>
      <c r="AY20" s="23">
        <f>B7L613C23*B7L121C1</f>
        <v>2.2948380000000001E-2</v>
      </c>
      <c r="AZ20" s="16" t="s">
        <v>15820</v>
      </c>
      <c r="BA20" s="23">
        <f>A1L319C17</f>
        <v>1.9333333333333334E-2</v>
      </c>
      <c r="BB20" s="16" t="s">
        <v>12479</v>
      </c>
      <c r="BC20" s="23">
        <f>A1L533C14</f>
        <v>4.6699999999999998E-2</v>
      </c>
      <c r="BD20" s="16" t="s">
        <v>17536</v>
      </c>
      <c r="BE20" s="23">
        <f>B7L613C25*B7L613C26</f>
        <v>9.0286666666666664E-4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1.8057333333333333E-3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2.7085999999999998E-3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1.8057333333333333E-3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9.4801E-3</v>
      </c>
      <c r="BV20" s="16" t="s">
        <v>17541</v>
      </c>
      <c r="BW20" s="23">
        <f>B7L613C35*B7L121C1</f>
        <v>2.4648260000000002E-2</v>
      </c>
      <c r="BX20" s="16" t="s">
        <v>15826</v>
      </c>
      <c r="BY20" s="23">
        <f>A1L319C18</f>
        <v>2.0250000000000001E-2</v>
      </c>
      <c r="BZ20" s="16" t="s">
        <v>12479</v>
      </c>
      <c r="CA20" s="23">
        <f>A1L533C14</f>
        <v>4.6699999999999998E-2</v>
      </c>
      <c r="CB20" s="16" t="s">
        <v>17542</v>
      </c>
      <c r="CC20" s="23">
        <f>B7L613C37*B7L613C38</f>
        <v>9.4567499999999999E-4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1.89135E-3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2.837025E-3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1.89135E-3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9.9295874999999999E-3</v>
      </c>
      <c r="CT20" s="16" t="s">
        <v>17547</v>
      </c>
      <c r="CU20" s="23">
        <f>B7L613C47*B7L121C1</f>
        <v>2.58169275E-2</v>
      </c>
      <c r="CV20" s="16" t="s">
        <v>15832</v>
      </c>
      <c r="CW20" s="23">
        <f>A1L319C19</f>
        <v>2.6000000000000002E-2</v>
      </c>
      <c r="CX20" s="16" t="s">
        <v>12479</v>
      </c>
      <c r="CY20" s="23">
        <f>A1L533C14</f>
        <v>4.6699999999999998E-2</v>
      </c>
      <c r="CZ20" s="16" t="s">
        <v>17548</v>
      </c>
      <c r="DA20" s="23">
        <f>B7L613C49*B7L613C50</f>
        <v>1.2142000000000001E-3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2.4284000000000003E-3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3.6426000000000002E-3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2.4284000000000003E-3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1.2749100000000001E-2</v>
      </c>
      <c r="DR20" s="16" t="s">
        <v>17553</v>
      </c>
      <c r="DS20" s="23">
        <f>B7L613C59*B7L121C1</f>
        <v>3.3147660000000002E-2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38.451000000000001</v>
      </c>
      <c r="F21" s="16" t="s">
        <v>12518</v>
      </c>
      <c r="G21" s="21">
        <f>A1L534C14</f>
        <v>4.6699999999999998E-2</v>
      </c>
      <c r="H21" s="16" t="s">
        <v>17554</v>
      </c>
      <c r="I21" s="21">
        <f>B7L614C1*B7L614C2</f>
        <v>1.7956616999999999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3.5913233999999998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5.3869850999999995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3.5913233999999998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18.85444785</v>
      </c>
      <c r="Z21" s="16" t="s">
        <v>17562</v>
      </c>
      <c r="AA21" s="23">
        <f>B7L614C11*B7L121C1</f>
        <v>49.021564410000003</v>
      </c>
      <c r="AB21" s="16" t="s">
        <v>15847</v>
      </c>
      <c r="AC21" s="23">
        <f>A1L320C16</f>
        <v>42.192</v>
      </c>
      <c r="AD21" s="16" t="s">
        <v>12518</v>
      </c>
      <c r="AE21" s="23">
        <f>A1L534C14</f>
        <v>4.6699999999999998E-2</v>
      </c>
      <c r="AF21" s="16" t="s">
        <v>17563</v>
      </c>
      <c r="AG21" s="23">
        <f>B7L614C13*B7L614C14</f>
        <v>1.9703663999999999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3.9407327999999997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5.9110991999999998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3.9407327999999997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20.688847199999998</v>
      </c>
      <c r="AX21" s="16" t="s">
        <v>17568</v>
      </c>
      <c r="AY21" s="23">
        <f>B7L614C23*B7L121C1</f>
        <v>53.791002719999994</v>
      </c>
      <c r="AZ21" s="16" t="s">
        <v>15853</v>
      </c>
      <c r="BA21" s="23">
        <f>A1L320C17</f>
        <v>46.278999999999996</v>
      </c>
      <c r="BB21" s="16" t="s">
        <v>12518</v>
      </c>
      <c r="BC21" s="23">
        <f>A1L534C14</f>
        <v>4.6699999999999998E-2</v>
      </c>
      <c r="BD21" s="16" t="s">
        <v>17569</v>
      </c>
      <c r="BE21" s="23">
        <f>B7L614C25*B7L614C26</f>
        <v>2.1612292999999996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4.3224585999999992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6.4836878999999987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4.3224585999999992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22.692907649999995</v>
      </c>
      <c r="BV21" s="16" t="s">
        <v>17574</v>
      </c>
      <c r="BW21" s="23">
        <f>B7L614C35*B7L121C1</f>
        <v>59.001559889999989</v>
      </c>
      <c r="BX21" s="16" t="s">
        <v>15859</v>
      </c>
      <c r="BY21" s="23">
        <f>A1L320C18</f>
        <v>47.033749999999998</v>
      </c>
      <c r="BZ21" s="16" t="s">
        <v>12518</v>
      </c>
      <c r="CA21" s="23">
        <f>A1L534C14</f>
        <v>4.6699999999999998E-2</v>
      </c>
      <c r="CB21" s="16" t="s">
        <v>17575</v>
      </c>
      <c r="CC21" s="23">
        <f>B7L614C37*B7L614C38</f>
        <v>2.1964761249999998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4.3929522499999996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6.5894283749999989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4.3929522499999996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23.062999312499997</v>
      </c>
      <c r="CT21" s="16" t="s">
        <v>17580</v>
      </c>
      <c r="CU21" s="23">
        <f>B7L614C47*B7L121C1</f>
        <v>59.963798212499995</v>
      </c>
      <c r="CV21" s="16" t="s">
        <v>15865</v>
      </c>
      <c r="CW21" s="23">
        <f>A1L320C19</f>
        <v>47.557399999999994</v>
      </c>
      <c r="CX21" s="16" t="s">
        <v>12518</v>
      </c>
      <c r="CY21" s="23">
        <f>A1L534C14</f>
        <v>4.6699999999999998E-2</v>
      </c>
      <c r="CZ21" s="16" t="s">
        <v>17581</v>
      </c>
      <c r="DA21" s="23">
        <f>B7L614C49*B7L614C50</f>
        <v>2.2209305799999997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4.4418611599999993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6.6627917399999994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4.4418611599999993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23.319771089999996</v>
      </c>
      <c r="DR21" s="16" t="s">
        <v>17586</v>
      </c>
      <c r="DS21" s="23">
        <f>B7L614C59*B7L121C1</f>
        <v>60.631404833999994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14.234</v>
      </c>
      <c r="F22" s="16" t="s">
        <v>12557</v>
      </c>
      <c r="G22" s="21">
        <f>A1L535C14</f>
        <v>4.6699999999999998E-2</v>
      </c>
      <c r="H22" s="16" t="s">
        <v>17587</v>
      </c>
      <c r="I22" s="15">
        <f>B7L615C1*B7L615C2</f>
        <v>0.66472779999999998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1.3294556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1.9941833999999998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1.3294556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6.9796418999999998</v>
      </c>
      <c r="Z22" s="16" t="s">
        <v>17595</v>
      </c>
      <c r="AA22" s="17">
        <f>B7L615C11*B7L121C1</f>
        <v>18.14706894</v>
      </c>
      <c r="AB22" s="16" t="s">
        <v>15880</v>
      </c>
      <c r="AC22" s="17">
        <f>A1L323C16</f>
        <v>11.869</v>
      </c>
      <c r="AD22" s="16" t="s">
        <v>12557</v>
      </c>
      <c r="AE22" s="23">
        <f>A1L535C14</f>
        <v>4.6699999999999998E-2</v>
      </c>
      <c r="AF22" s="16" t="s">
        <v>17596</v>
      </c>
      <c r="AG22" s="17">
        <f>B7L615C13*B7L615C14</f>
        <v>0.55428230000000001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1.1085646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1.6628468999999999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1.1085646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5.8199641499999997</v>
      </c>
      <c r="AX22" s="16" t="s">
        <v>17601</v>
      </c>
      <c r="AY22" s="17">
        <f>B7L615C23*B7L121C1</f>
        <v>15.13190679</v>
      </c>
      <c r="AZ22" s="16" t="s">
        <v>15886</v>
      </c>
      <c r="BA22" s="17">
        <f>A1L323C17</f>
        <v>12.517666666666665</v>
      </c>
      <c r="BB22" s="16" t="s">
        <v>12557</v>
      </c>
      <c r="BC22" s="23">
        <f>A1L535C14</f>
        <v>4.6699999999999998E-2</v>
      </c>
      <c r="BD22" s="16" t="s">
        <v>17602</v>
      </c>
      <c r="BE22" s="17">
        <f>B7L615C25*B7L615C26</f>
        <v>0.58457503333333327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1.1691500666666665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1.7537250999999998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1.1691500666666665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6.138037849999999</v>
      </c>
      <c r="BV22" s="16" t="s">
        <v>17607</v>
      </c>
      <c r="BW22" s="17">
        <f>B7L615C35*B7L121C1</f>
        <v>15.958898409999998</v>
      </c>
      <c r="BX22" s="16" t="s">
        <v>15892</v>
      </c>
      <c r="BY22" s="17">
        <f>A1L323C18</f>
        <v>12.560749999999999</v>
      </c>
      <c r="BZ22" s="16" t="s">
        <v>12557</v>
      </c>
      <c r="CA22" s="23">
        <f>A1L535C14</f>
        <v>4.6699999999999998E-2</v>
      </c>
      <c r="CB22" s="16" t="s">
        <v>17608</v>
      </c>
      <c r="CC22" s="17">
        <f>B7L615C37*B7L615C38</f>
        <v>0.58658702499999993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1.1731740499999999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1.7597610749999997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1.1731740499999999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6.1591637624999995</v>
      </c>
      <c r="CT22" s="16" t="s">
        <v>17613</v>
      </c>
      <c r="CU22" s="17">
        <f>B7L615C47*B7L121C1</f>
        <v>16.0138257825</v>
      </c>
      <c r="CV22" s="16" t="s">
        <v>15898</v>
      </c>
      <c r="CW22" s="17">
        <f>A1L323C19</f>
        <v>12.903799999999999</v>
      </c>
      <c r="CX22" s="16" t="s">
        <v>12557</v>
      </c>
      <c r="CY22" s="23">
        <f>A1L535C14</f>
        <v>4.6699999999999998E-2</v>
      </c>
      <c r="CZ22" s="16" t="s">
        <v>17614</v>
      </c>
      <c r="DA22" s="17">
        <f>B7L615C49*B7L615C50</f>
        <v>0.60260745999999987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1.2052149199999997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1.8078223799999997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1.2052149199999997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6.3273783299999984</v>
      </c>
      <c r="DR22" s="16" t="s">
        <v>17619</v>
      </c>
      <c r="DS22" s="17">
        <f>B7L615C59*B7L121C1</f>
        <v>16.451183657999998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1738.6949999999997</v>
      </c>
      <c r="F23" s="16" t="s">
        <v>17620</v>
      </c>
      <c r="G23" s="21">
        <f>A1L536C14</f>
        <v>4.6699999999999998E-2</v>
      </c>
      <c r="H23" s="16" t="s">
        <v>17621</v>
      </c>
      <c r="I23" s="15">
        <f>B7L616C1*B7L616C2</f>
        <v>81.197056499999988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154.27440734999996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231.41161102499996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162.39411299999998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809.94063858749985</v>
      </c>
      <c r="Z23" s="16" t="s">
        <v>17629</v>
      </c>
      <c r="AA23" s="17">
        <f>B7L616C11*B7L121C1</f>
        <v>2105.8456603274999</v>
      </c>
      <c r="AB23" s="16" t="s">
        <v>15914</v>
      </c>
      <c r="AC23" s="17">
        <f>A1L324C16</f>
        <v>1783.8669999999997</v>
      </c>
      <c r="AD23" s="16" t="s">
        <v>17620</v>
      </c>
      <c r="AE23" s="23">
        <f>A1L536C14</f>
        <v>4.6699999999999998E-2</v>
      </c>
      <c r="AF23" s="16" t="s">
        <v>17630</v>
      </c>
      <c r="AG23" s="17">
        <f>B7L616C13*B7L616C14</f>
        <v>83.30658889999998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158.28251890999996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237.42377836499995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166.61317779999996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830.98322427749986</v>
      </c>
      <c r="AX23" s="16" t="s">
        <v>17635</v>
      </c>
      <c r="AY23" s="17">
        <f>B7L616C23*B7L121C1</f>
        <v>2160.5563831214995</v>
      </c>
      <c r="AZ23" s="16" t="s">
        <v>15920</v>
      </c>
      <c r="BA23" s="17">
        <f>A1L324C17</f>
        <v>1818.9549999999999</v>
      </c>
      <c r="BB23" s="16" t="s">
        <v>17620</v>
      </c>
      <c r="BC23" s="23">
        <f>A1L536C14</f>
        <v>4.6699999999999998E-2</v>
      </c>
      <c r="BD23" s="16" t="s">
        <v>17636</v>
      </c>
      <c r="BE23" s="17">
        <f>B7L616C25*B7L616C26</f>
        <v>84.945198499999989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161.39587714999996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242.09381572499996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169.89039699999998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847.32835503749982</v>
      </c>
      <c r="BV23" s="16" t="s">
        <v>17641</v>
      </c>
      <c r="BW23" s="17">
        <f>B7L616C35*B7L121C1</f>
        <v>2203.0537230974996</v>
      </c>
      <c r="BX23" s="16" t="s">
        <v>15926</v>
      </c>
      <c r="BY23" s="17">
        <f>A1L324C18</f>
        <v>1857.4767499999998</v>
      </c>
      <c r="BZ23" s="16" t="s">
        <v>17620</v>
      </c>
      <c r="CA23" s="23">
        <f>A1L536C14</f>
        <v>4.6699999999999998E-2</v>
      </c>
      <c r="CB23" s="16" t="s">
        <v>17642</v>
      </c>
      <c r="CC23" s="17">
        <f>B7L616C37*B7L616C38</f>
        <v>86.744164224999992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164.81391202749998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247.22086804124996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173.48832844999998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865.27303814437494</v>
      </c>
      <c r="CT23" s="16" t="s">
        <v>17647</v>
      </c>
      <c r="CU23" s="17">
        <f>B7L616C47*B7L121C1</f>
        <v>2249.7098991753751</v>
      </c>
      <c r="CV23" s="16" t="s">
        <v>15932</v>
      </c>
      <c r="CW23" s="17">
        <f>A1L324C19</f>
        <v>1885.2285999999999</v>
      </c>
      <c r="CX23" s="16" t="s">
        <v>17620</v>
      </c>
      <c r="CY23" s="23">
        <f>A1L536C14</f>
        <v>4.6699999999999998E-2</v>
      </c>
      <c r="CZ23" s="16" t="s">
        <v>17648</v>
      </c>
      <c r="DA23" s="17">
        <f>B7L616C49*B7L616C50</f>
        <v>88.040175619999999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167.27633367799999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250.91450051699996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176.08035124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878.20075180949993</v>
      </c>
      <c r="DR23" s="16" t="s">
        <v>17653</v>
      </c>
      <c r="DS23" s="17">
        <f>B7L616C59*B7L121C1</f>
        <v>2283.3219547046997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F8A3-695D-4EDA-B0DE-3A7BB0599BC7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12842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64.209999999999994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32.104999999999997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64.209999999999994</v>
      </c>
      <c r="R9" s="16" t="s">
        <v>17723</v>
      </c>
      <c r="S9" s="23">
        <f>B7L702C7*B7L121C1</f>
        <v>166.946</v>
      </c>
      <c r="T9" s="16" t="s">
        <v>14765</v>
      </c>
      <c r="U9" s="17">
        <f>A1L202C18</f>
        <v>11314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56.57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28.285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56.57</v>
      </c>
      <c r="AH9" s="16" t="s">
        <v>17727</v>
      </c>
      <c r="AI9" s="23">
        <f>B7L702C15*B7L121C1</f>
        <v>147.08199999999999</v>
      </c>
      <c r="AJ9" s="16" t="s">
        <v>14773</v>
      </c>
      <c r="AK9" s="17">
        <f>A1L202C21</f>
        <v>10843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54.215000000000003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27.107500000000002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54.215000000000003</v>
      </c>
      <c r="AX9" s="16" t="s">
        <v>17731</v>
      </c>
      <c r="AY9" s="23">
        <f>B7L702C23*B7L121C1</f>
        <v>140.959</v>
      </c>
      <c r="AZ9" s="16" t="s">
        <v>14781</v>
      </c>
      <c r="BA9" s="17">
        <f>A1L202C24</f>
        <v>10425.25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52.126249999999999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26.063124999999999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52.126249999999999</v>
      </c>
      <c r="BN9" s="16" t="s">
        <v>17735</v>
      </c>
      <c r="BO9" s="23">
        <f>B7L702C31*B7L121C1</f>
        <v>135.52825000000001</v>
      </c>
      <c r="BP9" s="16" t="s">
        <v>14789</v>
      </c>
      <c r="BQ9" s="17">
        <f>A1L202C27</f>
        <v>10110.799999999999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50.553999999999995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25.276999999999997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50.553999999999995</v>
      </c>
      <c r="CD9" s="16" t="s">
        <v>17739</v>
      </c>
      <c r="CE9" s="23">
        <f>B7L702C39*B7L121C1</f>
        <v>131.44039999999998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56065</v>
      </c>
      <c r="F10" s="16" t="s">
        <v>12095</v>
      </c>
      <c r="G10" s="15">
        <f>A1L563C1</f>
        <v>200</v>
      </c>
      <c r="H10" s="16" t="s">
        <v>17740</v>
      </c>
      <c r="I10" s="21">
        <f>IF(B7L703C2=0,0,B7L703C1/B7L703C2)</f>
        <v>280.32499999999999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140.16249999999999</v>
      </c>
      <c r="N10" s="16" t="s">
        <v>17743</v>
      </c>
      <c r="O10" s="17">
        <f>A1L523C13</f>
        <v>1</v>
      </c>
      <c r="P10" s="16" t="s">
        <v>17744</v>
      </c>
      <c r="Q10" s="23">
        <f>B7L703C3*B7L703C6</f>
        <v>280.32499999999999</v>
      </c>
      <c r="R10" s="16" t="s">
        <v>17745</v>
      </c>
      <c r="S10" s="23">
        <f>B7L703C7*B7L121C1</f>
        <v>728.84500000000003</v>
      </c>
      <c r="T10" s="16" t="s">
        <v>14805</v>
      </c>
      <c r="U10" s="17">
        <f>A1L203C18</f>
        <v>58974</v>
      </c>
      <c r="V10" s="16" t="s">
        <v>12095</v>
      </c>
      <c r="W10" s="17">
        <f>A1L563C1</f>
        <v>200</v>
      </c>
      <c r="X10" s="16" t="s">
        <v>17746</v>
      </c>
      <c r="Y10" s="23">
        <f>IF(B7L703C10=0,0,B7L703C9/B7L703C10)</f>
        <v>294.87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147.435</v>
      </c>
      <c r="AD10" s="16" t="s">
        <v>17743</v>
      </c>
      <c r="AE10" s="17">
        <f>A1L523C13</f>
        <v>1</v>
      </c>
      <c r="AF10" s="16" t="s">
        <v>17748</v>
      </c>
      <c r="AG10" s="23">
        <f>B7L703C11*B7L703C14</f>
        <v>294.87</v>
      </c>
      <c r="AH10" s="16" t="s">
        <v>17749</v>
      </c>
      <c r="AI10" s="23">
        <f>B7L703C15*B7L121C1</f>
        <v>766.66200000000003</v>
      </c>
      <c r="AJ10" s="16" t="s">
        <v>14813</v>
      </c>
      <c r="AK10" s="17">
        <f>A1L203C21</f>
        <v>59239</v>
      </c>
      <c r="AL10" s="16" t="s">
        <v>12095</v>
      </c>
      <c r="AM10" s="17">
        <f>A1L563C1</f>
        <v>200</v>
      </c>
      <c r="AN10" s="16" t="s">
        <v>17750</v>
      </c>
      <c r="AO10" s="23">
        <f>IF(B7L703C18=0,0,B7L703C17/B7L703C18)</f>
        <v>296.19499999999999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148.0975</v>
      </c>
      <c r="AT10" s="16" t="s">
        <v>17743</v>
      </c>
      <c r="AU10" s="17">
        <f>A1L523C13</f>
        <v>1</v>
      </c>
      <c r="AV10" s="16" t="s">
        <v>17752</v>
      </c>
      <c r="AW10" s="23">
        <f>B7L703C19*B7L703C22</f>
        <v>296.19499999999999</v>
      </c>
      <c r="AX10" s="16" t="s">
        <v>17753</v>
      </c>
      <c r="AY10" s="23">
        <f>B7L703C23*B7L121C1</f>
        <v>770.10699999999997</v>
      </c>
      <c r="AZ10" s="16" t="s">
        <v>14821</v>
      </c>
      <c r="BA10" s="17">
        <f>A1L203C24</f>
        <v>60640</v>
      </c>
      <c r="BB10" s="16" t="s">
        <v>12095</v>
      </c>
      <c r="BC10" s="17">
        <f>A1L563C1</f>
        <v>200</v>
      </c>
      <c r="BD10" s="16" t="s">
        <v>17754</v>
      </c>
      <c r="BE10" s="23">
        <f>IF(B7L703C26=0,0,B7L703C25/B7L703C26)</f>
        <v>303.2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151.6</v>
      </c>
      <c r="BJ10" s="16" t="s">
        <v>17743</v>
      </c>
      <c r="BK10" s="17">
        <f>A1L523C13</f>
        <v>1</v>
      </c>
      <c r="BL10" s="16" t="s">
        <v>17756</v>
      </c>
      <c r="BM10" s="23">
        <f>B7L703C27*B7L703C30</f>
        <v>303.2</v>
      </c>
      <c r="BN10" s="16" t="s">
        <v>17757</v>
      </c>
      <c r="BO10" s="23">
        <f>B7L703C31*B7L121C1</f>
        <v>788.32</v>
      </c>
      <c r="BP10" s="16" t="s">
        <v>14829</v>
      </c>
      <c r="BQ10" s="17">
        <f>A1L203C27</f>
        <v>62407.199999999997</v>
      </c>
      <c r="BR10" s="16" t="s">
        <v>12095</v>
      </c>
      <c r="BS10" s="15">
        <f>A1L563C1</f>
        <v>200</v>
      </c>
      <c r="BT10" s="16" t="s">
        <v>17758</v>
      </c>
      <c r="BU10" s="23">
        <f>IF(B7L703C34=0,0,B7L703C33/B7L703C34)</f>
        <v>312.036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156.018</v>
      </c>
      <c r="BZ10" s="16" t="s">
        <v>17743</v>
      </c>
      <c r="CA10" s="17">
        <f>A1L523C13</f>
        <v>1</v>
      </c>
      <c r="CB10" s="16" t="s">
        <v>17760</v>
      </c>
      <c r="CC10" s="23">
        <f>B7L703C35*B7L703C38</f>
        <v>312.036</v>
      </c>
      <c r="CD10" s="16" t="s">
        <v>17761</v>
      </c>
      <c r="CE10" s="23">
        <f>B7L703C39*B7L121C1</f>
        <v>811.29360000000008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11776</v>
      </c>
      <c r="F11" s="16" t="s">
        <v>12134</v>
      </c>
      <c r="G11" s="15">
        <f>A1L564C1</f>
        <v>200</v>
      </c>
      <c r="H11" s="16" t="s">
        <v>17762</v>
      </c>
      <c r="I11" s="21">
        <f>IF(B7L704C2=0,0,B7L704C1/B7L704C2)</f>
        <v>58.88</v>
      </c>
      <c r="J11" s="16" t="s">
        <v>17763</v>
      </c>
      <c r="K11" s="27">
        <f>A1L524C5</f>
        <v>0.5</v>
      </c>
      <c r="L11" s="16" t="s">
        <v>17764</v>
      </c>
      <c r="M11" s="23">
        <f>B7L704C3*B7L704C4</f>
        <v>29.44</v>
      </c>
      <c r="N11" s="16" t="s">
        <v>17765</v>
      </c>
      <c r="O11" s="17">
        <f>A1L524C13</f>
        <v>1</v>
      </c>
      <c r="P11" s="16" t="s">
        <v>17766</v>
      </c>
      <c r="Q11" s="23">
        <f>B7L704C3*B7L704C6</f>
        <v>58.88</v>
      </c>
      <c r="R11" s="16" t="s">
        <v>17767</v>
      </c>
      <c r="S11" s="23">
        <f>B7L704C7*B7L121C1</f>
        <v>153.08800000000002</v>
      </c>
      <c r="T11" s="16" t="s">
        <v>14845</v>
      </c>
      <c r="U11" s="17">
        <f>A1L204C18</f>
        <v>11422</v>
      </c>
      <c r="V11" s="16" t="s">
        <v>12134</v>
      </c>
      <c r="W11" s="17">
        <f>A1L564C1</f>
        <v>200</v>
      </c>
      <c r="X11" s="16" t="s">
        <v>17768</v>
      </c>
      <c r="Y11" s="23">
        <f>IF(B7L704C10=0,0,B7L704C9/B7L704C10)</f>
        <v>57.11</v>
      </c>
      <c r="Z11" s="16" t="s">
        <v>17763</v>
      </c>
      <c r="AA11" s="27">
        <f>A1L524C5</f>
        <v>0.5</v>
      </c>
      <c r="AB11" s="16" t="s">
        <v>17769</v>
      </c>
      <c r="AC11" s="23">
        <f>B7L704C11*B7L704C12</f>
        <v>28.555</v>
      </c>
      <c r="AD11" s="16" t="s">
        <v>17765</v>
      </c>
      <c r="AE11" s="17">
        <f>A1L524C13</f>
        <v>1</v>
      </c>
      <c r="AF11" s="16" t="s">
        <v>17770</v>
      </c>
      <c r="AG11" s="23">
        <f>B7L704C11*B7L704C14</f>
        <v>57.11</v>
      </c>
      <c r="AH11" s="16" t="s">
        <v>17771</v>
      </c>
      <c r="AI11" s="23">
        <f>B7L704C15*B7L121C1</f>
        <v>148.48599999999999</v>
      </c>
      <c r="AJ11" s="16" t="s">
        <v>14853</v>
      </c>
      <c r="AK11" s="17">
        <f>A1L204C21</f>
        <v>11204</v>
      </c>
      <c r="AL11" s="16" t="s">
        <v>12134</v>
      </c>
      <c r="AM11" s="17">
        <f>A1L564C1</f>
        <v>200</v>
      </c>
      <c r="AN11" s="16" t="s">
        <v>17772</v>
      </c>
      <c r="AO11" s="23">
        <f>IF(B7L704C18=0,0,B7L704C17/B7L704C18)</f>
        <v>56.02</v>
      </c>
      <c r="AP11" s="16" t="s">
        <v>17763</v>
      </c>
      <c r="AQ11" s="27">
        <f>A1L524C5</f>
        <v>0.5</v>
      </c>
      <c r="AR11" s="16" t="s">
        <v>17773</v>
      </c>
      <c r="AS11" s="23">
        <f>B7L704C19*B7L704C20</f>
        <v>28.01</v>
      </c>
      <c r="AT11" s="16" t="s">
        <v>17765</v>
      </c>
      <c r="AU11" s="17">
        <f>A1L524C13</f>
        <v>1</v>
      </c>
      <c r="AV11" s="16" t="s">
        <v>17774</v>
      </c>
      <c r="AW11" s="23">
        <f>B7L704C19*B7L704C22</f>
        <v>56.02</v>
      </c>
      <c r="AX11" s="16" t="s">
        <v>17775</v>
      </c>
      <c r="AY11" s="23">
        <f>B7L704C23*B7L121C1</f>
        <v>145.65200000000002</v>
      </c>
      <c r="AZ11" s="16" t="s">
        <v>14861</v>
      </c>
      <c r="BA11" s="17">
        <f>A1L204C24</f>
        <v>11335</v>
      </c>
      <c r="BB11" s="16" t="s">
        <v>12134</v>
      </c>
      <c r="BC11" s="17">
        <f>A1L564C1</f>
        <v>200</v>
      </c>
      <c r="BD11" s="16" t="s">
        <v>17776</v>
      </c>
      <c r="BE11" s="23">
        <f>IF(B7L704C26=0,0,B7L704C25/B7L704C26)</f>
        <v>56.674999999999997</v>
      </c>
      <c r="BF11" s="16" t="s">
        <v>17763</v>
      </c>
      <c r="BG11" s="27">
        <f>A1L524C5</f>
        <v>0.5</v>
      </c>
      <c r="BH11" s="16" t="s">
        <v>17777</v>
      </c>
      <c r="BI11" s="23">
        <f>B7L704C27*B7L704C28</f>
        <v>28.337499999999999</v>
      </c>
      <c r="BJ11" s="16" t="s">
        <v>17765</v>
      </c>
      <c r="BK11" s="17">
        <f>A1L524C13</f>
        <v>1</v>
      </c>
      <c r="BL11" s="16" t="s">
        <v>17778</v>
      </c>
      <c r="BM11" s="23">
        <f>B7L704C27*B7L704C30</f>
        <v>56.674999999999997</v>
      </c>
      <c r="BN11" s="16" t="s">
        <v>17779</v>
      </c>
      <c r="BO11" s="23">
        <f>B7L704C31*B7L121C1</f>
        <v>147.35499999999999</v>
      </c>
      <c r="BP11" s="16" t="s">
        <v>14869</v>
      </c>
      <c r="BQ11" s="17">
        <f>A1L204C27</f>
        <v>11133.4</v>
      </c>
      <c r="BR11" s="16" t="s">
        <v>12134</v>
      </c>
      <c r="BS11" s="15">
        <f>A1L564C1</f>
        <v>200</v>
      </c>
      <c r="BT11" s="16" t="s">
        <v>17780</v>
      </c>
      <c r="BU11" s="23">
        <f>IF(B7L704C34=0,0,B7L704C33/B7L704C34)</f>
        <v>55.667000000000002</v>
      </c>
      <c r="BV11" s="16" t="s">
        <v>17763</v>
      </c>
      <c r="BW11" s="27">
        <f>A1L524C5</f>
        <v>0.5</v>
      </c>
      <c r="BX11" s="16" t="s">
        <v>17781</v>
      </c>
      <c r="BY11" s="23">
        <f>B7L704C35*B7L704C36</f>
        <v>27.833500000000001</v>
      </c>
      <c r="BZ11" s="16" t="s">
        <v>17765</v>
      </c>
      <c r="CA11" s="17">
        <f>A1L524C13</f>
        <v>1</v>
      </c>
      <c r="CB11" s="16" t="s">
        <v>17782</v>
      </c>
      <c r="CC11" s="23">
        <f>B7L704C35*B7L704C38</f>
        <v>55.667000000000002</v>
      </c>
      <c r="CD11" s="16" t="s">
        <v>17783</v>
      </c>
      <c r="CE11" s="23">
        <f>B7L704C39*B7L121C1</f>
        <v>144.73420000000002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26903</v>
      </c>
      <c r="F12" s="16" t="s">
        <v>12173</v>
      </c>
      <c r="G12" s="15">
        <f>A1L565C1</f>
        <v>200</v>
      </c>
      <c r="H12" s="16" t="s">
        <v>17784</v>
      </c>
      <c r="I12" s="21">
        <f>IF(B7L705C2=0,0,B7L705C1/B7L705C2)</f>
        <v>134.51499999999999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67.257499999999993</v>
      </c>
      <c r="N12" s="16" t="s">
        <v>17787</v>
      </c>
      <c r="O12" s="17">
        <f>A1L525C13</f>
        <v>1</v>
      </c>
      <c r="P12" s="16" t="s">
        <v>17788</v>
      </c>
      <c r="Q12" s="23">
        <f>B7L705C3*B7L705C6</f>
        <v>134.51499999999999</v>
      </c>
      <c r="R12" s="16" t="s">
        <v>17789</v>
      </c>
      <c r="S12" s="23">
        <f>B7L705C7*B7L121C1</f>
        <v>349.73899999999998</v>
      </c>
      <c r="T12" s="16" t="s">
        <v>14885</v>
      </c>
      <c r="U12" s="17">
        <f>A1L205C18</f>
        <v>28550</v>
      </c>
      <c r="V12" s="16" t="s">
        <v>12173</v>
      </c>
      <c r="W12" s="17">
        <f>A1L565C1</f>
        <v>200</v>
      </c>
      <c r="X12" s="16" t="s">
        <v>17790</v>
      </c>
      <c r="Y12" s="23">
        <f>IF(B7L705C10=0,0,B7L705C9/B7L705C10)</f>
        <v>142.75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71.375</v>
      </c>
      <c r="AD12" s="16" t="s">
        <v>17787</v>
      </c>
      <c r="AE12" s="17">
        <f>A1L525C13</f>
        <v>1</v>
      </c>
      <c r="AF12" s="16" t="s">
        <v>17792</v>
      </c>
      <c r="AG12" s="23">
        <f>B7L705C11*B7L705C14</f>
        <v>142.75</v>
      </c>
      <c r="AH12" s="16" t="s">
        <v>17793</v>
      </c>
      <c r="AI12" s="23">
        <f>B7L705C15*B7L121C1</f>
        <v>371.15000000000003</v>
      </c>
      <c r="AJ12" s="16" t="s">
        <v>14893</v>
      </c>
      <c r="AK12" s="17">
        <f>A1L205C21</f>
        <v>29231.666666666664</v>
      </c>
      <c r="AL12" s="16" t="s">
        <v>12173</v>
      </c>
      <c r="AM12" s="17">
        <f>A1L565C1</f>
        <v>200</v>
      </c>
      <c r="AN12" s="16" t="s">
        <v>17794</v>
      </c>
      <c r="AO12" s="23">
        <f>IF(B7L705C18=0,0,B7L705C17/B7L705C18)</f>
        <v>146.15833333333333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73.079166666666666</v>
      </c>
      <c r="AT12" s="16" t="s">
        <v>17787</v>
      </c>
      <c r="AU12" s="17">
        <f>A1L525C13</f>
        <v>1</v>
      </c>
      <c r="AV12" s="16" t="s">
        <v>17796</v>
      </c>
      <c r="AW12" s="23">
        <f>B7L705C19*B7L705C22</f>
        <v>146.15833333333333</v>
      </c>
      <c r="AX12" s="16" t="s">
        <v>17797</v>
      </c>
      <c r="AY12" s="23">
        <f>B7L705C23*B7L121C1</f>
        <v>380.01166666666666</v>
      </c>
      <c r="AZ12" s="16" t="s">
        <v>14901</v>
      </c>
      <c r="BA12" s="17">
        <f>A1L205C24</f>
        <v>28514</v>
      </c>
      <c r="BB12" s="16" t="s">
        <v>12173</v>
      </c>
      <c r="BC12" s="17">
        <f>A1L565C1</f>
        <v>200</v>
      </c>
      <c r="BD12" s="16" t="s">
        <v>17798</v>
      </c>
      <c r="BE12" s="23">
        <f>IF(B7L705C26=0,0,B7L705C25/B7L705C26)</f>
        <v>142.57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71.284999999999997</v>
      </c>
      <c r="BJ12" s="16" t="s">
        <v>17787</v>
      </c>
      <c r="BK12" s="17">
        <f>A1L525C13</f>
        <v>1</v>
      </c>
      <c r="BL12" s="16" t="s">
        <v>17800</v>
      </c>
      <c r="BM12" s="23">
        <f>B7L705C27*B7L705C30</f>
        <v>142.57</v>
      </c>
      <c r="BN12" s="16" t="s">
        <v>17801</v>
      </c>
      <c r="BO12" s="23">
        <f>B7L705C31*B7L121C1</f>
        <v>370.68200000000002</v>
      </c>
      <c r="BP12" s="16" t="s">
        <v>14909</v>
      </c>
      <c r="BQ12" s="17">
        <f>A1L205C27</f>
        <v>26942.800000000003</v>
      </c>
      <c r="BR12" s="16" t="s">
        <v>12173</v>
      </c>
      <c r="BS12" s="15">
        <f>A1L565C1</f>
        <v>200</v>
      </c>
      <c r="BT12" s="16" t="s">
        <v>17802</v>
      </c>
      <c r="BU12" s="23">
        <f>IF(B7L705C34=0,0,B7L705C33/B7L705C34)</f>
        <v>134.71400000000003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67.357000000000014</v>
      </c>
      <c r="BZ12" s="16" t="s">
        <v>17787</v>
      </c>
      <c r="CA12" s="17">
        <f>A1L525C13</f>
        <v>1</v>
      </c>
      <c r="CB12" s="16" t="s">
        <v>17804</v>
      </c>
      <c r="CC12" s="23">
        <f>B7L705C35*B7L705C38</f>
        <v>134.71400000000003</v>
      </c>
      <c r="CD12" s="16" t="s">
        <v>17805</v>
      </c>
      <c r="CE12" s="23">
        <f>B7L705C39*B7L121C1</f>
        <v>350.2564000000001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41205</v>
      </c>
      <c r="F13" s="16" t="s">
        <v>12212</v>
      </c>
      <c r="G13" s="15">
        <f>A1L566C1</f>
        <v>200</v>
      </c>
      <c r="H13" s="16" t="s">
        <v>17806</v>
      </c>
      <c r="I13" s="21">
        <f>IF(B7L706C2=0,0,B7L706C1/B7L706C2)</f>
        <v>206.02500000000001</v>
      </c>
      <c r="J13" s="16" t="s">
        <v>17807</v>
      </c>
      <c r="K13" s="27">
        <f>A1L526C5</f>
        <v>0.5</v>
      </c>
      <c r="L13" s="16" t="s">
        <v>17808</v>
      </c>
      <c r="M13" s="23">
        <f>B7L706C3*B7L706C4</f>
        <v>103.0125</v>
      </c>
      <c r="N13" s="16" t="s">
        <v>17809</v>
      </c>
      <c r="O13" s="17">
        <f>A1L526C13</f>
        <v>1</v>
      </c>
      <c r="P13" s="16" t="s">
        <v>17810</v>
      </c>
      <c r="Q13" s="23">
        <f>B7L706C3*B7L706C6</f>
        <v>206.02500000000001</v>
      </c>
      <c r="R13" s="16" t="s">
        <v>17811</v>
      </c>
      <c r="S13" s="23">
        <f>B7L706C7*B7L121C1</f>
        <v>535.66500000000008</v>
      </c>
      <c r="T13" s="16" t="s">
        <v>14925</v>
      </c>
      <c r="U13" s="17">
        <f>A1L206C18</f>
        <v>46256</v>
      </c>
      <c r="V13" s="16" t="s">
        <v>12212</v>
      </c>
      <c r="W13" s="17">
        <f>A1L566C1</f>
        <v>200</v>
      </c>
      <c r="X13" s="16" t="s">
        <v>17812</v>
      </c>
      <c r="Y13" s="23">
        <f>IF(B7L706C10=0,0,B7L706C9/B7L706C10)</f>
        <v>231.28</v>
      </c>
      <c r="Z13" s="16" t="s">
        <v>17807</v>
      </c>
      <c r="AA13" s="27">
        <f>A1L526C5</f>
        <v>0.5</v>
      </c>
      <c r="AB13" s="16" t="s">
        <v>17813</v>
      </c>
      <c r="AC13" s="23">
        <f>B7L706C11*B7L706C12</f>
        <v>115.64</v>
      </c>
      <c r="AD13" s="16" t="s">
        <v>17809</v>
      </c>
      <c r="AE13" s="17">
        <f>A1L526C13</f>
        <v>1</v>
      </c>
      <c r="AF13" s="16" t="s">
        <v>17814</v>
      </c>
      <c r="AG13" s="23">
        <f>B7L706C11*B7L706C14</f>
        <v>231.28</v>
      </c>
      <c r="AH13" s="16" t="s">
        <v>17815</v>
      </c>
      <c r="AI13" s="23">
        <f>B7L706C15*B7L121C1</f>
        <v>601.32799999999997</v>
      </c>
      <c r="AJ13" s="16" t="s">
        <v>14933</v>
      </c>
      <c r="AK13" s="17">
        <f>A1L206C21</f>
        <v>52070</v>
      </c>
      <c r="AL13" s="16" t="s">
        <v>12212</v>
      </c>
      <c r="AM13" s="17">
        <f>A1L566C1</f>
        <v>200</v>
      </c>
      <c r="AN13" s="16" t="s">
        <v>17816</v>
      </c>
      <c r="AO13" s="23">
        <f>IF(B7L706C18=0,0,B7L706C17/B7L706C18)</f>
        <v>260.35000000000002</v>
      </c>
      <c r="AP13" s="16" t="s">
        <v>17807</v>
      </c>
      <c r="AQ13" s="27">
        <f>A1L526C5</f>
        <v>0.5</v>
      </c>
      <c r="AR13" s="16" t="s">
        <v>17817</v>
      </c>
      <c r="AS13" s="23">
        <f>B7L706C19*B7L706C20</f>
        <v>130.17500000000001</v>
      </c>
      <c r="AT13" s="16" t="s">
        <v>17809</v>
      </c>
      <c r="AU13" s="17">
        <f>A1L526C13</f>
        <v>1</v>
      </c>
      <c r="AV13" s="16" t="s">
        <v>17818</v>
      </c>
      <c r="AW13" s="23">
        <f>B7L706C19*B7L706C22</f>
        <v>260.35000000000002</v>
      </c>
      <c r="AX13" s="16" t="s">
        <v>17819</v>
      </c>
      <c r="AY13" s="23">
        <f>B7L706C23*B7L121C1</f>
        <v>676.91000000000008</v>
      </c>
      <c r="AZ13" s="16" t="s">
        <v>14941</v>
      </c>
      <c r="BA13" s="17">
        <f>A1L206C24</f>
        <v>51171.5</v>
      </c>
      <c r="BB13" s="16" t="s">
        <v>12212</v>
      </c>
      <c r="BC13" s="17">
        <f>A1L566C1</f>
        <v>200</v>
      </c>
      <c r="BD13" s="16" t="s">
        <v>17820</v>
      </c>
      <c r="BE13" s="23">
        <f>IF(B7L706C26=0,0,B7L706C25/B7L706C26)</f>
        <v>255.85749999999999</v>
      </c>
      <c r="BF13" s="16" t="s">
        <v>17807</v>
      </c>
      <c r="BG13" s="27">
        <f>A1L526C5</f>
        <v>0.5</v>
      </c>
      <c r="BH13" s="16" t="s">
        <v>17821</v>
      </c>
      <c r="BI13" s="23">
        <f>B7L706C27*B7L706C28</f>
        <v>127.92874999999999</v>
      </c>
      <c r="BJ13" s="16" t="s">
        <v>17809</v>
      </c>
      <c r="BK13" s="17">
        <f>A1L526C13</f>
        <v>1</v>
      </c>
      <c r="BL13" s="16" t="s">
        <v>17822</v>
      </c>
      <c r="BM13" s="23">
        <f>B7L706C27*B7L706C30</f>
        <v>255.85749999999999</v>
      </c>
      <c r="BN13" s="16" t="s">
        <v>17823</v>
      </c>
      <c r="BO13" s="23">
        <f>B7L706C31*B7L121C1</f>
        <v>665.22950000000003</v>
      </c>
      <c r="BP13" s="16" t="s">
        <v>14949</v>
      </c>
      <c r="BQ13" s="17">
        <f>A1L206C27</f>
        <v>50260.6</v>
      </c>
      <c r="BR13" s="16" t="s">
        <v>12212</v>
      </c>
      <c r="BS13" s="15">
        <f>A1L566C1</f>
        <v>200</v>
      </c>
      <c r="BT13" s="16" t="s">
        <v>17824</v>
      </c>
      <c r="BU13" s="23">
        <f>IF(B7L706C34=0,0,B7L706C33/B7L706C34)</f>
        <v>251.303</v>
      </c>
      <c r="BV13" s="16" t="s">
        <v>17807</v>
      </c>
      <c r="BW13" s="27">
        <f>A1L526C5</f>
        <v>0.5</v>
      </c>
      <c r="BX13" s="16" t="s">
        <v>17825</v>
      </c>
      <c r="BY13" s="23">
        <f>B7L706C35*B7L706C36</f>
        <v>125.6515</v>
      </c>
      <c r="BZ13" s="16" t="s">
        <v>17809</v>
      </c>
      <c r="CA13" s="17">
        <f>A1L526C13</f>
        <v>1</v>
      </c>
      <c r="CB13" s="16" t="s">
        <v>17826</v>
      </c>
      <c r="CC13" s="23">
        <f>B7L706C35*B7L706C38</f>
        <v>251.303</v>
      </c>
      <c r="CD13" s="16" t="s">
        <v>17827</v>
      </c>
      <c r="CE13" s="23">
        <f>B7L706C39*B7L121C1</f>
        <v>653.38779999999997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30916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154.58000000000001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77.290000000000006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154.58000000000001</v>
      </c>
      <c r="R14" s="16" t="s">
        <v>17833</v>
      </c>
      <c r="S14" s="23">
        <f>B7L707C7*B7L121C1</f>
        <v>401.90800000000007</v>
      </c>
      <c r="T14" s="16" t="s">
        <v>14965</v>
      </c>
      <c r="U14" s="17">
        <f>A1L207C18</f>
        <v>21518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107.59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53.795000000000002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107.59</v>
      </c>
      <c r="AH14" s="16" t="s">
        <v>17837</v>
      </c>
      <c r="AI14" s="23">
        <f>B7L707C15*B7L121C1</f>
        <v>279.73400000000004</v>
      </c>
      <c r="AJ14" s="16" t="s">
        <v>14973</v>
      </c>
      <c r="AK14" s="17">
        <f>A1L207C21</f>
        <v>20592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102.96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51.48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102.96</v>
      </c>
      <c r="AX14" s="16" t="s">
        <v>17841</v>
      </c>
      <c r="AY14" s="23">
        <f>B7L707C23*B7L121C1</f>
        <v>267.69599999999997</v>
      </c>
      <c r="AZ14" s="16" t="s">
        <v>14981</v>
      </c>
      <c r="BA14" s="17">
        <f>A1L207C24</f>
        <v>20400</v>
      </c>
      <c r="BB14" s="16" t="s">
        <v>12251</v>
      </c>
      <c r="BC14" s="17">
        <f>A1L567C1</f>
        <v>200</v>
      </c>
      <c r="BD14" s="16" t="s">
        <v>17842</v>
      </c>
      <c r="BE14" s="17">
        <f>IF(B7L707C26=0,0,B7L707C25/B7L707C26)</f>
        <v>102</v>
      </c>
      <c r="BF14" s="16" t="s">
        <v>17829</v>
      </c>
      <c r="BG14" s="27">
        <f>A1L527C5</f>
        <v>0.5</v>
      </c>
      <c r="BH14" s="16" t="s">
        <v>17843</v>
      </c>
      <c r="BI14" s="17">
        <f>B7L707C27*B7L707C28</f>
        <v>51</v>
      </c>
      <c r="BJ14" s="16" t="s">
        <v>17831</v>
      </c>
      <c r="BK14" s="17">
        <f>A1L527C13</f>
        <v>1</v>
      </c>
      <c r="BL14" s="16" t="s">
        <v>17844</v>
      </c>
      <c r="BM14" s="17">
        <f>B7L707C27*B7L707C30</f>
        <v>102</v>
      </c>
      <c r="BN14" s="16" t="s">
        <v>17845</v>
      </c>
      <c r="BO14" s="23">
        <f>B7L707C31*B7L121C1</f>
        <v>265.2</v>
      </c>
      <c r="BP14" s="16" t="s">
        <v>14989</v>
      </c>
      <c r="BQ14" s="17">
        <f>A1L207C27</f>
        <v>18284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91.42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45.71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91.42</v>
      </c>
      <c r="CD14" s="16" t="s">
        <v>17849</v>
      </c>
      <c r="CE14" s="23">
        <f>B7L707C39*B7L121C1</f>
        <v>237.69200000000001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42249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211.245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105.6225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211.245</v>
      </c>
      <c r="R15" s="16" t="s">
        <v>17855</v>
      </c>
      <c r="S15" s="23">
        <f>B7L708C7*B7L121C1</f>
        <v>549.23700000000008</v>
      </c>
      <c r="T15" s="16" t="s">
        <v>15005</v>
      </c>
      <c r="U15" s="17">
        <f>A1L208C18</f>
        <v>52647</v>
      </c>
      <c r="V15" s="16" t="s">
        <v>12290</v>
      </c>
      <c r="W15" s="17">
        <f>A1L568C1</f>
        <v>200</v>
      </c>
      <c r="X15" s="16" t="s">
        <v>17856</v>
      </c>
      <c r="Y15" s="23">
        <f>IF(B7L708C10=0,0,B7L708C9/B7L708C10)</f>
        <v>263.23500000000001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131.61750000000001</v>
      </c>
      <c r="AD15" s="16" t="s">
        <v>17853</v>
      </c>
      <c r="AE15" s="17">
        <f>A1L528C13</f>
        <v>1</v>
      </c>
      <c r="AF15" s="16" t="s">
        <v>17858</v>
      </c>
      <c r="AG15" s="23">
        <f>B7L708C11*B7L708C14</f>
        <v>263.23500000000001</v>
      </c>
      <c r="AH15" s="16" t="s">
        <v>17859</v>
      </c>
      <c r="AI15" s="23">
        <f>B7L708C15*B7L121C1</f>
        <v>684.41100000000006</v>
      </c>
      <c r="AJ15" s="16" t="s">
        <v>15013</v>
      </c>
      <c r="AK15" s="17">
        <f>A1L208C21</f>
        <v>55710</v>
      </c>
      <c r="AL15" s="16" t="s">
        <v>12290</v>
      </c>
      <c r="AM15" s="17">
        <f>A1L568C1</f>
        <v>200</v>
      </c>
      <c r="AN15" s="16" t="s">
        <v>17860</v>
      </c>
      <c r="AO15" s="23">
        <f>IF(B7L708C18=0,0,B7L708C17/B7L708C18)</f>
        <v>278.55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139.27500000000001</v>
      </c>
      <c r="AT15" s="16" t="s">
        <v>17853</v>
      </c>
      <c r="AU15" s="17">
        <f>A1L528C13</f>
        <v>1</v>
      </c>
      <c r="AV15" s="16" t="s">
        <v>17862</v>
      </c>
      <c r="AW15" s="23">
        <f>B7L708C19*B7L708C22</f>
        <v>278.55</v>
      </c>
      <c r="AX15" s="16" t="s">
        <v>17863</v>
      </c>
      <c r="AY15" s="23">
        <f>B7L708C23*B7L121C1</f>
        <v>724.23</v>
      </c>
      <c r="AZ15" s="16" t="s">
        <v>15021</v>
      </c>
      <c r="BA15" s="17">
        <f>A1L208C24</f>
        <v>57741</v>
      </c>
      <c r="BB15" s="16" t="s">
        <v>12290</v>
      </c>
      <c r="BC15" s="17">
        <f>A1L568C1</f>
        <v>200</v>
      </c>
      <c r="BD15" s="16" t="s">
        <v>17864</v>
      </c>
      <c r="BE15" s="23">
        <f>IF(B7L708C26=0,0,B7L708C25/B7L708C26)</f>
        <v>288.70499999999998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144.35249999999999</v>
      </c>
      <c r="BJ15" s="16" t="s">
        <v>17853</v>
      </c>
      <c r="BK15" s="17">
        <f>A1L528C13</f>
        <v>1</v>
      </c>
      <c r="BL15" s="16" t="s">
        <v>17866</v>
      </c>
      <c r="BM15" s="23">
        <f>B7L708C27*B7L708C30</f>
        <v>288.70499999999998</v>
      </c>
      <c r="BN15" s="16" t="s">
        <v>17867</v>
      </c>
      <c r="BO15" s="23">
        <f>B7L708C31*B7L121C1</f>
        <v>750.63300000000004</v>
      </c>
      <c r="BP15" s="16" t="s">
        <v>15029</v>
      </c>
      <c r="BQ15" s="17">
        <f>A1L208C27</f>
        <v>56171</v>
      </c>
      <c r="BR15" s="16" t="s">
        <v>12290</v>
      </c>
      <c r="BS15" s="15">
        <f>A1L568C1</f>
        <v>200</v>
      </c>
      <c r="BT15" s="16" t="s">
        <v>17868</v>
      </c>
      <c r="BU15" s="23">
        <f>IF(B7L708C34=0,0,B7L708C33/B7L708C34)</f>
        <v>280.85500000000002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140.42750000000001</v>
      </c>
      <c r="BZ15" s="16" t="s">
        <v>17853</v>
      </c>
      <c r="CA15" s="17">
        <f>A1L528C13</f>
        <v>1</v>
      </c>
      <c r="CB15" s="16" t="s">
        <v>17870</v>
      </c>
      <c r="CC15" s="23">
        <f>B7L708C35*B7L708C38</f>
        <v>280.85500000000002</v>
      </c>
      <c r="CD15" s="16" t="s">
        <v>17871</v>
      </c>
      <c r="CE15" s="23">
        <f>B7L708C39*B7L121C1</f>
        <v>730.22300000000007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82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0.41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0.20499999999999999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0.41</v>
      </c>
      <c r="R16" s="16" t="s">
        <v>17877</v>
      </c>
      <c r="S16" s="23">
        <f>B7L709C7*B7L121C1</f>
        <v>1.0660000000000001</v>
      </c>
      <c r="T16" s="16" t="s">
        <v>15045</v>
      </c>
      <c r="U16" s="23">
        <f>A1L209C18</f>
        <v>87.5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0.4375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0.21875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0.4375</v>
      </c>
      <c r="AH16" s="16" t="s">
        <v>17881</v>
      </c>
      <c r="AI16" s="23">
        <f>B7L709C15*B7L121C1</f>
        <v>1.1375</v>
      </c>
      <c r="AJ16" s="16" t="s">
        <v>15053</v>
      </c>
      <c r="AK16" s="17">
        <f>A1L209C21</f>
        <v>92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0.46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0.23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0.46</v>
      </c>
      <c r="AX16" s="16" t="s">
        <v>17885</v>
      </c>
      <c r="AY16" s="23">
        <f>B7L709C23*B7L121C1</f>
        <v>1.1960000000000002</v>
      </c>
      <c r="AZ16" s="16" t="s">
        <v>15061</v>
      </c>
      <c r="BA16" s="17">
        <f>A1L209C24</f>
        <v>98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0.49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0.245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0.49</v>
      </c>
      <c r="BN16" s="16" t="s">
        <v>17889</v>
      </c>
      <c r="BO16" s="23">
        <f>B7L709C31*B7L121C1</f>
        <v>1.274</v>
      </c>
      <c r="BP16" s="16" t="s">
        <v>15069</v>
      </c>
      <c r="BQ16" s="23">
        <f>A1L209C27</f>
        <v>94.6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0.47299999999999998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0.23649999999999999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0.47299999999999998</v>
      </c>
      <c r="CD16" s="16" t="s">
        <v>17893</v>
      </c>
      <c r="CE16" s="23">
        <f>B7L709C39*B7L121C1</f>
        <v>1.2298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19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9.5000000000000001E-2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4.7500000000000001E-2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9.5000000000000001E-2</v>
      </c>
      <c r="R17" s="16" t="s">
        <v>17899</v>
      </c>
      <c r="S17" s="23">
        <f>B7L710C7*B7L121C1</f>
        <v>0.24700000000000003</v>
      </c>
      <c r="T17" s="16" t="s">
        <v>15085</v>
      </c>
      <c r="U17" s="23">
        <f>A1L210C18</f>
        <v>22.5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0.1125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5.6250000000000001E-2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0.1125</v>
      </c>
      <c r="AH17" s="16" t="s">
        <v>17903</v>
      </c>
      <c r="AI17" s="23">
        <f>B7L710C15*B7L121C1</f>
        <v>0.29250000000000004</v>
      </c>
      <c r="AJ17" s="16" t="s">
        <v>15093</v>
      </c>
      <c r="AK17" s="17">
        <f>A1L210C21</f>
        <v>33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0.16500000000000001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8.2500000000000004E-2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0.16500000000000001</v>
      </c>
      <c r="AX17" s="16" t="s">
        <v>17907</v>
      </c>
      <c r="AY17" s="23">
        <f>B7L710C23*B7L121C1</f>
        <v>0.42900000000000005</v>
      </c>
      <c r="AZ17" s="16" t="s">
        <v>15101</v>
      </c>
      <c r="BA17" s="23">
        <f>A1L210C24</f>
        <v>42.75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0.21375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0.106875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0.21375</v>
      </c>
      <c r="BN17" s="16" t="s">
        <v>17911</v>
      </c>
      <c r="BO17" s="23">
        <f>B7L710C31*B7L121C1</f>
        <v>0.55574999999999997</v>
      </c>
      <c r="BP17" s="16" t="s">
        <v>15109</v>
      </c>
      <c r="BQ17" s="23">
        <f>A1L210C27</f>
        <v>41.599999999999994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0.20799999999999996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0.10399999999999998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0.20799999999999996</v>
      </c>
      <c r="CD17" s="16" t="s">
        <v>17915</v>
      </c>
      <c r="CE17" s="23">
        <f>B7L710C39*B7L121C1</f>
        <v>0.54079999999999995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10637</v>
      </c>
      <c r="F18" s="16" t="s">
        <v>12407</v>
      </c>
      <c r="G18" s="15">
        <f>A1L571C1</f>
        <v>200</v>
      </c>
      <c r="H18" s="16" t="s">
        <v>17916</v>
      </c>
      <c r="I18" s="21">
        <f>IF(B7L711C2=0,0,B7L711C1/B7L711C2)</f>
        <v>53.185000000000002</v>
      </c>
      <c r="J18" s="16" t="s">
        <v>17917</v>
      </c>
      <c r="K18" s="27">
        <f>A1L531C5</f>
        <v>0.5</v>
      </c>
      <c r="L18" s="16" t="s">
        <v>17918</v>
      </c>
      <c r="M18" s="23">
        <f>B7L711C3*B7L711C4</f>
        <v>26.592500000000001</v>
      </c>
      <c r="N18" s="16" t="s">
        <v>17919</v>
      </c>
      <c r="O18" s="17">
        <f>A1L531C13</f>
        <v>1</v>
      </c>
      <c r="P18" s="16" t="s">
        <v>17920</v>
      </c>
      <c r="Q18" s="23">
        <f>B7L711C3*B7L711C6</f>
        <v>53.185000000000002</v>
      </c>
      <c r="R18" s="16" t="s">
        <v>17921</v>
      </c>
      <c r="S18" s="23">
        <f>B7L711C7*B7L121C1</f>
        <v>138.28100000000001</v>
      </c>
      <c r="T18" s="16" t="s">
        <v>15125</v>
      </c>
      <c r="U18" s="17">
        <f>A1L211C18</f>
        <v>10931.5</v>
      </c>
      <c r="V18" s="16" t="s">
        <v>12407</v>
      </c>
      <c r="W18" s="17">
        <f>A1L571C1</f>
        <v>200</v>
      </c>
      <c r="X18" s="16" t="s">
        <v>17922</v>
      </c>
      <c r="Y18" s="23">
        <f>IF(B7L711C10=0,0,B7L711C9/B7L711C10)</f>
        <v>54.657499999999999</v>
      </c>
      <c r="Z18" s="16" t="s">
        <v>17917</v>
      </c>
      <c r="AA18" s="27">
        <f>A1L531C5</f>
        <v>0.5</v>
      </c>
      <c r="AB18" s="16" t="s">
        <v>17923</v>
      </c>
      <c r="AC18" s="23">
        <f>B7L711C11*B7L711C12</f>
        <v>27.328749999999999</v>
      </c>
      <c r="AD18" s="16" t="s">
        <v>17919</v>
      </c>
      <c r="AE18" s="17">
        <f>A1L531C13</f>
        <v>1</v>
      </c>
      <c r="AF18" s="16" t="s">
        <v>17924</v>
      </c>
      <c r="AG18" s="23">
        <f>B7L711C11*B7L711C14</f>
        <v>54.657499999999999</v>
      </c>
      <c r="AH18" s="16" t="s">
        <v>17925</v>
      </c>
      <c r="AI18" s="23">
        <f>B7L711C15*B7L121C1</f>
        <v>142.1095</v>
      </c>
      <c r="AJ18" s="16" t="s">
        <v>15133</v>
      </c>
      <c r="AK18" s="17">
        <f>A1L211C21</f>
        <v>12557.333333333334</v>
      </c>
      <c r="AL18" s="16" t="s">
        <v>12407</v>
      </c>
      <c r="AM18" s="17">
        <f>A1L571C1</f>
        <v>200</v>
      </c>
      <c r="AN18" s="16" t="s">
        <v>17926</v>
      </c>
      <c r="AO18" s="23">
        <f>IF(B7L711C18=0,0,B7L711C17/B7L711C18)</f>
        <v>62.786666666666669</v>
      </c>
      <c r="AP18" s="16" t="s">
        <v>17917</v>
      </c>
      <c r="AQ18" s="27">
        <f>A1L531C5</f>
        <v>0.5</v>
      </c>
      <c r="AR18" s="16" t="s">
        <v>17927</v>
      </c>
      <c r="AS18" s="23">
        <f>B7L711C19*B7L711C20</f>
        <v>31.393333333333334</v>
      </c>
      <c r="AT18" s="16" t="s">
        <v>17919</v>
      </c>
      <c r="AU18" s="17">
        <f>A1L531C13</f>
        <v>1</v>
      </c>
      <c r="AV18" s="16" t="s">
        <v>17928</v>
      </c>
      <c r="AW18" s="23">
        <f>B7L711C19*B7L711C22</f>
        <v>62.786666666666669</v>
      </c>
      <c r="AX18" s="16" t="s">
        <v>17929</v>
      </c>
      <c r="AY18" s="23">
        <f>B7L711C23*B7L121C1</f>
        <v>163.24533333333335</v>
      </c>
      <c r="AZ18" s="16" t="s">
        <v>15141</v>
      </c>
      <c r="BA18" s="17">
        <f>A1L211C24</f>
        <v>13235.5</v>
      </c>
      <c r="BB18" s="16" t="s">
        <v>12407</v>
      </c>
      <c r="BC18" s="17">
        <f>A1L571C1</f>
        <v>200</v>
      </c>
      <c r="BD18" s="16" t="s">
        <v>17930</v>
      </c>
      <c r="BE18" s="23">
        <f>IF(B7L711C26=0,0,B7L711C25/B7L711C26)</f>
        <v>66.177499999999995</v>
      </c>
      <c r="BF18" s="16" t="s">
        <v>17917</v>
      </c>
      <c r="BG18" s="27">
        <f>A1L531C5</f>
        <v>0.5</v>
      </c>
      <c r="BH18" s="16" t="s">
        <v>17931</v>
      </c>
      <c r="BI18" s="23">
        <f>B7L711C27*B7L711C28</f>
        <v>33.088749999999997</v>
      </c>
      <c r="BJ18" s="16" t="s">
        <v>17919</v>
      </c>
      <c r="BK18" s="17">
        <f>A1L531C13</f>
        <v>1</v>
      </c>
      <c r="BL18" s="16" t="s">
        <v>17932</v>
      </c>
      <c r="BM18" s="23">
        <f>B7L711C27*B7L711C30</f>
        <v>66.177499999999995</v>
      </c>
      <c r="BN18" s="16" t="s">
        <v>17933</v>
      </c>
      <c r="BO18" s="23">
        <f>B7L711C31*B7L121C1</f>
        <v>172.0615</v>
      </c>
      <c r="BP18" s="16" t="s">
        <v>15149</v>
      </c>
      <c r="BQ18" s="17">
        <f>A1L211C27</f>
        <v>13474</v>
      </c>
      <c r="BR18" s="16" t="s">
        <v>12407</v>
      </c>
      <c r="BS18" s="15">
        <f>A1L571C1</f>
        <v>200</v>
      </c>
      <c r="BT18" s="16" t="s">
        <v>17934</v>
      </c>
      <c r="BU18" s="23">
        <f>IF(B7L711C34=0,0,B7L711C33/B7L711C34)</f>
        <v>67.37</v>
      </c>
      <c r="BV18" s="16" t="s">
        <v>17917</v>
      </c>
      <c r="BW18" s="27">
        <f>A1L531C5</f>
        <v>0.5</v>
      </c>
      <c r="BX18" s="16" t="s">
        <v>17935</v>
      </c>
      <c r="BY18" s="23">
        <f>B7L711C35*B7L711C36</f>
        <v>33.685000000000002</v>
      </c>
      <c r="BZ18" s="16" t="s">
        <v>17919</v>
      </c>
      <c r="CA18" s="17">
        <f>A1L531C13</f>
        <v>1</v>
      </c>
      <c r="CB18" s="16" t="s">
        <v>17936</v>
      </c>
      <c r="CC18" s="23">
        <f>B7L711C35*B7L711C38</f>
        <v>67.37</v>
      </c>
      <c r="CD18" s="16" t="s">
        <v>17937</v>
      </c>
      <c r="CE18" s="23">
        <f>B7L711C39*B7L121C1</f>
        <v>175.16200000000001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15600</v>
      </c>
      <c r="F19" s="16" t="s">
        <v>12446</v>
      </c>
      <c r="G19" s="15">
        <f>A1L572C1</f>
        <v>200</v>
      </c>
      <c r="H19" s="16" t="s">
        <v>17938</v>
      </c>
      <c r="I19" s="15">
        <f>IF(B7L712C2=0,0,B7L712C1/B7L712C2)</f>
        <v>78</v>
      </c>
      <c r="J19" s="16" t="s">
        <v>17939</v>
      </c>
      <c r="K19" s="27">
        <f>A1L532C5</f>
        <v>0.5</v>
      </c>
      <c r="L19" s="16" t="s">
        <v>17940</v>
      </c>
      <c r="M19" s="17">
        <f>B7L712C3*B7L712C4</f>
        <v>39</v>
      </c>
      <c r="N19" s="16" t="s">
        <v>17941</v>
      </c>
      <c r="O19" s="17">
        <f>A1L532C13</f>
        <v>1</v>
      </c>
      <c r="P19" s="16" t="s">
        <v>17942</v>
      </c>
      <c r="Q19" s="17">
        <f>B7L712C3*B7L712C6</f>
        <v>78</v>
      </c>
      <c r="R19" s="16" t="s">
        <v>17943</v>
      </c>
      <c r="S19" s="23">
        <f>B7L712C7*B7L121C1</f>
        <v>202.8</v>
      </c>
      <c r="T19" s="16" t="s">
        <v>15165</v>
      </c>
      <c r="U19" s="17">
        <f>A1L212C18</f>
        <v>16075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80.375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40.1875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80.375</v>
      </c>
      <c r="AH19" s="16" t="s">
        <v>17947</v>
      </c>
      <c r="AI19" s="23">
        <f>B7L712C15*B7L121C1</f>
        <v>208.97499999999999</v>
      </c>
      <c r="AJ19" s="16" t="s">
        <v>15173</v>
      </c>
      <c r="AK19" s="17">
        <f>A1L212C21</f>
        <v>15811.666666666666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79.058333333333337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39.529166666666669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79.058333333333337</v>
      </c>
      <c r="AX19" s="16" t="s">
        <v>17951</v>
      </c>
      <c r="AY19" s="23">
        <f>B7L712C23*B7L121C1</f>
        <v>205.55166666666668</v>
      </c>
      <c r="AZ19" s="16" t="s">
        <v>15181</v>
      </c>
      <c r="BA19" s="17">
        <f>A1L212C24</f>
        <v>15045.75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75.228750000000005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37.614375000000003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75.228750000000005</v>
      </c>
      <c r="BN19" s="16" t="s">
        <v>17955</v>
      </c>
      <c r="BO19" s="23">
        <f>B7L712C31*B7L121C1</f>
        <v>195.59475000000003</v>
      </c>
      <c r="BP19" s="16" t="s">
        <v>15189</v>
      </c>
      <c r="BQ19" s="17">
        <f>A1L212C27</f>
        <v>14578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72.89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36.445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72.89</v>
      </c>
      <c r="CD19" s="16" t="s">
        <v>17959</v>
      </c>
      <c r="CE19" s="23">
        <f>B7L712C39*B7L121C1</f>
        <v>189.51400000000001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36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0.18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0.09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0.18</v>
      </c>
      <c r="R20" s="16" t="s">
        <v>17965</v>
      </c>
      <c r="S20" s="23">
        <f>B7L713C7*B7L121C1</f>
        <v>0.46799999999999997</v>
      </c>
      <c r="T20" s="16" t="s">
        <v>15205</v>
      </c>
      <c r="U20" s="23">
        <f>A1L213C18</f>
        <v>38.5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0.1925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9.6250000000000002E-2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0.1925</v>
      </c>
      <c r="AH20" s="16" t="s">
        <v>17969</v>
      </c>
      <c r="AI20" s="23">
        <f>B7L713C15*B7L121C1</f>
        <v>0.50050000000000006</v>
      </c>
      <c r="AJ20" s="16" t="s">
        <v>15213</v>
      </c>
      <c r="AK20" s="23">
        <f>A1L213C21</f>
        <v>54.333333333333329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0.27166666666666667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0.13583333333333333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0.27166666666666667</v>
      </c>
      <c r="AX20" s="16" t="s">
        <v>17973</v>
      </c>
      <c r="AY20" s="23">
        <f>B7L713C23*B7L121C1</f>
        <v>0.70633333333333337</v>
      </c>
      <c r="AZ20" s="16" t="s">
        <v>15221</v>
      </c>
      <c r="BA20" s="23">
        <f>A1L213C24</f>
        <v>57.75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0.28875000000000001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0.144375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0.28875000000000001</v>
      </c>
      <c r="BN20" s="16" t="s">
        <v>17977</v>
      </c>
      <c r="BO20" s="23">
        <f>B7L713C31*B7L121C1</f>
        <v>0.75075000000000003</v>
      </c>
      <c r="BP20" s="16" t="s">
        <v>15229</v>
      </c>
      <c r="BQ20" s="23">
        <f>A1L213C27</f>
        <v>82.4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0.41200000000000003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0.20600000000000002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0.41200000000000003</v>
      </c>
      <c r="CD20" s="16" t="s">
        <v>17981</v>
      </c>
      <c r="CE20" s="23">
        <f>B7L713C39*B7L121C1</f>
        <v>1.0712000000000002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65944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329.72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164.86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329.72</v>
      </c>
      <c r="R21" s="16" t="s">
        <v>17987</v>
      </c>
      <c r="S21" s="23">
        <f>B7L714C7*B7L121C1</f>
        <v>857.27200000000005</v>
      </c>
      <c r="T21" s="16" t="s">
        <v>15245</v>
      </c>
      <c r="U21" s="17">
        <f>A1L214C18</f>
        <v>71710.5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358.55250000000001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179.27625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358.55250000000001</v>
      </c>
      <c r="AH21" s="16" t="s">
        <v>17991</v>
      </c>
      <c r="AI21" s="23">
        <f>B7L714C15*B7L121C1</f>
        <v>932.23650000000009</v>
      </c>
      <c r="AJ21" s="16" t="s">
        <v>15253</v>
      </c>
      <c r="AK21" s="17">
        <f>A1L214C21</f>
        <v>76466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382.33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191.16499999999999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382.33</v>
      </c>
      <c r="AX21" s="16" t="s">
        <v>17995</v>
      </c>
      <c r="AY21" s="23">
        <f>B7L714C23*B7L121C1</f>
        <v>994.05799999999999</v>
      </c>
      <c r="AZ21" s="16" t="s">
        <v>15261</v>
      </c>
      <c r="BA21" s="17">
        <f>A1L214C24</f>
        <v>78576.25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392.88125000000002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196.44062500000001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392.88125000000002</v>
      </c>
      <c r="BN21" s="16" t="s">
        <v>17999</v>
      </c>
      <c r="BO21" s="17">
        <f>B7L714C31*B7L121C1</f>
        <v>1021.4912500000002</v>
      </c>
      <c r="BP21" s="16" t="s">
        <v>15269</v>
      </c>
      <c r="BQ21" s="17">
        <f>A1L214C27</f>
        <v>78489.799999999988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392.44899999999996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196.22449999999998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392.44899999999996</v>
      </c>
      <c r="CD21" s="16" t="s">
        <v>18003</v>
      </c>
      <c r="CE21" s="17">
        <f>B7L714C39*B7L121C1</f>
        <v>1020.3674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600</v>
      </c>
      <c r="F22" s="16" t="s">
        <v>12563</v>
      </c>
      <c r="G22" s="15">
        <f>A1L575C1</f>
        <v>200</v>
      </c>
      <c r="H22" s="16" t="s">
        <v>18004</v>
      </c>
      <c r="I22" s="15">
        <f>IF(B7L715C2=0,0,B7L715C1/B7L715C2)</f>
        <v>3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1.5</v>
      </c>
      <c r="N22" s="16" t="s">
        <v>18007</v>
      </c>
      <c r="O22" s="17">
        <f>A1L535C13</f>
        <v>1</v>
      </c>
      <c r="P22" s="16" t="s">
        <v>18008</v>
      </c>
      <c r="Q22" s="17">
        <f>B7L715C3*B7L715C6</f>
        <v>3</v>
      </c>
      <c r="R22" s="16" t="s">
        <v>18009</v>
      </c>
      <c r="S22" s="23">
        <f>B7L715C7*B7L121C1</f>
        <v>7.8000000000000007</v>
      </c>
      <c r="T22" s="16" t="s">
        <v>15285</v>
      </c>
      <c r="U22" s="17">
        <f>A1L215C18</f>
        <v>627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3.1349999999999998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1.5674999999999999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3.1349999999999998</v>
      </c>
      <c r="AH22" s="16" t="s">
        <v>18013</v>
      </c>
      <c r="AI22" s="23">
        <f>B7L715C15*B7L121C1</f>
        <v>8.1509999999999998</v>
      </c>
      <c r="AJ22" s="16" t="s">
        <v>15293</v>
      </c>
      <c r="AK22" s="23">
        <f>A1L215C21</f>
        <v>746.66666666666663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3.7333333333333329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1.8666666666666665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3.7333333333333329</v>
      </c>
      <c r="AX22" s="16" t="s">
        <v>18017</v>
      </c>
      <c r="AY22" s="23">
        <f>B7L715C23*B7L121C1</f>
        <v>9.7066666666666652</v>
      </c>
      <c r="AZ22" s="16" t="s">
        <v>15301</v>
      </c>
      <c r="BA22" s="23">
        <f>A1L215C24</f>
        <v>735.5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3.6775000000000002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1.8387500000000001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3.6775000000000002</v>
      </c>
      <c r="BN22" s="16" t="s">
        <v>18021</v>
      </c>
      <c r="BO22" s="23">
        <f>B7L715C31*B7L121C1</f>
        <v>9.5615000000000006</v>
      </c>
      <c r="BP22" s="16" t="s">
        <v>15309</v>
      </c>
      <c r="BQ22" s="23">
        <f>A1L215C27</f>
        <v>756.2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3.7810000000000001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1.8905000000000001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3.7810000000000001</v>
      </c>
      <c r="CD22" s="16" t="s">
        <v>18025</v>
      </c>
      <c r="CE22" s="23">
        <f>B7L715C39*B7L121C1</f>
        <v>9.8306000000000004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314874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1574.37</v>
      </c>
      <c r="J23" s="16" t="s">
        <v>18028</v>
      </c>
      <c r="K23" s="27">
        <f>A1L536C5</f>
        <v>0.5</v>
      </c>
      <c r="L23" s="16" t="s">
        <v>18029</v>
      </c>
      <c r="M23" s="23">
        <f>B7L716C3*B7L716C4</f>
        <v>787.18499999999995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1574.37</v>
      </c>
      <c r="R23" s="16" t="s">
        <v>18032</v>
      </c>
      <c r="S23" s="17">
        <f>B7L716C7*B7L121C1</f>
        <v>4093.3620000000001</v>
      </c>
      <c r="T23" s="16" t="s">
        <v>15325</v>
      </c>
      <c r="U23" s="17">
        <f>A1L216C18</f>
        <v>330173.5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1650.8675000000001</v>
      </c>
      <c r="Z23" s="16" t="s">
        <v>18028</v>
      </c>
      <c r="AA23" s="27">
        <f>A1L536C5</f>
        <v>0.5</v>
      </c>
      <c r="AB23" s="16" t="s">
        <v>18034</v>
      </c>
      <c r="AC23" s="23">
        <f>B7L716C11*B7L716C12</f>
        <v>825.43375000000003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1650.8675000000001</v>
      </c>
      <c r="AH23" s="16" t="s">
        <v>18036</v>
      </c>
      <c r="AI23" s="17">
        <f>B7L716C15*B7L121C1</f>
        <v>4292.2555000000002</v>
      </c>
      <c r="AJ23" s="16" t="s">
        <v>15333</v>
      </c>
      <c r="AK23" s="17">
        <f>A1L216C21</f>
        <v>344650.66666666663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1723.2533333333331</v>
      </c>
      <c r="AP23" s="16" t="s">
        <v>18028</v>
      </c>
      <c r="AQ23" s="27">
        <f>A1L536C5</f>
        <v>0.5</v>
      </c>
      <c r="AR23" s="16" t="s">
        <v>18038</v>
      </c>
      <c r="AS23" s="23">
        <f>B7L716C19*B7L716C20</f>
        <v>861.62666666666655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1723.2533333333331</v>
      </c>
      <c r="AX23" s="16" t="s">
        <v>18040</v>
      </c>
      <c r="AY23" s="17">
        <f>B7L716C23*B7L121C1</f>
        <v>4480.4586666666664</v>
      </c>
      <c r="AZ23" s="16" t="s">
        <v>15341</v>
      </c>
      <c r="BA23" s="17">
        <f>A1L216C24</f>
        <v>348018.25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1740.0912499999999</v>
      </c>
      <c r="BF23" s="16" t="s">
        <v>18028</v>
      </c>
      <c r="BG23" s="27">
        <f>A1L536C5</f>
        <v>0.5</v>
      </c>
      <c r="BH23" s="16" t="s">
        <v>18042</v>
      </c>
      <c r="BI23" s="23">
        <f>B7L716C27*B7L716C28</f>
        <v>870.04562499999997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1740.0912499999999</v>
      </c>
      <c r="BN23" s="16" t="s">
        <v>18044</v>
      </c>
      <c r="BO23" s="17">
        <f>B7L716C31*B7L121C1</f>
        <v>4524.2372500000001</v>
      </c>
      <c r="BP23" s="16" t="s">
        <v>15349</v>
      </c>
      <c r="BQ23" s="17">
        <f>A1L216C27</f>
        <v>342826.4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1714.1320000000001</v>
      </c>
      <c r="BV23" s="16" t="s">
        <v>18028</v>
      </c>
      <c r="BW23" s="27">
        <f>A1L536C5</f>
        <v>0.5</v>
      </c>
      <c r="BX23" s="16" t="s">
        <v>18046</v>
      </c>
      <c r="BY23" s="23">
        <f>B7L716C35*B7L716C36</f>
        <v>857.06600000000003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1714.1320000000001</v>
      </c>
      <c r="CD23" s="16" t="s">
        <v>18048</v>
      </c>
      <c r="CE23" s="17">
        <f>B7L716C39*B7L121C1</f>
        <v>4456.7431999999999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804B6-3958-4007-8ED3-C04F4D952903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0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0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0</v>
      </c>
      <c r="AF8" s="16" t="s">
        <v>18110</v>
      </c>
      <c r="AG8" s="17">
        <f>B7L301C20+B7L401C20+B7L501C24+B7L601C24+B7L701C16</f>
        <v>0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0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0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0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0</v>
      </c>
      <c r="AX8" s="16" t="s">
        <v>18119</v>
      </c>
      <c r="AY8" s="17">
        <f>B7L301C30+B7L401C30+B7L501C36+B7L601C36+B7L701C24</f>
        <v>0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0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0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0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0</v>
      </c>
      <c r="BP8" s="16" t="s">
        <v>18128</v>
      </c>
      <c r="BQ8" s="17">
        <f>B7L301C40+B7L401C40+B7L501C48+B7L601C48+B7L701C32</f>
        <v>0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0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0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0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0</v>
      </c>
      <c r="CH8" s="16" t="s">
        <v>18137</v>
      </c>
      <c r="CI8" s="17">
        <f>B7L301C50+B7L401C50+B7L501C60+B7L601C60+B7L701C40</f>
        <v>0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51.505759865269034</v>
      </c>
      <c r="F9" s="16" t="s">
        <v>18142</v>
      </c>
      <c r="G9" s="23">
        <f>B7L202C7</f>
        <v>15.342789662843982</v>
      </c>
      <c r="H9" s="16" t="s">
        <v>18143</v>
      </c>
      <c r="I9" s="17">
        <f>B7L802C1+B7L802C2</f>
        <v>66.848549528113011</v>
      </c>
      <c r="J9" s="16" t="s">
        <v>18144</v>
      </c>
      <c r="K9" s="17">
        <f>IF(B7L802C3=0,0,B7L802C2/B7L802C3)</f>
        <v>0.22951567043936541</v>
      </c>
      <c r="L9" s="16" t="s">
        <v>18145</v>
      </c>
      <c r="M9" s="17">
        <f>B7L302C9+B7L402C9+B7L502C11+B7L602C11+B7L702C7</f>
        <v>125.31498961897969</v>
      </c>
      <c r="N9" s="16" t="s">
        <v>18146</v>
      </c>
      <c r="O9" s="17">
        <f>B7L302C10+B7L402C10+B7L502C12+B7L602C12+B7L702C8</f>
        <v>325.81897300934725</v>
      </c>
      <c r="P9" s="16" t="s">
        <v>18147</v>
      </c>
      <c r="Q9" s="17">
        <f>B7L202C1</f>
        <v>12842</v>
      </c>
      <c r="R9" s="16" t="s">
        <v>18148</v>
      </c>
      <c r="S9" s="17">
        <f>B7L802C6+B7L802C7</f>
        <v>13167.818973009347</v>
      </c>
      <c r="T9" s="16" t="s">
        <v>18149</v>
      </c>
      <c r="U9" s="17">
        <f>IF(B7L802C8=0,0,B7L802C7/B7L802C8)</f>
        <v>0.97525642069676133</v>
      </c>
      <c r="V9" s="16" t="s">
        <v>18150</v>
      </c>
      <c r="W9" s="17">
        <f>B7L302C15+B7L302C17+B7L402C17+B7L502C19+B7L502C21+B7L602C19+B7L602C21+B7L702C13</f>
        <v>47.256270500277466</v>
      </c>
      <c r="X9" s="16" t="s">
        <v>18151</v>
      </c>
      <c r="Y9" s="23">
        <f>B7L202C15</f>
        <v>13.592715191968152</v>
      </c>
      <c r="Z9" s="16" t="s">
        <v>18152</v>
      </c>
      <c r="AA9" s="17">
        <f>B7L802C10+B7L802C11</f>
        <v>60.84898569224562</v>
      </c>
      <c r="AB9" s="16" t="s">
        <v>18153</v>
      </c>
      <c r="AC9" s="17">
        <f>IF(B7L802C12=0,0,B7L802C11/B7L802C12)</f>
        <v>0.22338441696819211</v>
      </c>
      <c r="AD9" s="16" t="s">
        <v>18154</v>
      </c>
      <c r="AE9" s="17">
        <f>B7L302C19+B7L402C19+B7L502C23+B7L602C23+B7L702C15</f>
        <v>117.35593899152606</v>
      </c>
      <c r="AF9" s="16" t="s">
        <v>18155</v>
      </c>
      <c r="AG9" s="17">
        <f>B7L302C20+B7L402C20+B7L502C24+B7L602C24+B7L702C16</f>
        <v>305.12544137796772</v>
      </c>
      <c r="AH9" s="16" t="s">
        <v>18156</v>
      </c>
      <c r="AI9" s="17">
        <f>B7L202C9</f>
        <v>11314</v>
      </c>
      <c r="AJ9" s="16" t="s">
        <v>18157</v>
      </c>
      <c r="AK9" s="17">
        <f>B7L802C15+B7L802C16</f>
        <v>11619.125441377968</v>
      </c>
      <c r="AL9" s="16" t="s">
        <v>18158</v>
      </c>
      <c r="AM9" s="17">
        <f>IF(B7L802C17=0,0,B7L802C16/B7L802C17)</f>
        <v>0.97373937970483071</v>
      </c>
      <c r="AN9" s="16" t="s">
        <v>18159</v>
      </c>
      <c r="AO9" s="17">
        <f>B7L302C25+B7L302C27+B7L402C27+B7L502C31+B7L502C33+B7L602C31+B7L602C33+B7L702C21</f>
        <v>46.601743943975407</v>
      </c>
      <c r="AP9" s="16" t="s">
        <v>18160</v>
      </c>
      <c r="AQ9" s="23">
        <f>B7L202C23</f>
        <v>13.374227770500205</v>
      </c>
      <c r="AR9" s="16" t="s">
        <v>18161</v>
      </c>
      <c r="AS9" s="17">
        <f>B7L802C19+B7L802C20</f>
        <v>59.975971714475612</v>
      </c>
      <c r="AT9" s="16" t="s">
        <v>18162</v>
      </c>
      <c r="AU9" s="17">
        <f>IF(B7L802C21=0,0,B7L802C20/B7L802C21)</f>
        <v>0.22299309853903115</v>
      </c>
      <c r="AV9" s="16" t="s">
        <v>18163</v>
      </c>
      <c r="AW9" s="17">
        <f>B7L302C29+B7L402C29+B7L502C35+B7L602C35+B7L702C23</f>
        <v>116.73189577186471</v>
      </c>
      <c r="AX9" s="16" t="s">
        <v>18164</v>
      </c>
      <c r="AY9" s="17">
        <f>B7L302C30+B7L402C30+B7L502C36+B7L602C36+B7L702C24</f>
        <v>303.50292900684826</v>
      </c>
      <c r="AZ9" s="16" t="s">
        <v>18165</v>
      </c>
      <c r="BA9" s="17">
        <f>B7L202C17</f>
        <v>10843</v>
      </c>
      <c r="BB9" s="16" t="s">
        <v>18166</v>
      </c>
      <c r="BC9" s="17">
        <f>B7L802C24+B7L802C25</f>
        <v>11146.502929006849</v>
      </c>
      <c r="BD9" s="16" t="s">
        <v>18167</v>
      </c>
      <c r="BE9" s="17">
        <f>IF(B7L802C26=0,0,B7L802C25/B7L802C26)</f>
        <v>0.97277146644648205</v>
      </c>
      <c r="BF9" s="16" t="s">
        <v>18168</v>
      </c>
      <c r="BG9" s="17">
        <f>B7L302C35+B7L302C37+B7L402C37+B7L502C43+B7L502C45+B7L602C43+B7L602C45+B7L702C29</f>
        <v>44.213123722886436</v>
      </c>
      <c r="BH9" s="16" t="s">
        <v>18169</v>
      </c>
      <c r="BI9" s="23">
        <f>B7L202C31</f>
        <v>12.995190940082075</v>
      </c>
      <c r="BJ9" s="16" t="s">
        <v>18170</v>
      </c>
      <c r="BK9" s="17">
        <f>B7L802C28+B7L802C29</f>
        <v>57.208314662968512</v>
      </c>
      <c r="BL9" s="16" t="s">
        <v>18171</v>
      </c>
      <c r="BM9" s="17">
        <f>IF(B7L802C30=0,0,B7L802C29/B7L802C30)</f>
        <v>0.22715563317396564</v>
      </c>
      <c r="BN9" s="16" t="s">
        <v>18172</v>
      </c>
      <c r="BO9" s="17">
        <f>B7L302C39+B7L402C39+B7L502C47+B7L602C47+B7L702C31</f>
        <v>109.5367217908754</v>
      </c>
      <c r="BP9" s="16" t="s">
        <v>18173</v>
      </c>
      <c r="BQ9" s="17">
        <f>B7L302C40+B7L402C40+B7L502C48+B7L602C48+B7L702C32</f>
        <v>284.79547665627604</v>
      </c>
      <c r="BR9" s="16" t="s">
        <v>18174</v>
      </c>
      <c r="BS9" s="17">
        <f>B7L202C25</f>
        <v>10425.25</v>
      </c>
      <c r="BT9" s="16" t="s">
        <v>18175</v>
      </c>
      <c r="BU9" s="17">
        <f>B7L802C33+B7L802C34</f>
        <v>10710.045476656276</v>
      </c>
      <c r="BV9" s="16" t="s">
        <v>18176</v>
      </c>
      <c r="BW9" s="17">
        <f>IF(B7L802C35=0,0,B7L802C34/B7L802C35)</f>
        <v>0.97340856513849361</v>
      </c>
      <c r="BX9" s="16" t="s">
        <v>18177</v>
      </c>
      <c r="BY9" s="17">
        <f>B7L302C45+B7L302C47+B7L402C47+B7L502C55+B7L502C57+B7L602C55+B7L602C57+B7L702C37</f>
        <v>42.628346629871089</v>
      </c>
      <c r="BZ9" s="16" t="s">
        <v>18178</v>
      </c>
      <c r="CA9" s="23">
        <f>B7L202C39</f>
        <v>12.72235602588237</v>
      </c>
      <c r="CB9" s="16" t="s">
        <v>18179</v>
      </c>
      <c r="CC9" s="17">
        <f>B7L802C37+B7L802C38</f>
        <v>55.350702655753459</v>
      </c>
      <c r="CD9" s="16" t="s">
        <v>18180</v>
      </c>
      <c r="CE9" s="17">
        <f>IF(B7L802C39=0,0,B7L802C38/B7L802C39)</f>
        <v>0.22984994616974275</v>
      </c>
      <c r="CF9" s="16" t="s">
        <v>18181</v>
      </c>
      <c r="CG9" s="17">
        <f>B7L302C49+B7L402C49+B7L502C59+B7L602C59+B7L702C39</f>
        <v>105.00285781229098</v>
      </c>
      <c r="CH9" s="16" t="s">
        <v>18182</v>
      </c>
      <c r="CI9" s="17">
        <f>B7L302C50+B7L402C50+B7L502C60+B7L602C60+B7L702C40</f>
        <v>273.00743031195657</v>
      </c>
      <c r="CJ9" s="16" t="s">
        <v>18183</v>
      </c>
      <c r="CK9" s="17">
        <f>B7L202C33</f>
        <v>10110.799999999999</v>
      </c>
      <c r="CL9" s="16" t="s">
        <v>18184</v>
      </c>
      <c r="CM9" s="17">
        <f>B7L802C42+B7L802C43</f>
        <v>10383.807430311956</v>
      </c>
      <c r="CN9" s="16" t="s">
        <v>18185</v>
      </c>
      <c r="CO9" s="17">
        <f>IF(B7L802C44=0,0,B7L802C43/B7L802C44)</f>
        <v>0.97370835003016287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23">
        <f>B7L303C5+B7L303C7+B7L403C7+B7L503C7+B7L503C9+B7L603C7+B7L603C9+B7L703C5</f>
        <v>626.98216703870764</v>
      </c>
      <c r="F10" s="16" t="s">
        <v>18187</v>
      </c>
      <c r="G10" s="23">
        <f>B7L203C7</f>
        <v>66.982829967866991</v>
      </c>
      <c r="H10" s="16" t="s">
        <v>18188</v>
      </c>
      <c r="I10" s="23">
        <f>B7L803C1+B7L803C2</f>
        <v>693.96499700657466</v>
      </c>
      <c r="J10" s="16" t="s">
        <v>18189</v>
      </c>
      <c r="K10" s="23">
        <f>IF(B7L803C3=0,0,B7L803C2/B7L803C3)</f>
        <v>9.6521914299421641E-2</v>
      </c>
      <c r="L10" s="16" t="s">
        <v>18190</v>
      </c>
      <c r="M10" s="17">
        <f>B7L303C9+B7L403C9+B7L503C11+B7L603C11+B7L703C7</f>
        <v>1865.1150179328918</v>
      </c>
      <c r="N10" s="16" t="s">
        <v>18191</v>
      </c>
      <c r="O10" s="17">
        <f>B7L303C10+B7L403C10+B7L503C12+B7L603C12+B7L703C8</f>
        <v>4849.2990466255187</v>
      </c>
      <c r="P10" s="16" t="s">
        <v>18192</v>
      </c>
      <c r="Q10" s="17">
        <f>B7L203C1</f>
        <v>56065</v>
      </c>
      <c r="R10" s="16" t="s">
        <v>18193</v>
      </c>
      <c r="S10" s="17">
        <f>B7L803C6+B7L803C7</f>
        <v>60914.299046625521</v>
      </c>
      <c r="T10" s="16" t="s">
        <v>18194</v>
      </c>
      <c r="U10" s="23">
        <f>IF(B7L803C8=0,0,B7L803C7/B7L803C8)</f>
        <v>0.92039144958536367</v>
      </c>
      <c r="V10" s="16" t="s">
        <v>18195</v>
      </c>
      <c r="W10" s="23">
        <f>B7L303C15+B7L303C17+B7L403C17+B7L503C19+B7L503C21+B7L603C19+B7L603C21+B7L703C13</f>
        <v>644.99938129031443</v>
      </c>
      <c r="X10" s="16" t="s">
        <v>18196</v>
      </c>
      <c r="Y10" s="23">
        <f>B7L203C15</f>
        <v>70.851757621630696</v>
      </c>
      <c r="Z10" s="16" t="s">
        <v>18197</v>
      </c>
      <c r="AA10" s="23">
        <f>B7L803C10+B7L803C11</f>
        <v>715.8511389119451</v>
      </c>
      <c r="AB10" s="16" t="s">
        <v>18198</v>
      </c>
      <c r="AC10" s="23">
        <f>IF(B7L803C12=0,0,B7L803C11/B7L803C12)</f>
        <v>9.8975546409441395E-2</v>
      </c>
      <c r="AD10" s="16" t="s">
        <v>18199</v>
      </c>
      <c r="AE10" s="17">
        <f>B7L303C19+B7L403C19+B7L503C23+B7L603C23+B7L703C15</f>
        <v>1890.9696229767283</v>
      </c>
      <c r="AF10" s="16" t="s">
        <v>18200</v>
      </c>
      <c r="AG10" s="17">
        <f>B7L303C20+B7L403C20+B7L503C24+B7L603C24+B7L703C16</f>
        <v>4916.5210197394945</v>
      </c>
      <c r="AH10" s="16" t="s">
        <v>18201</v>
      </c>
      <c r="AI10" s="17">
        <f>B7L203C9</f>
        <v>58974</v>
      </c>
      <c r="AJ10" s="16" t="s">
        <v>18202</v>
      </c>
      <c r="AK10" s="17">
        <f>B7L803C15+B7L803C16</f>
        <v>63890.521019739492</v>
      </c>
      <c r="AL10" s="16" t="s">
        <v>18203</v>
      </c>
      <c r="AM10" s="23">
        <f>IF(B7L803C17=0,0,B7L803C16/B7L803C17)</f>
        <v>0.92304772380521838</v>
      </c>
      <c r="AN10" s="16" t="s">
        <v>18204</v>
      </c>
      <c r="AO10" s="23">
        <f>B7L303C25+B7L303C27+B7L403C27+B7L503C31+B7L503C33+B7L603C31+B7L603C33+B7L703C21</f>
        <v>647.24089288347898</v>
      </c>
      <c r="AP10" s="16" t="s">
        <v>18205</v>
      </c>
      <c r="AQ10" s="23">
        <f>B7L203C23</f>
        <v>73.067958950167068</v>
      </c>
      <c r="AR10" s="16" t="s">
        <v>18206</v>
      </c>
      <c r="AS10" s="23">
        <f>B7L803C19+B7L803C20</f>
        <v>720.30885183364603</v>
      </c>
      <c r="AT10" s="16" t="s">
        <v>18207</v>
      </c>
      <c r="AU10" s="23">
        <f>IF(B7L803C21=0,0,B7L803C20/B7L803C21)</f>
        <v>0.10143976262982532</v>
      </c>
      <c r="AV10" s="16" t="s">
        <v>18208</v>
      </c>
      <c r="AW10" s="17">
        <f>B7L303C29+B7L403C29+B7L503C35+B7L603C35+B7L703C23</f>
        <v>1887.5952148391348</v>
      </c>
      <c r="AX10" s="16" t="s">
        <v>18209</v>
      </c>
      <c r="AY10" s="17">
        <f>B7L303C30+B7L403C30+B7L503C36+B7L603C36+B7L703C24</f>
        <v>4907.7475585817501</v>
      </c>
      <c r="AZ10" s="16" t="s">
        <v>18210</v>
      </c>
      <c r="BA10" s="17">
        <f>B7L203C17</f>
        <v>59239</v>
      </c>
      <c r="BB10" s="16" t="s">
        <v>18211</v>
      </c>
      <c r="BC10" s="17">
        <f>B7L803C24+B7L803C25</f>
        <v>64146.747558581752</v>
      </c>
      <c r="BD10" s="16" t="s">
        <v>18212</v>
      </c>
      <c r="BE10" s="23">
        <f>IF(B7L803C26=0,0,B7L803C25/B7L803C26)</f>
        <v>0.92349187222470208</v>
      </c>
      <c r="BF10" s="16" t="s">
        <v>18213</v>
      </c>
      <c r="BG10" s="23">
        <f>B7L303C35+B7L303C37+B7L403C37+B7L503C43+B7L503C45+B7L603C43+B7L603C45+B7L703C29</f>
        <v>658.52446867014248</v>
      </c>
      <c r="BH10" s="16" t="s">
        <v>18214</v>
      </c>
      <c r="BI10" s="23">
        <f>B7L203C31</f>
        <v>75.588439472106373</v>
      </c>
      <c r="BJ10" s="16" t="s">
        <v>18215</v>
      </c>
      <c r="BK10" s="23">
        <f>B7L803C28+B7L803C29</f>
        <v>734.1129081422489</v>
      </c>
      <c r="BL10" s="16" t="s">
        <v>18216</v>
      </c>
      <c r="BM10" s="23">
        <f>IF(B7L803C30=0,0,B7L803C29/B7L803C30)</f>
        <v>0.10296568638656824</v>
      </c>
      <c r="BN10" s="16" t="s">
        <v>18217</v>
      </c>
      <c r="BO10" s="17">
        <f>B7L303C39+B7L403C39+B7L503C47+B7L603C47+B7L703C31</f>
        <v>1905.7101721557835</v>
      </c>
      <c r="BP10" s="16" t="s">
        <v>18218</v>
      </c>
      <c r="BQ10" s="17">
        <f>B7L303C40+B7L403C40+B7L503C48+B7L603C48+B7L703C32</f>
        <v>4954.8464476050367</v>
      </c>
      <c r="BR10" s="16" t="s">
        <v>18219</v>
      </c>
      <c r="BS10" s="17">
        <f>B7L203C25</f>
        <v>60640</v>
      </c>
      <c r="BT10" s="16" t="s">
        <v>18220</v>
      </c>
      <c r="BU10" s="17">
        <f>B7L803C33+B7L803C34</f>
        <v>65594.846447605043</v>
      </c>
      <c r="BV10" s="16" t="s">
        <v>18221</v>
      </c>
      <c r="BW10" s="23">
        <f>IF(B7L803C35=0,0,B7L803C34/B7L803C35)</f>
        <v>0.92446286993654592</v>
      </c>
      <c r="BX10" s="16" t="s">
        <v>18222</v>
      </c>
      <c r="BY10" s="23">
        <f>B7L303C45+B7L303C47+B7L403C47+B7L503C55+B7L503C57+B7L603C55+B7L603C57+B7L703C37</f>
        <v>677.35549420896973</v>
      </c>
      <c r="BZ10" s="16" t="s">
        <v>18223</v>
      </c>
      <c r="CA10" s="23">
        <f>B7L203C39</f>
        <v>78.526587112636619</v>
      </c>
      <c r="CB10" s="16" t="s">
        <v>18224</v>
      </c>
      <c r="CC10" s="23">
        <f>B7L803C37+B7L803C38</f>
        <v>755.88208132160639</v>
      </c>
      <c r="CD10" s="16" t="s">
        <v>18225</v>
      </c>
      <c r="CE10" s="23">
        <f>IF(B7L803C39=0,0,B7L803C38/B7L803C39)</f>
        <v>0.10388735102086086</v>
      </c>
      <c r="CF10" s="16" t="s">
        <v>18226</v>
      </c>
      <c r="CG10" s="17">
        <f>B7L303C49+B7L403C49+B7L503C59+B7L603C59+B7L703C39</f>
        <v>1946.5874388813336</v>
      </c>
      <c r="CH10" s="16" t="s">
        <v>18227</v>
      </c>
      <c r="CI10" s="17">
        <f>B7L303C50+B7L403C50+B7L503C60+B7L603C60+B7L703C40</f>
        <v>5061.1273410914673</v>
      </c>
      <c r="CJ10" s="16" t="s">
        <v>18228</v>
      </c>
      <c r="CK10" s="17">
        <f>B7L203C33</f>
        <v>62407.199999999997</v>
      </c>
      <c r="CL10" s="16" t="s">
        <v>18229</v>
      </c>
      <c r="CM10" s="17">
        <f>B7L803C42+B7L803C43</f>
        <v>67468.32734109147</v>
      </c>
      <c r="CN10" s="16" t="s">
        <v>18230</v>
      </c>
      <c r="CO10" s="23">
        <f>IF(B7L803C44=0,0,B7L803C43/B7L803C44)</f>
        <v>0.92498513687015627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264.14090896265742</v>
      </c>
      <c r="F11" s="16" t="s">
        <v>18232</v>
      </c>
      <c r="G11" s="23">
        <f>B7L204C7</f>
        <v>14.069201921013139</v>
      </c>
      <c r="H11" s="16" t="s">
        <v>18233</v>
      </c>
      <c r="I11" s="17">
        <f>B7L804C1+B7L804C2</f>
        <v>278.21011088367055</v>
      </c>
      <c r="J11" s="16" t="s">
        <v>18234</v>
      </c>
      <c r="K11" s="17">
        <f>IF(B7L804C3=0,0,B7L804C2/B7L804C3)</f>
        <v>5.0570419156678197E-2</v>
      </c>
      <c r="L11" s="16" t="s">
        <v>18235</v>
      </c>
      <c r="M11" s="17">
        <f>B7L304C9+B7L404C9+B7L504C11+B7L604C11+B7L704C7</f>
        <v>621.07672321461587</v>
      </c>
      <c r="N11" s="16" t="s">
        <v>18236</v>
      </c>
      <c r="O11" s="17">
        <f>B7L304C10+B7L404C10+B7L504C12+B7L604C12+B7L704C8</f>
        <v>1614.7994803580013</v>
      </c>
      <c r="P11" s="16" t="s">
        <v>18237</v>
      </c>
      <c r="Q11" s="17">
        <f>B7L204C1</f>
        <v>11776</v>
      </c>
      <c r="R11" s="16" t="s">
        <v>18238</v>
      </c>
      <c r="S11" s="17">
        <f>B7L804C6+B7L804C7</f>
        <v>13390.799480358</v>
      </c>
      <c r="T11" s="16" t="s">
        <v>18239</v>
      </c>
      <c r="U11" s="17">
        <f>IF(B7L804C8=0,0,B7L804C7/B7L804C8)</f>
        <v>0.8794097781296305</v>
      </c>
      <c r="V11" s="16" t="s">
        <v>18240</v>
      </c>
      <c r="W11" s="17">
        <f>B7L304C15+B7L304C17+B7L404C17+B7L504C19+B7L504C21+B7L604C19+B7L604C21+B7L704C13</f>
        <v>268.54141818907783</v>
      </c>
      <c r="X11" s="16" t="s">
        <v>18241</v>
      </c>
      <c r="Y11" s="23">
        <f>B7L204C15</f>
        <v>13.722467113546069</v>
      </c>
      <c r="Z11" s="16" t="s">
        <v>18242</v>
      </c>
      <c r="AA11" s="17">
        <f>B7L804C10+B7L804C11</f>
        <v>282.26388530262392</v>
      </c>
      <c r="AB11" s="16" t="s">
        <v>18243</v>
      </c>
      <c r="AC11" s="17">
        <f>IF(B7L804C12=0,0,B7L804C11/B7L804C12)</f>
        <v>4.8615738066645625E-2</v>
      </c>
      <c r="AD11" s="16" t="s">
        <v>18244</v>
      </c>
      <c r="AE11" s="17">
        <f>B7L304C19+B7L404C19+B7L504C23+B7L604C23+B7L704C15</f>
        <v>632.45088934992805</v>
      </c>
      <c r="AF11" s="16" t="s">
        <v>18245</v>
      </c>
      <c r="AG11" s="17">
        <f>B7L304C20+B7L404C20+B7L504C24+B7L604C24+B7L704C16</f>
        <v>1644.372312309813</v>
      </c>
      <c r="AH11" s="16" t="s">
        <v>18246</v>
      </c>
      <c r="AI11" s="17">
        <f>B7L204C9</f>
        <v>11422</v>
      </c>
      <c r="AJ11" s="16" t="s">
        <v>18247</v>
      </c>
      <c r="AK11" s="17">
        <f>B7L804C15+B7L804C16</f>
        <v>13066.372312309813</v>
      </c>
      <c r="AL11" s="16" t="s">
        <v>18248</v>
      </c>
      <c r="AM11" s="17">
        <f>IF(B7L804C17=0,0,B7L804C16/B7L804C17)</f>
        <v>0.87415234519525731</v>
      </c>
      <c r="AN11" s="16" t="s">
        <v>18249</v>
      </c>
      <c r="AO11" s="17">
        <f>B7L304C25+B7L304C27+B7L404C27+B7L504C31+B7L504C33+B7L604C31+B7L604C33+B7L704C21</f>
        <v>266.26069980531344</v>
      </c>
      <c r="AP11" s="16" t="s">
        <v>18250</v>
      </c>
      <c r="AQ11" s="23">
        <f>B7L204C23</f>
        <v>13.819500870670874</v>
      </c>
      <c r="AR11" s="16" t="s">
        <v>18251</v>
      </c>
      <c r="AS11" s="17">
        <f>B7L804C19+B7L804C20</f>
        <v>280.08020067598432</v>
      </c>
      <c r="AT11" s="16" t="s">
        <v>18252</v>
      </c>
      <c r="AU11" s="17">
        <f>IF(B7L804C21=0,0,B7L804C20/B7L804C21)</f>
        <v>4.9341227395999353E-2</v>
      </c>
      <c r="AV11" s="16" t="s">
        <v>18253</v>
      </c>
      <c r="AW11" s="17">
        <f>B7L304C29+B7L404C29+B7L504C35+B7L604C35+B7L704C23</f>
        <v>618.39584975589048</v>
      </c>
      <c r="AX11" s="16" t="s">
        <v>18254</v>
      </c>
      <c r="AY11" s="17">
        <f>B7L304C30+B7L404C30+B7L504C36+B7L604C36+B7L704C24</f>
        <v>1607.8292093653151</v>
      </c>
      <c r="AZ11" s="16" t="s">
        <v>18255</v>
      </c>
      <c r="BA11" s="17">
        <f>B7L204C17</f>
        <v>11204</v>
      </c>
      <c r="BB11" s="16" t="s">
        <v>18256</v>
      </c>
      <c r="BC11" s="17">
        <f>B7L804C24+B7L804C25</f>
        <v>12811.829209365314</v>
      </c>
      <c r="BD11" s="16" t="s">
        <v>18257</v>
      </c>
      <c r="BE11" s="17">
        <f>IF(B7L804C26=0,0,B7L804C25/B7L804C26)</f>
        <v>0.87450432072650419</v>
      </c>
      <c r="BF11" s="16" t="s">
        <v>18258</v>
      </c>
      <c r="BG11" s="17">
        <f>B7L304C35+B7L304C37+B7L404C37+B7L504C43+B7L504C45+B7L604C43+B7L604C45+B7L704C29</f>
        <v>297.3437740503831</v>
      </c>
      <c r="BH11" s="16" t="s">
        <v>18259</v>
      </c>
      <c r="BI11" s="23">
        <f>B7L204C31</f>
        <v>14.129204508844422</v>
      </c>
      <c r="BJ11" s="16" t="s">
        <v>18260</v>
      </c>
      <c r="BK11" s="17">
        <f>B7L804C28+B7L804C29</f>
        <v>311.4729785592275</v>
      </c>
      <c r="BL11" s="16" t="s">
        <v>18261</v>
      </c>
      <c r="BM11" s="17">
        <f>IF(B7L804C30=0,0,B7L804C29/B7L804C30)</f>
        <v>4.5362536982185481E-2</v>
      </c>
      <c r="BN11" s="16" t="s">
        <v>18262</v>
      </c>
      <c r="BO11" s="17">
        <f>B7L304C39+B7L404C39+B7L504C47+B7L604C47+B7L704C31</f>
        <v>706.33989339710661</v>
      </c>
      <c r="BP11" s="16" t="s">
        <v>18263</v>
      </c>
      <c r="BQ11" s="17">
        <f>B7L304C40+B7L404C40+B7L504C48+B7L604C48+B7L704C32</f>
        <v>1836.4837228324777</v>
      </c>
      <c r="BR11" s="16" t="s">
        <v>18264</v>
      </c>
      <c r="BS11" s="17">
        <f>B7L204C25</f>
        <v>11335</v>
      </c>
      <c r="BT11" s="16" t="s">
        <v>18265</v>
      </c>
      <c r="BU11" s="17">
        <f>B7L804C33+B7L804C34</f>
        <v>13171.483722832478</v>
      </c>
      <c r="BV11" s="16" t="s">
        <v>18266</v>
      </c>
      <c r="BW11" s="17">
        <f>IF(B7L804C35=0,0,B7L804C34/B7L804C35)</f>
        <v>0.86057123392644264</v>
      </c>
      <c r="BX11" s="16" t="s">
        <v>18267</v>
      </c>
      <c r="BY11" s="17">
        <f>B7L304C45+B7L304C47+B7L404C47+B7L504C55+B7L504C57+B7L604C55+B7L604C57+B7L704C37</f>
        <v>317.15224742233926</v>
      </c>
      <c r="BZ11" s="16" t="s">
        <v>18268</v>
      </c>
      <c r="CA11" s="23">
        <f>B7L204C39</f>
        <v>14.009087171990229</v>
      </c>
      <c r="CB11" s="16" t="s">
        <v>18269</v>
      </c>
      <c r="CC11" s="17">
        <f>B7L804C37+B7L804C38</f>
        <v>331.1613345943295</v>
      </c>
      <c r="CD11" s="16" t="s">
        <v>18270</v>
      </c>
      <c r="CE11" s="17">
        <f>IF(B7L804C39=0,0,B7L804C38/B7L804C39)</f>
        <v>4.230290709859371E-2</v>
      </c>
      <c r="CF11" s="16" t="s">
        <v>18271</v>
      </c>
      <c r="CG11" s="17">
        <f>B7L304C49+B7L404C49+B7L504C59+B7L604C59+B7L704C39</f>
        <v>765.18087424686564</v>
      </c>
      <c r="CH11" s="16" t="s">
        <v>18272</v>
      </c>
      <c r="CI11" s="17">
        <f>B7L304C50+B7L404C50+B7L504C60+B7L604C60+B7L704C40</f>
        <v>1989.4702730418505</v>
      </c>
      <c r="CJ11" s="16" t="s">
        <v>18273</v>
      </c>
      <c r="CK11" s="17">
        <f>B7L204C33</f>
        <v>11133.4</v>
      </c>
      <c r="CL11" s="16" t="s">
        <v>18274</v>
      </c>
      <c r="CM11" s="17">
        <f>B7L804C42+B7L804C43</f>
        <v>13122.87027304185</v>
      </c>
      <c r="CN11" s="16" t="s">
        <v>18275</v>
      </c>
      <c r="CO11" s="17">
        <f>IF(B7L804C44=0,0,B7L804C43/B7L804C44)</f>
        <v>0.84839671263619865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23">
        <f>B7L305C5+B7L305C7+B7L405C7+B7L505C7+B7L505C9+B7L605C7+B7L605C9+B7L705C5</f>
        <v>308.70025131160531</v>
      </c>
      <c r="F12" s="16" t="s">
        <v>18277</v>
      </c>
      <c r="G12" s="23">
        <f>B7L205C7</f>
        <v>32.14196155579284</v>
      </c>
      <c r="H12" s="16" t="s">
        <v>18278</v>
      </c>
      <c r="I12" s="23">
        <f>B7L805C1+B7L805C2</f>
        <v>340.84221286739813</v>
      </c>
      <c r="J12" s="16" t="s">
        <v>18279</v>
      </c>
      <c r="K12" s="23">
        <f>IF(B7L805C3=0,0,B7L805C2/B7L805C3)</f>
        <v>9.430158689967609E-2</v>
      </c>
      <c r="L12" s="16" t="s">
        <v>18280</v>
      </c>
      <c r="M12" s="23">
        <f>B7L305C9+B7L405C9+B7L505C11+B7L605C11+B7L705C7</f>
        <v>860.82079653382914</v>
      </c>
      <c r="N12" s="16" t="s">
        <v>18281</v>
      </c>
      <c r="O12" s="17">
        <f>B7L305C10+B7L405C10+B7L505C12+B7L605C12+B7L705C8</f>
        <v>2238.134070987956</v>
      </c>
      <c r="P12" s="16" t="s">
        <v>18282</v>
      </c>
      <c r="Q12" s="17">
        <f>B7L205C1</f>
        <v>26903</v>
      </c>
      <c r="R12" s="16" t="s">
        <v>18283</v>
      </c>
      <c r="S12" s="17">
        <f>B7L805C6+B7L805C7</f>
        <v>29141.134070987955</v>
      </c>
      <c r="T12" s="16" t="s">
        <v>18284</v>
      </c>
      <c r="U12" s="23">
        <f>IF(B7L805C8=0,0,B7L805C7/B7L805C8)</f>
        <v>0.92319674088400783</v>
      </c>
      <c r="V12" s="16" t="s">
        <v>18285</v>
      </c>
      <c r="W12" s="23">
        <f>B7L305C15+B7L305C17+B7L405C17+B7L505C19+B7L505C21+B7L605C19+B7L605C21+B7L705C13</f>
        <v>324.64048764433528</v>
      </c>
      <c r="X12" s="16" t="s">
        <v>18286</v>
      </c>
      <c r="Y12" s="23">
        <f>B7L205C15</f>
        <v>34.300160750458787</v>
      </c>
      <c r="Z12" s="16" t="s">
        <v>18287</v>
      </c>
      <c r="AA12" s="23">
        <f>B7L805C10+B7L805C11</f>
        <v>358.94064839479404</v>
      </c>
      <c r="AB12" s="16" t="s">
        <v>18288</v>
      </c>
      <c r="AC12" s="23">
        <f>IF(B7L805C12=0,0,B7L805C11/B7L805C12)</f>
        <v>9.5559421603129482E-2</v>
      </c>
      <c r="AD12" s="16" t="s">
        <v>18289</v>
      </c>
      <c r="AE12" s="23">
        <f>B7L305C19+B7L405C19+B7L505C23+B7L605C23+B7L705C15</f>
        <v>897.6986174238441</v>
      </c>
      <c r="AF12" s="16" t="s">
        <v>18290</v>
      </c>
      <c r="AG12" s="17">
        <f>B7L305C20+B7L405C20+B7L505C24+B7L605C24+B7L705C16</f>
        <v>2334.0164053019948</v>
      </c>
      <c r="AH12" s="16" t="s">
        <v>18291</v>
      </c>
      <c r="AI12" s="17">
        <f>B7L205C9</f>
        <v>28550</v>
      </c>
      <c r="AJ12" s="16" t="s">
        <v>18292</v>
      </c>
      <c r="AK12" s="17">
        <f>B7L805C15+B7L805C16</f>
        <v>30884.016405301994</v>
      </c>
      <c r="AL12" s="16" t="s">
        <v>18293</v>
      </c>
      <c r="AM12" s="23">
        <f>IF(B7L805C17=0,0,B7L805C16/B7L805C17)</f>
        <v>0.92442639666188942</v>
      </c>
      <c r="AN12" s="16" t="s">
        <v>18294</v>
      </c>
      <c r="AO12" s="23">
        <f>B7L305C25+B7L305C27+B7L405C27+B7L505C31+B7L505C33+B7L605C31+B7L605C33+B7L705C21</f>
        <v>326.65254827588444</v>
      </c>
      <c r="AP12" s="16" t="s">
        <v>18295</v>
      </c>
      <c r="AQ12" s="23">
        <f>B7L205C23</f>
        <v>36.055608974577005</v>
      </c>
      <c r="AR12" s="16" t="s">
        <v>18296</v>
      </c>
      <c r="AS12" s="23">
        <f>B7L805C19+B7L805C20</f>
        <v>362.70815725046145</v>
      </c>
      <c r="AT12" s="16" t="s">
        <v>18297</v>
      </c>
      <c r="AU12" s="23">
        <f>IF(B7L805C21=0,0,B7L805C20/B7L805C21)</f>
        <v>9.9406666913420053E-2</v>
      </c>
      <c r="AV12" s="16" t="s">
        <v>18298</v>
      </c>
      <c r="AW12" s="23">
        <f>B7L305C29+B7L405C29+B7L505C35+B7L605C35+B7L705C23</f>
        <v>904.46874433736434</v>
      </c>
      <c r="AX12" s="16" t="s">
        <v>18299</v>
      </c>
      <c r="AY12" s="17">
        <f>B7L305C30+B7L405C30+B7L505C36+B7L605C36+B7L705C24</f>
        <v>2351.6187352771476</v>
      </c>
      <c r="AZ12" s="16" t="s">
        <v>18300</v>
      </c>
      <c r="BA12" s="17">
        <f>B7L205C17</f>
        <v>29231.666666666664</v>
      </c>
      <c r="BB12" s="16" t="s">
        <v>18301</v>
      </c>
      <c r="BC12" s="17">
        <f>B7L805C24+B7L805C25</f>
        <v>31583.285401943813</v>
      </c>
      <c r="BD12" s="16" t="s">
        <v>18302</v>
      </c>
      <c r="BE12" s="23">
        <f>IF(B7L805C26=0,0,B7L805C25/B7L805C26)</f>
        <v>0.92554230171594443</v>
      </c>
      <c r="BF12" s="16" t="s">
        <v>18303</v>
      </c>
      <c r="BG12" s="23">
        <f>B7L305C35+B7L305C37+B7L405C37+B7L505C43+B7L505C45+B7L605C43+B7L605C45+B7L705C29</f>
        <v>322.1720114203124</v>
      </c>
      <c r="BH12" s="16" t="s">
        <v>18304</v>
      </c>
      <c r="BI12" s="23">
        <f>B7L205C31</f>
        <v>35.543020499796192</v>
      </c>
      <c r="BJ12" s="16" t="s">
        <v>18305</v>
      </c>
      <c r="BK12" s="23">
        <f>B7L805C28+B7L805C29</f>
        <v>357.71503192010857</v>
      </c>
      <c r="BL12" s="16" t="s">
        <v>18306</v>
      </c>
      <c r="BM12" s="23">
        <f>IF(B7L805C30=0,0,B7L805C29/B7L805C30)</f>
        <v>9.936127176152415E-2</v>
      </c>
      <c r="BN12" s="16" t="s">
        <v>18307</v>
      </c>
      <c r="BO12" s="23">
        <f>B7L305C39+B7L405C39+B7L505C47+B7L605C47+B7L705C31</f>
        <v>888.75709089671818</v>
      </c>
      <c r="BP12" s="16" t="s">
        <v>18308</v>
      </c>
      <c r="BQ12" s="17">
        <f>B7L305C40+B7L405C40+B7L505C48+B7L605C48+B7L705C32</f>
        <v>2310.7684363314675</v>
      </c>
      <c r="BR12" s="16" t="s">
        <v>18309</v>
      </c>
      <c r="BS12" s="17">
        <f>B7L205C25</f>
        <v>28514</v>
      </c>
      <c r="BT12" s="16" t="s">
        <v>18310</v>
      </c>
      <c r="BU12" s="17">
        <f>B7L805C33+B7L805C34</f>
        <v>30824.768436331469</v>
      </c>
      <c r="BV12" s="16" t="s">
        <v>18311</v>
      </c>
      <c r="BW12" s="23">
        <f>IF(B7L805C35=0,0,B7L805C34/B7L805C35)</f>
        <v>0.92503533510383507</v>
      </c>
      <c r="BX12" s="16" t="s">
        <v>18312</v>
      </c>
      <c r="BY12" s="23">
        <f>B7L305C45+B7L305C47+B7L405C47+B7L505C55+B7L505C57+B7L605C55+B7L605C57+B7L705C37</f>
        <v>312.19224680277279</v>
      </c>
      <c r="BZ12" s="16" t="s">
        <v>18313</v>
      </c>
      <c r="CA12" s="23">
        <f>B7L205C39</f>
        <v>33.901955723992522</v>
      </c>
      <c r="CB12" s="16" t="s">
        <v>18314</v>
      </c>
      <c r="CC12" s="23">
        <f>B7L805C37+B7L805C38</f>
        <v>346.09420252676529</v>
      </c>
      <c r="CD12" s="16" t="s">
        <v>18315</v>
      </c>
      <c r="CE12" s="23">
        <f>IF(B7L805C39=0,0,B7L805C38/B7L805C39)</f>
        <v>9.7955861370924602E-2</v>
      </c>
      <c r="CF12" s="16" t="s">
        <v>18316</v>
      </c>
      <c r="CG12" s="23">
        <f>B7L305C49+B7L405C49+B7L505C59+B7L605C59+B7L705C39</f>
        <v>852.99294083925031</v>
      </c>
      <c r="CH12" s="16" t="s">
        <v>18317</v>
      </c>
      <c r="CI12" s="17">
        <f>B7L305C50+B7L405C50+B7L505C60+B7L605C60+B7L705C40</f>
        <v>2217.7816461820507</v>
      </c>
      <c r="CJ12" s="16" t="s">
        <v>18318</v>
      </c>
      <c r="CK12" s="17">
        <f>B7L205C33</f>
        <v>26942.800000000003</v>
      </c>
      <c r="CL12" s="16" t="s">
        <v>18319</v>
      </c>
      <c r="CM12" s="17">
        <f>B7L805C42+B7L805C43</f>
        <v>29160.581646182054</v>
      </c>
      <c r="CN12" s="16" t="s">
        <v>18320</v>
      </c>
      <c r="CO12" s="23">
        <f>IF(B7L805C44=0,0,B7L805C43/B7L805C44)</f>
        <v>0.92394590502029916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317.2606501829589</v>
      </c>
      <c r="F13" s="16" t="s">
        <v>18322</v>
      </c>
      <c r="G13" s="23">
        <f>B7L206C7</f>
        <v>49.229064636153737</v>
      </c>
      <c r="H13" s="16" t="s">
        <v>18323</v>
      </c>
      <c r="I13" s="17">
        <f>B7L806C1+B7L806C2</f>
        <v>366.48971481911263</v>
      </c>
      <c r="J13" s="16" t="s">
        <v>18324</v>
      </c>
      <c r="K13" s="17">
        <f>IF(B7L806C3=0,0,B7L806C2/B7L806C3)</f>
        <v>0.13432591051143578</v>
      </c>
      <c r="L13" s="16" t="s">
        <v>18325</v>
      </c>
      <c r="M13" s="17">
        <f>B7L306C9+B7L406C9+B7L506C11+B7L606C11+B7L706C7</f>
        <v>729.27211978627383</v>
      </c>
      <c r="N13" s="16" t="s">
        <v>18326</v>
      </c>
      <c r="O13" s="17">
        <f>B7L306C10+B7L406C10+B7L506C12+B7L606C12+B7L706C8</f>
        <v>1896.107511444312</v>
      </c>
      <c r="P13" s="16" t="s">
        <v>18327</v>
      </c>
      <c r="Q13" s="17">
        <f>B7L206C1</f>
        <v>41205</v>
      </c>
      <c r="R13" s="16" t="s">
        <v>18328</v>
      </c>
      <c r="S13" s="17">
        <f>B7L806C6+B7L806C7</f>
        <v>43101.107511444308</v>
      </c>
      <c r="T13" s="16" t="s">
        <v>18329</v>
      </c>
      <c r="U13" s="17">
        <f>IF(B7L806C8=0,0,B7L806C7/B7L806C8)</f>
        <v>0.95600791671209728</v>
      </c>
      <c r="V13" s="16" t="s">
        <v>18330</v>
      </c>
      <c r="W13" s="17">
        <f>B7L306C15+B7L306C17+B7L406C17+B7L506C19+B7L506C21+B7L606C19+B7L606C21+B7L706C13</f>
        <v>368.16189158613429</v>
      </c>
      <c r="X13" s="16" t="s">
        <v>18331</v>
      </c>
      <c r="Y13" s="23">
        <f>B7L206C15</f>
        <v>55.572267449149628</v>
      </c>
      <c r="Z13" s="16" t="s">
        <v>18332</v>
      </c>
      <c r="AA13" s="17">
        <f>B7L806C10+B7L806C11</f>
        <v>423.73415903528394</v>
      </c>
      <c r="AB13" s="16" t="s">
        <v>18333</v>
      </c>
      <c r="AC13" s="17">
        <f>IF(B7L806C12=0,0,B7L806C11/B7L806C12)</f>
        <v>0.1311488966942648</v>
      </c>
      <c r="AD13" s="16" t="s">
        <v>18334</v>
      </c>
      <c r="AE13" s="17">
        <f>B7L306C19+B7L406C19+B7L506C23+B7L606C23+B7L706C15</f>
        <v>847.49924959373857</v>
      </c>
      <c r="AF13" s="16" t="s">
        <v>18335</v>
      </c>
      <c r="AG13" s="17">
        <f>B7L306C20+B7L406C20+B7L506C24+B7L606C24+B7L706C16</f>
        <v>2203.4980489437203</v>
      </c>
      <c r="AH13" s="16" t="s">
        <v>18336</v>
      </c>
      <c r="AI13" s="17">
        <f>B7L206C9</f>
        <v>46256</v>
      </c>
      <c r="AJ13" s="16" t="s">
        <v>18337</v>
      </c>
      <c r="AK13" s="17">
        <f>B7L806C15+B7L806C16</f>
        <v>48459.498048943722</v>
      </c>
      <c r="AL13" s="16" t="s">
        <v>18338</v>
      </c>
      <c r="AM13" s="17">
        <f>IF(B7L806C17=0,0,B7L806C16/B7L806C17)</f>
        <v>0.95452907814442889</v>
      </c>
      <c r="AN13" s="16" t="s">
        <v>18339</v>
      </c>
      <c r="AO13" s="17">
        <f>B7L306C25+B7L306C27+B7L406C27+B7L506C31+B7L506C33+B7L606C31+B7L606C33+B7L706C21</f>
        <v>425.95013563394468</v>
      </c>
      <c r="AP13" s="16" t="s">
        <v>18340</v>
      </c>
      <c r="AQ13" s="23">
        <f>B7L206C23</f>
        <v>64.225402564783323</v>
      </c>
      <c r="AR13" s="16" t="s">
        <v>18341</v>
      </c>
      <c r="AS13" s="17">
        <f>B7L806C19+B7L806C20</f>
        <v>490.17553819872802</v>
      </c>
      <c r="AT13" s="16" t="s">
        <v>18342</v>
      </c>
      <c r="AU13" s="17">
        <f>IF(B7L806C21=0,0,B7L806C20/B7L806C21)</f>
        <v>0.13102531146453278</v>
      </c>
      <c r="AV13" s="16" t="s">
        <v>18343</v>
      </c>
      <c r="AW13" s="17">
        <f>B7L306C29+B7L406C29+B7L506C35+B7L606C35+B7L706C23</f>
        <v>973.56080977336239</v>
      </c>
      <c r="AX13" s="16" t="s">
        <v>18344</v>
      </c>
      <c r="AY13" s="17">
        <f>B7L306C30+B7L406C30+B7L506C36+B7L606C36+B7L706C24</f>
        <v>2531.2581054107422</v>
      </c>
      <c r="AZ13" s="16" t="s">
        <v>18345</v>
      </c>
      <c r="BA13" s="17">
        <f>B7L206C17</f>
        <v>52070</v>
      </c>
      <c r="BB13" s="16" t="s">
        <v>18346</v>
      </c>
      <c r="BC13" s="17">
        <f>B7L806C24+B7L806C25</f>
        <v>54601.258105410743</v>
      </c>
      <c r="BD13" s="16" t="s">
        <v>18347</v>
      </c>
      <c r="BE13" s="17">
        <f>IF(B7L806C26=0,0,B7L806C25/B7L806C26)</f>
        <v>0.95364102965312614</v>
      </c>
      <c r="BF13" s="16" t="s">
        <v>18348</v>
      </c>
      <c r="BG13" s="17">
        <f>B7L306C35+B7L306C37+B7L406C37+B7L506C43+B7L506C45+B7L606C43+B7L606C45+B7L706C29</f>
        <v>425.55387960549314</v>
      </c>
      <c r="BH13" s="16" t="s">
        <v>18349</v>
      </c>
      <c r="BI13" s="23">
        <f>B7L206C31</f>
        <v>63.785848127422348</v>
      </c>
      <c r="BJ13" s="16" t="s">
        <v>18350</v>
      </c>
      <c r="BK13" s="17">
        <f>B7L806C28+B7L806C29</f>
        <v>489.33972773291549</v>
      </c>
      <c r="BL13" s="16" t="s">
        <v>18351</v>
      </c>
      <c r="BM13" s="17">
        <f>IF(B7L806C30=0,0,B7L806C29/B7L806C30)</f>
        <v>0.13035084729976601</v>
      </c>
      <c r="BN13" s="16" t="s">
        <v>18352</v>
      </c>
      <c r="BO13" s="17">
        <f>B7L306C39+B7L406C39+B7L506C47+B7L606C47+B7L706C31</f>
        <v>976.24310224521253</v>
      </c>
      <c r="BP13" s="16" t="s">
        <v>18353</v>
      </c>
      <c r="BQ13" s="17">
        <f>B7L306C40+B7L406C40+B7L506C48+B7L606C48+B7L706C32</f>
        <v>2538.2320658375529</v>
      </c>
      <c r="BR13" s="16" t="s">
        <v>18354</v>
      </c>
      <c r="BS13" s="17">
        <f>B7L206C25</f>
        <v>51171.5</v>
      </c>
      <c r="BT13" s="16" t="s">
        <v>18355</v>
      </c>
      <c r="BU13" s="17">
        <f>B7L806C33+B7L806C34</f>
        <v>53709.732065837554</v>
      </c>
      <c r="BV13" s="16" t="s">
        <v>18356</v>
      </c>
      <c r="BW13" s="17">
        <f>IF(B7L806C35=0,0,B7L806C34/B7L806C35)</f>
        <v>0.95274167328322956</v>
      </c>
      <c r="BX13" s="16" t="s">
        <v>18357</v>
      </c>
      <c r="BY13" s="17">
        <f>B7L306C45+B7L306C47+B7L406C47+B7L506C55+B7L506C57+B7L606C55+B7L606C57+B7L706C37</f>
        <v>421.75499251781304</v>
      </c>
      <c r="BZ13" s="16" t="s">
        <v>18358</v>
      </c>
      <c r="CA13" s="23">
        <f>B7L206C39</f>
        <v>63.242596755396555</v>
      </c>
      <c r="CB13" s="16" t="s">
        <v>18359</v>
      </c>
      <c r="CC13" s="17">
        <f>B7L806C37+B7L806C38</f>
        <v>484.9975892732096</v>
      </c>
      <c r="CD13" s="16" t="s">
        <v>18360</v>
      </c>
      <c r="CE13" s="17">
        <f>IF(B7L806C39=0,0,B7L806C38/B7L806C39)</f>
        <v>0.13039775486341776</v>
      </c>
      <c r="CF13" s="16" t="s">
        <v>18361</v>
      </c>
      <c r="CG13" s="17">
        <f>B7L306C49+B7L406C49+B7L506C59+B7L606C59+B7L706C39</f>
        <v>969.92050984797152</v>
      </c>
      <c r="CH13" s="16" t="s">
        <v>18362</v>
      </c>
      <c r="CI13" s="17">
        <f>B7L306C50+B7L406C50+B7L506C60+B7L606C60+B7L706C40</f>
        <v>2521.7933256047263</v>
      </c>
      <c r="CJ13" s="16" t="s">
        <v>18363</v>
      </c>
      <c r="CK13" s="17">
        <f>B7L206C33</f>
        <v>50260.6</v>
      </c>
      <c r="CL13" s="16" t="s">
        <v>18364</v>
      </c>
      <c r="CM13" s="17">
        <f>B7L806C42+B7L806C43</f>
        <v>52782.393325604724</v>
      </c>
      <c r="CN13" s="16" t="s">
        <v>18365</v>
      </c>
      <c r="CO13" s="17">
        <f>IF(B7L806C44=0,0,B7L806C43/B7L806C44)</f>
        <v>0.95222283101017691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17">
        <f>B7L307C5+B7L307C7+B7L407C7+B7L507C7+B7L507C9+B7L607C7+B7L607C9+B7L707C5</f>
        <v>1440.7738872642133</v>
      </c>
      <c r="F14" s="16" t="s">
        <v>18367</v>
      </c>
      <c r="G14" s="23">
        <f>B7L207C7</f>
        <v>36.936433983529398</v>
      </c>
      <c r="H14" s="16" t="s">
        <v>18368</v>
      </c>
      <c r="I14" s="17">
        <f>B7L807C1+B7L807C2</f>
        <v>1477.7103212477427</v>
      </c>
      <c r="J14" s="16" t="s">
        <v>18369</v>
      </c>
      <c r="K14" s="23">
        <f>IF(B7L807C3=0,0,B7L807C2/B7L807C3)</f>
        <v>2.4995720373896534E-2</v>
      </c>
      <c r="L14" s="16" t="s">
        <v>18370</v>
      </c>
      <c r="M14" s="17">
        <f>B7L307C9+B7L407C9+B7L507C11+B7L607C11+B7L707C7</f>
        <v>2864.2434782331757</v>
      </c>
      <c r="N14" s="16" t="s">
        <v>18371</v>
      </c>
      <c r="O14" s="17">
        <f>B7L307C10+B7L407C10+B7L507C12+B7L607C12+B7L707C8</f>
        <v>7447.033043406258</v>
      </c>
      <c r="P14" s="16" t="s">
        <v>18372</v>
      </c>
      <c r="Q14" s="17">
        <f>B7L207C1</f>
        <v>30916</v>
      </c>
      <c r="R14" s="16" t="s">
        <v>18373</v>
      </c>
      <c r="S14" s="17">
        <f>B7L807C6+B7L807C7</f>
        <v>38363.033043406256</v>
      </c>
      <c r="T14" s="16" t="s">
        <v>18374</v>
      </c>
      <c r="U14" s="23">
        <f>IF(B7L807C8=0,0,B7L807C7/B7L807C8)</f>
        <v>0.80587997213410545</v>
      </c>
      <c r="V14" s="16" t="s">
        <v>18375</v>
      </c>
      <c r="W14" s="23">
        <f>B7L307C15+B7L307C17+B7L407C17+B7L507C19+B7L507C21+B7L607C19+B7L607C21+B7L707C13</f>
        <v>882.24000324994813</v>
      </c>
      <c r="X14" s="16" t="s">
        <v>18376</v>
      </c>
      <c r="Y14" s="23">
        <f>B7L207C15</f>
        <v>25.851868967718815</v>
      </c>
      <c r="Z14" s="16" t="s">
        <v>18377</v>
      </c>
      <c r="AA14" s="23">
        <f>B7L807C10+B7L807C11</f>
        <v>908.09187221766695</v>
      </c>
      <c r="AB14" s="16" t="s">
        <v>18378</v>
      </c>
      <c r="AC14" s="23">
        <f>IF(B7L807C12=0,0,B7L807C11/B7L807C12)</f>
        <v>2.8468340878974631E-2</v>
      </c>
      <c r="AD14" s="16" t="s">
        <v>18379</v>
      </c>
      <c r="AE14" s="17">
        <f>B7L307C19+B7L407C19+B7L507C23+B7L607C23+B7L707C15</f>
        <v>1766.1145796547153</v>
      </c>
      <c r="AF14" s="16" t="s">
        <v>18380</v>
      </c>
      <c r="AG14" s="17">
        <f>B7L307C20+B7L407C20+B7L507C24+B7L607C24+B7L707C16</f>
        <v>4591.8979071022604</v>
      </c>
      <c r="AH14" s="16" t="s">
        <v>18381</v>
      </c>
      <c r="AI14" s="17">
        <f>B7L207C9</f>
        <v>21518</v>
      </c>
      <c r="AJ14" s="16" t="s">
        <v>18382</v>
      </c>
      <c r="AK14" s="17">
        <f>B7L807C15+B7L807C16</f>
        <v>26109.897907102262</v>
      </c>
      <c r="AL14" s="16" t="s">
        <v>18383</v>
      </c>
      <c r="AM14" s="23">
        <f>IF(B7L807C17=0,0,B7L807C16/B7L807C17)</f>
        <v>0.82413190877114839</v>
      </c>
      <c r="AN14" s="16" t="s">
        <v>18384</v>
      </c>
      <c r="AO14" s="23">
        <f>B7L307C25+B7L307C27+B7L407C27+B7L507C31+B7L507C33+B7L607C31+B7L607C33+B7L707C21</f>
        <v>688.99138252140551</v>
      </c>
      <c r="AP14" s="16" t="s">
        <v>18385</v>
      </c>
      <c r="AQ14" s="23">
        <f>B7L207C23</f>
        <v>25.399068362089846</v>
      </c>
      <c r="AR14" s="16" t="s">
        <v>18386</v>
      </c>
      <c r="AS14" s="23">
        <f>B7L807C19+B7L807C20</f>
        <v>714.3904508834953</v>
      </c>
      <c r="AT14" s="16" t="s">
        <v>18387</v>
      </c>
      <c r="AU14" s="23">
        <f>IF(B7L807C21=0,0,B7L807C20/B7L807C21)</f>
        <v>3.5553482455817416E-2</v>
      </c>
      <c r="AV14" s="16" t="s">
        <v>18388</v>
      </c>
      <c r="AW14" s="17">
        <f>B7L307C29+B7L407C29+B7L507C35+B7L607C35+B7L707C23</f>
        <v>1384.9990252677296</v>
      </c>
      <c r="AX14" s="16" t="s">
        <v>18389</v>
      </c>
      <c r="AY14" s="17">
        <f>B7L307C30+B7L407C30+B7L507C36+B7L607C36+B7L707C24</f>
        <v>3600.9974656960967</v>
      </c>
      <c r="AZ14" s="16" t="s">
        <v>18390</v>
      </c>
      <c r="BA14" s="17">
        <f>B7L207C17</f>
        <v>20592</v>
      </c>
      <c r="BB14" s="16" t="s">
        <v>18391</v>
      </c>
      <c r="BC14" s="17">
        <f>B7L807C24+B7L807C25</f>
        <v>24192.997465696099</v>
      </c>
      <c r="BD14" s="16" t="s">
        <v>18392</v>
      </c>
      <c r="BE14" s="23">
        <f>IF(B7L807C26=0,0,B7L807C25/B7L807C26)</f>
        <v>0.85115538201489704</v>
      </c>
      <c r="BF14" s="16" t="s">
        <v>18393</v>
      </c>
      <c r="BG14" s="23">
        <f>B7L307C35+B7L307C37+B7L407C37+B7L507C43+B7L507C45+B7L607C43+B7L607C45+B7L707C29</f>
        <v>606.58709926069196</v>
      </c>
      <c r="BH14" s="16" t="s">
        <v>18394</v>
      </c>
      <c r="BI14" s="23">
        <f>B7L207C31</f>
        <v>25.428828582304913</v>
      </c>
      <c r="BJ14" s="16" t="s">
        <v>18395</v>
      </c>
      <c r="BK14" s="23">
        <f>B7L807C28+B7L807C29</f>
        <v>632.01592784299692</v>
      </c>
      <c r="BL14" s="16" t="s">
        <v>18396</v>
      </c>
      <c r="BM14" s="23">
        <f>IF(B7L807C30=0,0,B7L807C29/B7L807C30)</f>
        <v>4.0234474262524994E-2</v>
      </c>
      <c r="BN14" s="16" t="s">
        <v>18397</v>
      </c>
      <c r="BO14" s="17">
        <f>B7L307C39+B7L407C39+B7L507C47+B7L607C47+B7L707C31</f>
        <v>1218.8231309188056</v>
      </c>
      <c r="BP14" s="16" t="s">
        <v>18398</v>
      </c>
      <c r="BQ14" s="17">
        <f>B7L307C40+B7L407C40+B7L507C48+B7L607C48+B7L707C32</f>
        <v>3168.9401403888951</v>
      </c>
      <c r="BR14" s="16" t="s">
        <v>18399</v>
      </c>
      <c r="BS14" s="17">
        <f>B7L207C25</f>
        <v>20400</v>
      </c>
      <c r="BT14" s="16" t="s">
        <v>18400</v>
      </c>
      <c r="BU14" s="17">
        <f>B7L807C33+B7L807C34</f>
        <v>23568.940140388895</v>
      </c>
      <c r="BV14" s="16" t="s">
        <v>18401</v>
      </c>
      <c r="BW14" s="23">
        <f>IF(B7L807C35=0,0,B7L807C34/B7L807C35)</f>
        <v>0.86554592096576954</v>
      </c>
      <c r="BX14" s="16" t="s">
        <v>18402</v>
      </c>
      <c r="BY14" s="23">
        <f>B7L307C45+B7L307C47+B7L407C47+B7L507C55+B7L507C57+B7L607C55+B7L607C57+B7L707C37</f>
        <v>552.0294393569086</v>
      </c>
      <c r="BZ14" s="16" t="s">
        <v>18403</v>
      </c>
      <c r="CA14" s="23">
        <f>B7L207C39</f>
        <v>23.006642162562134</v>
      </c>
      <c r="CB14" s="16" t="s">
        <v>18404</v>
      </c>
      <c r="CC14" s="23">
        <f>B7L807C37+B7L807C38</f>
        <v>575.03608151947071</v>
      </c>
      <c r="CD14" s="16" t="s">
        <v>18405</v>
      </c>
      <c r="CE14" s="23">
        <f>IF(B7L807C39=0,0,B7L807C38/B7L807C39)</f>
        <v>4.0009041000991744E-2</v>
      </c>
      <c r="CF14" s="16" t="s">
        <v>18406</v>
      </c>
      <c r="CG14" s="17">
        <f>B7L307C49+B7L407C49+B7L507C59+B7L607C59+B7L707C39</f>
        <v>1110.3764429789971</v>
      </c>
      <c r="CH14" s="16" t="s">
        <v>18407</v>
      </c>
      <c r="CI14" s="17">
        <f>B7L307C50+B7L407C50+B7L507C60+B7L607C60+B7L707C40</f>
        <v>2886.9787517453924</v>
      </c>
      <c r="CJ14" s="16" t="s">
        <v>18408</v>
      </c>
      <c r="CK14" s="17">
        <f>B7L207C33</f>
        <v>18284</v>
      </c>
      <c r="CL14" s="16" t="s">
        <v>18409</v>
      </c>
      <c r="CM14" s="17">
        <f>B7L807C42+B7L807C43</f>
        <v>21170.978751745391</v>
      </c>
      <c r="CN14" s="16" t="s">
        <v>18410</v>
      </c>
      <c r="CO14" s="23">
        <f>IF(B7L807C44=0,0,B7L807C43/B7L807C44)</f>
        <v>0.86363508340362483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17">
        <f>B7L308C5+B7L308C7+B7L408C7+B7L508C7+B7L508C9+B7L608C7+B7L608C9+B7L708C5</f>
        <v>3803.095006124413</v>
      </c>
      <c r="F15" s="16" t="s">
        <v>18412</v>
      </c>
      <c r="G15" s="23">
        <f>B7L208C7</f>
        <v>50.476368203200082</v>
      </c>
      <c r="H15" s="16" t="s">
        <v>18413</v>
      </c>
      <c r="I15" s="17">
        <f>B7L808C1+B7L808C2</f>
        <v>3853.5713743276128</v>
      </c>
      <c r="J15" s="16" t="s">
        <v>18414</v>
      </c>
      <c r="K15" s="23">
        <f>IF(B7L808C3=0,0,B7L808C2/B7L808C3)</f>
        <v>1.3098594342762733E-2</v>
      </c>
      <c r="L15" s="16" t="s">
        <v>18415</v>
      </c>
      <c r="M15" s="17">
        <f>B7L308C9+B7L408C9+B7L508C11+B7L608C11+B7L708C7</f>
        <v>7639.4136297842706</v>
      </c>
      <c r="N15" s="16" t="s">
        <v>18416</v>
      </c>
      <c r="O15" s="17">
        <f>B7L308C10+B7L408C10+B7L508C12+B7L608C12+B7L708C8</f>
        <v>19862.475437439105</v>
      </c>
      <c r="P15" s="16" t="s">
        <v>18417</v>
      </c>
      <c r="Q15" s="17">
        <f>B7L208C1</f>
        <v>42249</v>
      </c>
      <c r="R15" s="16" t="s">
        <v>18418</v>
      </c>
      <c r="S15" s="17">
        <f>B7L808C6+B7L808C7</f>
        <v>62111.475437439105</v>
      </c>
      <c r="T15" s="16" t="s">
        <v>18419</v>
      </c>
      <c r="U15" s="23">
        <f>IF(B7L808C8=0,0,B7L808C7/B7L808C8)</f>
        <v>0.68021246802540858</v>
      </c>
      <c r="V15" s="16" t="s">
        <v>18420</v>
      </c>
      <c r="W15" s="17">
        <f>B7L308C15+B7L308C17+B7L408C17+B7L508C19+B7L508C21+B7L608C19+B7L608C21+B7L708C13</f>
        <v>4427.2920838490372</v>
      </c>
      <c r="X15" s="16" t="s">
        <v>18421</v>
      </c>
      <c r="Y15" s="23">
        <f>B7L208C15</f>
        <v>63.250457549191033</v>
      </c>
      <c r="Z15" s="16" t="s">
        <v>18422</v>
      </c>
      <c r="AA15" s="17">
        <f>B7L808C10+B7L808C11</f>
        <v>4490.5425413982284</v>
      </c>
      <c r="AB15" s="16" t="s">
        <v>18423</v>
      </c>
      <c r="AC15" s="23">
        <f>IF(B7L808C12=0,0,B7L808C11/B7L808C12)</f>
        <v>1.4085259624218286E-2</v>
      </c>
      <c r="AD15" s="16" t="s">
        <v>18424</v>
      </c>
      <c r="AE15" s="17">
        <f>B7L308C19+B7L408C19+B7L508C23+B7L608C23+B7L708C15</f>
        <v>8871.3457787497009</v>
      </c>
      <c r="AF15" s="16" t="s">
        <v>18425</v>
      </c>
      <c r="AG15" s="17">
        <f>B7L308C20+B7L408C20+B7L508C24+B7L608C24+B7L708C16</f>
        <v>23065.499024749224</v>
      </c>
      <c r="AH15" s="16" t="s">
        <v>18426</v>
      </c>
      <c r="AI15" s="17">
        <f>B7L208C9</f>
        <v>52647</v>
      </c>
      <c r="AJ15" s="16" t="s">
        <v>18427</v>
      </c>
      <c r="AK15" s="17">
        <f>B7L808C15+B7L808C16</f>
        <v>75712.499024749224</v>
      </c>
      <c r="AL15" s="16" t="s">
        <v>18428</v>
      </c>
      <c r="AM15" s="23">
        <f>IF(B7L808C17=0,0,B7L808C16/B7L808C17)</f>
        <v>0.69535414466758683</v>
      </c>
      <c r="AN15" s="16" t="s">
        <v>18429</v>
      </c>
      <c r="AO15" s="17">
        <f>B7L308C25+B7L308C27+B7L408C27+B7L508C31+B7L508C33+B7L608C31+B7L608C33+B7L708C21</f>
        <v>4538.3402469824341</v>
      </c>
      <c r="AP15" s="16" t="s">
        <v>18430</v>
      </c>
      <c r="AQ15" s="23">
        <f>B7L208C23</f>
        <v>68.715136871213346</v>
      </c>
      <c r="AR15" s="16" t="s">
        <v>18431</v>
      </c>
      <c r="AS15" s="17">
        <f>B7L808C19+B7L808C20</f>
        <v>4607.0553838536471</v>
      </c>
      <c r="AT15" s="16" t="s">
        <v>18432</v>
      </c>
      <c r="AU15" s="23">
        <f>IF(B7L808C21=0,0,B7L808C20/B7L808C21)</f>
        <v>1.4915196616050976E-2</v>
      </c>
      <c r="AV15" s="16" t="s">
        <v>18433</v>
      </c>
      <c r="AW15" s="17">
        <f>B7L308C29+B7L408C29+B7L508C35+B7L608C35+B7L708C23</f>
        <v>9093.5884465700547</v>
      </c>
      <c r="AX15" s="16" t="s">
        <v>18434</v>
      </c>
      <c r="AY15" s="17">
        <f>B7L308C30+B7L408C30+B7L508C36+B7L608C36+B7L708C24</f>
        <v>23643.329961082141</v>
      </c>
      <c r="AZ15" s="16" t="s">
        <v>18435</v>
      </c>
      <c r="BA15" s="17">
        <f>B7L208C17</f>
        <v>55710</v>
      </c>
      <c r="BB15" s="16" t="s">
        <v>18436</v>
      </c>
      <c r="BC15" s="17">
        <f>B7L808C24+B7L808C25</f>
        <v>79353.329961082141</v>
      </c>
      <c r="BD15" s="16" t="s">
        <v>18437</v>
      </c>
      <c r="BE15" s="23">
        <f>IF(B7L808C26=0,0,B7L808C25/B7L808C26)</f>
        <v>0.7020499332204746</v>
      </c>
      <c r="BF15" s="16" t="s">
        <v>18438</v>
      </c>
      <c r="BG15" s="17">
        <f>B7L308C35+B7L308C37+B7L408C37+B7L508C43+B7L508C45+B7L608C43+B7L608C45+B7L708C29</f>
        <v>4645.823253776849</v>
      </c>
      <c r="BH15" s="16" t="s">
        <v>18439</v>
      </c>
      <c r="BI15" s="23">
        <f>B7L208C31</f>
        <v>71.974803488768046</v>
      </c>
      <c r="BJ15" s="16" t="s">
        <v>18440</v>
      </c>
      <c r="BK15" s="17">
        <f>B7L808C28+B7L808C29</f>
        <v>4717.798057265617</v>
      </c>
      <c r="BL15" s="16" t="s">
        <v>18441</v>
      </c>
      <c r="BM15" s="23">
        <f>IF(B7L808C30=0,0,B7L808C29/B7L808C30)</f>
        <v>1.5256016178548312E-2</v>
      </c>
      <c r="BN15" s="16" t="s">
        <v>18442</v>
      </c>
      <c r="BO15" s="17">
        <f>B7L308C39+B7L408C39+B7L508C47+B7L608C47+B7L708C31</f>
        <v>9302.1034293826651</v>
      </c>
      <c r="BP15" s="16" t="s">
        <v>18443</v>
      </c>
      <c r="BQ15" s="17">
        <f>B7L308C40+B7L408C40+B7L508C48+B7L608C48+B7L708C32</f>
        <v>24185.46891639493</v>
      </c>
      <c r="BR15" s="16" t="s">
        <v>18444</v>
      </c>
      <c r="BS15" s="17">
        <f>B7L208C25</f>
        <v>57741</v>
      </c>
      <c r="BT15" s="16" t="s">
        <v>18445</v>
      </c>
      <c r="BU15" s="17">
        <f>B7L808C33+B7L808C34</f>
        <v>81926.468916394922</v>
      </c>
      <c r="BV15" s="16" t="s">
        <v>18446</v>
      </c>
      <c r="BW15" s="23">
        <f>IF(B7L808C35=0,0,B7L808C34/B7L808C35)</f>
        <v>0.7047905367302485</v>
      </c>
      <c r="BX15" s="16" t="s">
        <v>18447</v>
      </c>
      <c r="BY15" s="17">
        <f>B7L308C45+B7L308C47+B7L408C47+B7L508C55+B7L508C57+B7L608C55+B7L608C57+B7L708C37</f>
        <v>4664.4470457467987</v>
      </c>
      <c r="BZ15" s="16" t="s">
        <v>18448</v>
      </c>
      <c r="CA15" s="23">
        <f>B7L208C39</f>
        <v>70.679615888934464</v>
      </c>
      <c r="CB15" s="16" t="s">
        <v>18449</v>
      </c>
      <c r="CC15" s="17">
        <f>B7L808C37+B7L808C38</f>
        <v>4735.1266616357334</v>
      </c>
      <c r="CD15" s="16" t="s">
        <v>18450</v>
      </c>
      <c r="CE15" s="23">
        <f>IF(B7L808C39=0,0,B7L808C38/B7L808C39)</f>
        <v>1.4926657920596876E-2</v>
      </c>
      <c r="CF15" s="16" t="s">
        <v>18451</v>
      </c>
      <c r="CG15" s="17">
        <f>B7L308C49+B7L408C49+B7L508C59+B7L608C59+B7L708C39</f>
        <v>9333.8957417753936</v>
      </c>
      <c r="CH15" s="16" t="s">
        <v>18452</v>
      </c>
      <c r="CI15" s="17">
        <f>B7L308C50+B7L408C50+B7L508C60+B7L608C60+B7L708C40</f>
        <v>24268.128928616024</v>
      </c>
      <c r="CJ15" s="16" t="s">
        <v>18453</v>
      </c>
      <c r="CK15" s="17">
        <f>B7L208C33</f>
        <v>56171</v>
      </c>
      <c r="CL15" s="16" t="s">
        <v>18454</v>
      </c>
      <c r="CM15" s="17">
        <f>B7L808C42+B7L808C43</f>
        <v>80439.128928616032</v>
      </c>
      <c r="CN15" s="16" t="s">
        <v>18455</v>
      </c>
      <c r="CO15" s="23">
        <f>IF(B7L808C44=0,0,B7L808C43/B7L808C44)</f>
        <v>0.69830442905277779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1.0056393205953986</v>
      </c>
      <c r="F16" s="16" t="s">
        <v>18457</v>
      </c>
      <c r="G16" s="23">
        <f>B7L209C7</f>
        <v>9.7968287833141765E-2</v>
      </c>
      <c r="H16" s="16" t="s">
        <v>18458</v>
      </c>
      <c r="I16" s="23">
        <f>B7L809C1+B7L809C2</f>
        <v>1.1036076084285404</v>
      </c>
      <c r="J16" s="16" t="s">
        <v>18459</v>
      </c>
      <c r="K16" s="23">
        <f>IF(B7L809C3=0,0,B7L809C2/B7L809C3)</f>
        <v>8.8770942756222673E-2</v>
      </c>
      <c r="L16" s="16" t="s">
        <v>18460</v>
      </c>
      <c r="M16" s="23">
        <f>B7L309C9+B7L409C9+B7L509C11+B7L609C11+B7L709C7</f>
        <v>2.4535022832746924</v>
      </c>
      <c r="N16" s="16" t="s">
        <v>18461</v>
      </c>
      <c r="O16" s="23">
        <f>B7L309C10+B7L409C10+B7L509C12+B7L609C12+B7L709C8</f>
        <v>6.3791059365142004</v>
      </c>
      <c r="P16" s="16" t="s">
        <v>18462</v>
      </c>
      <c r="Q16" s="17">
        <f>B7L209C1</f>
        <v>82</v>
      </c>
      <c r="R16" s="16" t="s">
        <v>18463</v>
      </c>
      <c r="S16" s="23">
        <f>B7L809C6+B7L809C7</f>
        <v>88.379105936514208</v>
      </c>
      <c r="T16" s="16" t="s">
        <v>18464</v>
      </c>
      <c r="U16" s="23">
        <f>IF(B7L809C8=0,0,B7L809C7/B7L809C8)</f>
        <v>0.92782110806714269</v>
      </c>
      <c r="V16" s="16" t="s">
        <v>18465</v>
      </c>
      <c r="W16" s="23">
        <f>B7L309C15+B7L309C17+B7L409C17+B7L509C19+B7L509C21+B7L609C19+B7L609C21+B7L709C13</f>
        <v>1.0454346899699321</v>
      </c>
      <c r="X16" s="16" t="s">
        <v>18466</v>
      </c>
      <c r="Y16" s="23">
        <f>B7L209C15</f>
        <v>0.10512308461173886</v>
      </c>
      <c r="Z16" s="16" t="s">
        <v>18467</v>
      </c>
      <c r="AA16" s="23">
        <f>B7L809C10+B7L809C11</f>
        <v>1.1505577745816709</v>
      </c>
      <c r="AB16" s="16" t="s">
        <v>18468</v>
      </c>
      <c r="AC16" s="23">
        <f>IF(B7L809C12=0,0,B7L809C11/B7L809C12)</f>
        <v>9.136706294471858E-2</v>
      </c>
      <c r="AD16" s="16" t="s">
        <v>18469</v>
      </c>
      <c r="AE16" s="23">
        <f>B7L309C19+B7L409C19+B7L509C23+B7L609C23+B7L709C15</f>
        <v>2.5371372048346261</v>
      </c>
      <c r="AF16" s="16" t="s">
        <v>18470</v>
      </c>
      <c r="AG16" s="23">
        <f>B7L309C20+B7L409C20+B7L509C24+B7L609C24+B7L709C16</f>
        <v>6.5965567325700274</v>
      </c>
      <c r="AH16" s="16" t="s">
        <v>18471</v>
      </c>
      <c r="AI16" s="23">
        <f>B7L209C9</f>
        <v>87.5</v>
      </c>
      <c r="AJ16" s="16" t="s">
        <v>18472</v>
      </c>
      <c r="AK16" s="23">
        <f>B7L809C15+B7L809C16</f>
        <v>94.096556732570022</v>
      </c>
      <c r="AL16" s="16" t="s">
        <v>18473</v>
      </c>
      <c r="AM16" s="23">
        <f>IF(B7L809C17=0,0,B7L809C16/B7L809C17)</f>
        <v>0.929895875453573</v>
      </c>
      <c r="AN16" s="16" t="s">
        <v>18474</v>
      </c>
      <c r="AO16" s="23">
        <f>B7L309C25+B7L309C27+B7L409C27+B7L509C31+B7L509C33+B7L609C31+B7L609C33+B7L709C21</f>
        <v>1.1009863784707612</v>
      </c>
      <c r="AP16" s="16" t="s">
        <v>18475</v>
      </c>
      <c r="AQ16" s="23">
        <f>B7L209C23</f>
        <v>0.11347680115152807</v>
      </c>
      <c r="AR16" s="16" t="s">
        <v>18476</v>
      </c>
      <c r="AS16" s="23">
        <f>B7L809C19+B7L809C20</f>
        <v>1.2144631796222893</v>
      </c>
      <c r="AT16" s="16" t="s">
        <v>18477</v>
      </c>
      <c r="AU16" s="23">
        <f>IF(B7L809C21=0,0,B7L809C20/B7L809C21)</f>
        <v>9.3437827556715661E-2</v>
      </c>
      <c r="AV16" s="16" t="s">
        <v>18478</v>
      </c>
      <c r="AW16" s="23">
        <f>B7L309C29+B7L409C29+B7L509C35+B7L609C35+B7L709C23</f>
        <v>2.6475461282558532</v>
      </c>
      <c r="AX16" s="16" t="s">
        <v>18479</v>
      </c>
      <c r="AY16" s="23">
        <f>B7L309C30+B7L409C30+B7L509C36+B7L609C36+B7L709C24</f>
        <v>6.8836199334652193</v>
      </c>
      <c r="AZ16" s="16" t="s">
        <v>18480</v>
      </c>
      <c r="BA16" s="17">
        <f>B7L209C17</f>
        <v>92</v>
      </c>
      <c r="BB16" s="16" t="s">
        <v>18481</v>
      </c>
      <c r="BC16" s="23">
        <f>B7L809C24+B7L809C25</f>
        <v>98.883619933465212</v>
      </c>
      <c r="BD16" s="16" t="s">
        <v>18482</v>
      </c>
      <c r="BE16" s="23">
        <f>IF(B7L809C26=0,0,B7L809C25/B7L809C26)</f>
        <v>0.93038665111474561</v>
      </c>
      <c r="BF16" s="16" t="s">
        <v>18483</v>
      </c>
      <c r="BG16" s="23">
        <f>B7L309C35+B7L309C37+B7L409C37+B7L509C43+B7L509C45+B7L609C43+B7L609C45+B7L709C29</f>
        <v>1.1852741527300221</v>
      </c>
      <c r="BH16" s="16" t="s">
        <v>18484</v>
      </c>
      <c r="BI16" s="23">
        <f>B7L209C31</f>
        <v>0.12215809809146477</v>
      </c>
      <c r="BJ16" s="16" t="s">
        <v>18485</v>
      </c>
      <c r="BK16" s="23">
        <f>B7L809C28+B7L809C29</f>
        <v>1.3074322508214868</v>
      </c>
      <c r="BL16" s="16" t="s">
        <v>18486</v>
      </c>
      <c r="BM16" s="23">
        <f>IF(B7L809C30=0,0,B7L809C29/B7L809C30)</f>
        <v>9.3433597048497394E-2</v>
      </c>
      <c r="BN16" s="16" t="s">
        <v>18487</v>
      </c>
      <c r="BO16" s="23">
        <f>B7L309C39+B7L409C39+B7L509C47+B7L609C47+B7L709C31</f>
        <v>2.8461220350151217</v>
      </c>
      <c r="BP16" s="16" t="s">
        <v>18488</v>
      </c>
      <c r="BQ16" s="23">
        <f>B7L309C40+B7L409C40+B7L509C48+B7L609C48+B7L709C32</f>
        <v>7.3999172910393174</v>
      </c>
      <c r="BR16" s="16" t="s">
        <v>18489</v>
      </c>
      <c r="BS16" s="17">
        <f>B7L209C25</f>
        <v>98</v>
      </c>
      <c r="BT16" s="16" t="s">
        <v>18490</v>
      </c>
      <c r="BU16" s="23">
        <f>B7L809C33+B7L809C34</f>
        <v>105.39991729103932</v>
      </c>
      <c r="BV16" s="16" t="s">
        <v>18491</v>
      </c>
      <c r="BW16" s="23">
        <f>IF(B7L809C35=0,0,B7L809C34/B7L809C35)</f>
        <v>0.92979200096897585</v>
      </c>
      <c r="BX16" s="16" t="s">
        <v>18492</v>
      </c>
      <c r="BY16" s="23">
        <f>B7L309C45+B7L309C47+B7L409C47+B7L509C55+B7L509C57+B7L609C55+B7L609C57+B7L709C37</f>
        <v>1.1353186624283849</v>
      </c>
      <c r="BZ16" s="16" t="s">
        <v>18493</v>
      </c>
      <c r="CA16" s="23">
        <f>B7L209C39</f>
        <v>0.11903458480520555</v>
      </c>
      <c r="CB16" s="16" t="s">
        <v>18494</v>
      </c>
      <c r="CC16" s="23">
        <f>B7L809C37+B7L809C38</f>
        <v>1.2543532472335903</v>
      </c>
      <c r="CD16" s="16" t="s">
        <v>18495</v>
      </c>
      <c r="CE16" s="23">
        <f>IF(B7L809C39=0,0,B7L809C38/B7L809C39)</f>
        <v>9.4897179138117613E-2</v>
      </c>
      <c r="CF16" s="16" t="s">
        <v>18496</v>
      </c>
      <c r="CG16" s="23">
        <f>B7L309C49+B7L409C49+B7L509C59+B7L609C59+B7L709C39</f>
        <v>2.7365404593561169</v>
      </c>
      <c r="CH16" s="16" t="s">
        <v>18497</v>
      </c>
      <c r="CI16" s="23">
        <f>B7L309C50+B7L409C50+B7L509C60+B7L609C60+B7L709C40</f>
        <v>7.1150051943259047</v>
      </c>
      <c r="CJ16" s="16" t="s">
        <v>18498</v>
      </c>
      <c r="CK16" s="23">
        <f>B7L209C33</f>
        <v>94.6</v>
      </c>
      <c r="CL16" s="16" t="s">
        <v>18499</v>
      </c>
      <c r="CM16" s="23">
        <f>B7L809C42+B7L809C43</f>
        <v>101.7150051943259</v>
      </c>
      <c r="CN16" s="16" t="s">
        <v>18500</v>
      </c>
      <c r="CO16" s="23">
        <f>IF(B7L809C44=0,0,B7L809C43/B7L809C44)</f>
        <v>0.93004960103248557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17">
        <f>B7L310C5+B7L310C7+B7L410C7+B7L510C7+B7L510C9+B7L610C7+B7L610C9+B7L710C5</f>
        <v>0.17759618374785624</v>
      </c>
      <c r="F17" s="16" t="s">
        <v>18502</v>
      </c>
      <c r="G17" s="23">
        <f>B7L210C7</f>
        <v>2.2699969132069436E-2</v>
      </c>
      <c r="H17" s="16" t="s">
        <v>18503</v>
      </c>
      <c r="I17" s="17">
        <f>B7L810C1+B7L810C2</f>
        <v>0.20029615287992567</v>
      </c>
      <c r="J17" s="16" t="s">
        <v>18504</v>
      </c>
      <c r="K17" s="17">
        <f>IF(B7L810C3=0,0,B7L810C2/B7L810C3)</f>
        <v>0.1133320276284972</v>
      </c>
      <c r="L17" s="16" t="s">
        <v>18505</v>
      </c>
      <c r="M17" s="17">
        <f>B7L310C9+B7L410C9+B7L510C11+B7L610C11+B7L710C7</f>
        <v>0.41455351061320911</v>
      </c>
      <c r="N17" s="16" t="s">
        <v>18506</v>
      </c>
      <c r="O17" s="17">
        <f>B7L310C10+B7L410C10+B7L510C12+B7L610C12+B7L710C8</f>
        <v>1.0778391275943437</v>
      </c>
      <c r="P17" s="16" t="s">
        <v>18507</v>
      </c>
      <c r="Q17" s="17">
        <f>B7L210C1</f>
        <v>19</v>
      </c>
      <c r="R17" s="16" t="s">
        <v>18508</v>
      </c>
      <c r="S17" s="17">
        <f>B7L810C6+B7L810C7</f>
        <v>20.077839127594345</v>
      </c>
      <c r="T17" s="16" t="s">
        <v>18509</v>
      </c>
      <c r="U17" s="17">
        <f>IF(B7L810C8=0,0,B7L810C7/B7L810C8)</f>
        <v>0.94631697560954176</v>
      </c>
      <c r="V17" s="16" t="s">
        <v>18510</v>
      </c>
      <c r="W17" s="17">
        <f>B7L310C15+B7L310C17+B7L410C17+B7L510C19+B7L510C21+B7L610C19+B7L610C21+B7L710C13</f>
        <v>0.19991184763637826</v>
      </c>
      <c r="X17" s="16" t="s">
        <v>18511</v>
      </c>
      <c r="Y17" s="23">
        <f>B7L210C15</f>
        <v>2.7031650328732847E-2</v>
      </c>
      <c r="Z17" s="16" t="s">
        <v>18512</v>
      </c>
      <c r="AA17" s="17">
        <f>B7L810C10+B7L810C11</f>
        <v>0.2269434979651111</v>
      </c>
      <c r="AB17" s="16" t="s">
        <v>18513</v>
      </c>
      <c r="AC17" s="17">
        <f>IF(B7L810C12=0,0,B7L810C11/B7L810C12)</f>
        <v>0.11911180787778519</v>
      </c>
      <c r="AD17" s="16" t="s">
        <v>18514</v>
      </c>
      <c r="AE17" s="17">
        <f>B7L310C19+B7L410C19+B7L510C23+B7L610C23+B7L710C15</f>
        <v>0.4670671120000805</v>
      </c>
      <c r="AF17" s="16" t="s">
        <v>18515</v>
      </c>
      <c r="AG17" s="17">
        <f>B7L310C20+B7L410C20+B7L510C24+B7L610C24+B7L710C16</f>
        <v>1.2143744912002095</v>
      </c>
      <c r="AH17" s="16" t="s">
        <v>18516</v>
      </c>
      <c r="AI17" s="23">
        <f>B7L210C9</f>
        <v>22.5</v>
      </c>
      <c r="AJ17" s="16" t="s">
        <v>18517</v>
      </c>
      <c r="AK17" s="17">
        <f>B7L810C15+B7L810C16</f>
        <v>23.714374491200211</v>
      </c>
      <c r="AL17" s="16" t="s">
        <v>18518</v>
      </c>
      <c r="AM17" s="17">
        <f>IF(B7L810C17=0,0,B7L810C16/B7L810C17)</f>
        <v>0.94879162882196899</v>
      </c>
      <c r="AN17" s="16" t="s">
        <v>18519</v>
      </c>
      <c r="AO17" s="23">
        <f>B7L310C25+B7L310C27+B7L410C27+B7L510C31+B7L510C33+B7L610C31+B7L610C33+B7L710C21</f>
        <v>0.22791895874580065</v>
      </c>
      <c r="AP17" s="16" t="s">
        <v>18520</v>
      </c>
      <c r="AQ17" s="23">
        <f>B7L210C23</f>
        <v>4.0703635195656805E-2</v>
      </c>
      <c r="AR17" s="16" t="s">
        <v>18521</v>
      </c>
      <c r="AS17" s="23">
        <f>B7L810C19+B7L810C20</f>
        <v>0.26862259394145743</v>
      </c>
      <c r="AT17" s="16" t="s">
        <v>18522</v>
      </c>
      <c r="AU17" s="23">
        <f>IF(B7L810C21=0,0,B7L810C20/B7L810C21)</f>
        <v>0.15152722114107645</v>
      </c>
      <c r="AV17" s="16" t="s">
        <v>18523</v>
      </c>
      <c r="AW17" s="23">
        <f>B7L310C29+B7L410C29+B7L510C35+B7L610C35+B7L710C23</f>
        <v>0.50547269310190368</v>
      </c>
      <c r="AX17" s="16" t="s">
        <v>18524</v>
      </c>
      <c r="AY17" s="23">
        <f>B7L310C30+B7L410C30+B7L510C36+B7L610C36+B7L710C24</f>
        <v>1.3142290020649496</v>
      </c>
      <c r="AZ17" s="16" t="s">
        <v>18525</v>
      </c>
      <c r="BA17" s="17">
        <f>B7L210C17</f>
        <v>33</v>
      </c>
      <c r="BB17" s="16" t="s">
        <v>18526</v>
      </c>
      <c r="BC17" s="23">
        <f>B7L810C24+B7L810C25</f>
        <v>34.314229002064948</v>
      </c>
      <c r="BD17" s="16" t="s">
        <v>18527</v>
      </c>
      <c r="BE17" s="23">
        <f>IF(B7L810C26=0,0,B7L810C25/B7L810C26)</f>
        <v>0.96170017394283114</v>
      </c>
      <c r="BF17" s="16" t="s">
        <v>18528</v>
      </c>
      <c r="BG17" s="23">
        <f>B7L310C35+B7L310C37+B7L410C37+B7L510C43+B7L510C45+B7L610C43+B7L610C45+B7L710C29</f>
        <v>0.30415970584102109</v>
      </c>
      <c r="BH17" s="16" t="s">
        <v>18529</v>
      </c>
      <c r="BI17" s="23">
        <f>B7L210C31</f>
        <v>5.3288354014388972E-2</v>
      </c>
      <c r="BJ17" s="16" t="s">
        <v>18530</v>
      </c>
      <c r="BK17" s="23">
        <f>B7L810C28+B7L810C29</f>
        <v>0.35744805985541006</v>
      </c>
      <c r="BL17" s="16" t="s">
        <v>18531</v>
      </c>
      <c r="BM17" s="23">
        <f>IF(B7L810C30=0,0,B7L810C29/B7L810C30)</f>
        <v>0.14907999230977625</v>
      </c>
      <c r="BN17" s="16" t="s">
        <v>18532</v>
      </c>
      <c r="BO17" s="23">
        <f>B7L310C39+B7L410C39+B7L510C47+B7L610C47+B7L710C31</f>
        <v>0.69693312212561609</v>
      </c>
      <c r="BP17" s="16" t="s">
        <v>18533</v>
      </c>
      <c r="BQ17" s="23">
        <f>B7L310C40+B7L410C40+B7L510C48+B7L610C48+B7L710C32</f>
        <v>1.8120261175266019</v>
      </c>
      <c r="BR17" s="16" t="s">
        <v>18534</v>
      </c>
      <c r="BS17" s="23">
        <f>B7L210C25</f>
        <v>42.75</v>
      </c>
      <c r="BT17" s="16" t="s">
        <v>18535</v>
      </c>
      <c r="BU17" s="23">
        <f>B7L810C33+B7L810C34</f>
        <v>44.562026117526599</v>
      </c>
      <c r="BV17" s="16" t="s">
        <v>18536</v>
      </c>
      <c r="BW17" s="23">
        <f>IF(B7L810C35=0,0,B7L810C34/B7L810C35)</f>
        <v>0.95933698991272043</v>
      </c>
      <c r="BX17" s="16" t="s">
        <v>18537</v>
      </c>
      <c r="BY17" s="23">
        <f>B7L310C45+B7L310C47+B7L410C47+B7L510C55+B7L510C57+B7L610C55+B7L610C57+B7L710C37</f>
        <v>0.2970383331473147</v>
      </c>
      <c r="BZ17" s="16" t="s">
        <v>18538</v>
      </c>
      <c r="CA17" s="23">
        <f>B7L210C39</f>
        <v>5.2345018265291227E-2</v>
      </c>
      <c r="CB17" s="16" t="s">
        <v>18539</v>
      </c>
      <c r="CC17" s="23">
        <f>B7L810C37+B7L810C38</f>
        <v>0.3493833514126059</v>
      </c>
      <c r="CD17" s="16" t="s">
        <v>18540</v>
      </c>
      <c r="CE17" s="23">
        <f>IF(B7L810C39=0,0,B7L810C38/B7L810C39)</f>
        <v>0.14982115791623435</v>
      </c>
      <c r="CF17" s="16" t="s">
        <v>18541</v>
      </c>
      <c r="CG17" s="23">
        <f>B7L310C49+B7L410C49+B7L510C59+B7L610C59+B7L710C39</f>
        <v>0.68366709231023104</v>
      </c>
      <c r="CH17" s="16" t="s">
        <v>18542</v>
      </c>
      <c r="CI17" s="23">
        <f>B7L310C50+B7L410C50+B7L510C60+B7L610C60+B7L710C40</f>
        <v>1.7775344400066004</v>
      </c>
      <c r="CJ17" s="16" t="s">
        <v>18543</v>
      </c>
      <c r="CK17" s="23">
        <f>B7L210C33</f>
        <v>41.599999999999994</v>
      </c>
      <c r="CL17" s="16" t="s">
        <v>18544</v>
      </c>
      <c r="CM17" s="23">
        <f>B7L810C42+B7L810C43</f>
        <v>43.377534440006592</v>
      </c>
      <c r="CN17" s="16" t="s">
        <v>18545</v>
      </c>
      <c r="CO17" s="23">
        <f>IF(B7L810C44=0,0,B7L810C43/B7L810C44)</f>
        <v>0.95902177329914817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1313.0651335538298</v>
      </c>
      <c r="F18" s="16" t="s">
        <v>18547</v>
      </c>
      <c r="G18" s="23">
        <f>B7L211C7</f>
        <v>12.70839850830645</v>
      </c>
      <c r="H18" s="16" t="s">
        <v>18548</v>
      </c>
      <c r="I18" s="17">
        <f>B7L811C1+B7L811C2</f>
        <v>1325.7735320621362</v>
      </c>
      <c r="J18" s="16" t="s">
        <v>18549</v>
      </c>
      <c r="K18" s="23">
        <f>IF(B7L811C3=0,0,B7L811C2/B7L811C3)</f>
        <v>9.5856480771188256E-3</v>
      </c>
      <c r="L18" s="16" t="s">
        <v>18550</v>
      </c>
      <c r="M18" s="17">
        <f>B7L311C9+B7L411C9+B7L511C11+B7L611C11+B7L711C7</f>
        <v>2380.5482741660649</v>
      </c>
      <c r="N18" s="16" t="s">
        <v>18551</v>
      </c>
      <c r="O18" s="17">
        <f>B7L311C10+B7L411C10+B7L511C12+B7L611C12+B7L711C8</f>
        <v>6189.42551283177</v>
      </c>
      <c r="P18" s="16" t="s">
        <v>18552</v>
      </c>
      <c r="Q18" s="17">
        <f>B7L211C1</f>
        <v>10637</v>
      </c>
      <c r="R18" s="16" t="s">
        <v>18553</v>
      </c>
      <c r="S18" s="17">
        <f>B7L811C6+B7L811C7</f>
        <v>16826.425512831771</v>
      </c>
      <c r="T18" s="16" t="s">
        <v>18554</v>
      </c>
      <c r="U18" s="23">
        <f>IF(B7L811C8=0,0,B7L811C7/B7L811C8)</f>
        <v>0.63216040696749665</v>
      </c>
      <c r="V18" s="16" t="s">
        <v>18555</v>
      </c>
      <c r="W18" s="17">
        <f>B7L311C15+B7L311C17+B7L411C17+B7L511C19+B7L511C21+B7L611C19+B7L611C21+B7L711C13</f>
        <v>1373.6624389322935</v>
      </c>
      <c r="X18" s="16" t="s">
        <v>18556</v>
      </c>
      <c r="Y18" s="23">
        <f>B7L211C15</f>
        <v>13.133177136379693</v>
      </c>
      <c r="Z18" s="16" t="s">
        <v>18557</v>
      </c>
      <c r="AA18" s="17">
        <f>B7L811C10+B7L811C11</f>
        <v>1386.7956160686733</v>
      </c>
      <c r="AB18" s="16" t="s">
        <v>18558</v>
      </c>
      <c r="AC18" s="23">
        <f>IF(B7L811C12=0,0,B7L811C11/B7L811C12)</f>
        <v>9.4701605515670629E-3</v>
      </c>
      <c r="AD18" s="16" t="s">
        <v>18559</v>
      </c>
      <c r="AE18" s="17">
        <f>B7L311C19+B7L411C19+B7L511C23+B7L611C23+B7L711C15</f>
        <v>2487.6972233876145</v>
      </c>
      <c r="AF18" s="16" t="s">
        <v>18560</v>
      </c>
      <c r="AG18" s="17">
        <f>B7L311C20+B7L411C20+B7L511C24+B7L611C24+B7L711C16</f>
        <v>6468.0127808077978</v>
      </c>
      <c r="AH18" s="16" t="s">
        <v>18561</v>
      </c>
      <c r="AI18" s="17">
        <f>B7L211C9</f>
        <v>10931.5</v>
      </c>
      <c r="AJ18" s="16" t="s">
        <v>18562</v>
      </c>
      <c r="AK18" s="17">
        <f>B7L811C15+B7L811C16</f>
        <v>17399.512780807796</v>
      </c>
      <c r="AL18" s="16" t="s">
        <v>18563</v>
      </c>
      <c r="AM18" s="23">
        <f>IF(B7L811C17=0,0,B7L811C16/B7L811C17)</f>
        <v>0.62826471854187693</v>
      </c>
      <c r="AN18" s="16" t="s">
        <v>18564</v>
      </c>
      <c r="AO18" s="17">
        <f>B7L311C25+B7L311C27+B7L411C27+B7L511C31+B7L511C33+B7L611C31+B7L611C33+B7L711C21</f>
        <v>1528.1745098666734</v>
      </c>
      <c r="AP18" s="16" t="s">
        <v>18565</v>
      </c>
      <c r="AQ18" s="23">
        <f>B7L211C23</f>
        <v>15.488761061523062</v>
      </c>
      <c r="AR18" s="16" t="s">
        <v>18566</v>
      </c>
      <c r="AS18" s="17">
        <f>B7L811C19+B7L811C20</f>
        <v>1543.6632709281964</v>
      </c>
      <c r="AT18" s="16" t="s">
        <v>18567</v>
      </c>
      <c r="AU18" s="23">
        <f>IF(B7L811C21=0,0,B7L811C20/B7L811C21)</f>
        <v>1.0033769250861137E-2</v>
      </c>
      <c r="AV18" s="16" t="s">
        <v>18568</v>
      </c>
      <c r="AW18" s="17">
        <f>B7L311C29+B7L411C29+B7L511C35+B7L611C35+B7L711C23</f>
        <v>2760.0100700200373</v>
      </c>
      <c r="AX18" s="16" t="s">
        <v>18569</v>
      </c>
      <c r="AY18" s="17">
        <f>B7L311C30+B7L411C30+B7L511C36+B7L611C36+B7L711C24</f>
        <v>7176.0261820520973</v>
      </c>
      <c r="AZ18" s="16" t="s">
        <v>18570</v>
      </c>
      <c r="BA18" s="17">
        <f>B7L211C17</f>
        <v>12557.333333333334</v>
      </c>
      <c r="BB18" s="16" t="s">
        <v>18571</v>
      </c>
      <c r="BC18" s="17">
        <f>B7L811C24+B7L811C25</f>
        <v>19733.359515385433</v>
      </c>
      <c r="BD18" s="16" t="s">
        <v>18572</v>
      </c>
      <c r="BE18" s="23">
        <f>IF(B7L811C26=0,0,B7L811C25/B7L811C26)</f>
        <v>0.63635050704583807</v>
      </c>
      <c r="BF18" s="16" t="s">
        <v>18573</v>
      </c>
      <c r="BG18" s="17">
        <f>B7L311C35+B7L311C37+B7L411C37+B7L511C43+B7L511C45+B7L611C43+B7L611C45+B7L711C29</f>
        <v>1626.3182354342616</v>
      </c>
      <c r="BH18" s="16" t="s">
        <v>18574</v>
      </c>
      <c r="BI18" s="23">
        <f>B7L211C31</f>
        <v>16.49819905397533</v>
      </c>
      <c r="BJ18" s="16" t="s">
        <v>18575</v>
      </c>
      <c r="BK18" s="17">
        <f>B7L811C28+B7L811C29</f>
        <v>1642.8164344882371</v>
      </c>
      <c r="BL18" s="16" t="s">
        <v>18576</v>
      </c>
      <c r="BM18" s="23">
        <f>IF(B7L811C30=0,0,B7L811C29/B7L811C30)</f>
        <v>1.0042630879277013E-2</v>
      </c>
      <c r="BN18" s="16" t="s">
        <v>18577</v>
      </c>
      <c r="BO18" s="17">
        <f>B7L311C39+B7L411C39+B7L511C47+B7L611C47+B7L711C31</f>
        <v>2913.0521604684391</v>
      </c>
      <c r="BP18" s="16" t="s">
        <v>18578</v>
      </c>
      <c r="BQ18" s="17">
        <f>B7L311C40+B7L411C40+B7L511C48+B7L611C48+B7L711C32</f>
        <v>7573.9356172179432</v>
      </c>
      <c r="BR18" s="16" t="s">
        <v>18579</v>
      </c>
      <c r="BS18" s="17">
        <f>B7L211C25</f>
        <v>13235.5</v>
      </c>
      <c r="BT18" s="16" t="s">
        <v>18580</v>
      </c>
      <c r="BU18" s="17">
        <f>B7L811C33+B7L811C34</f>
        <v>20809.435617217943</v>
      </c>
      <c r="BV18" s="16" t="s">
        <v>18581</v>
      </c>
      <c r="BW18" s="23">
        <f>IF(B7L811C35=0,0,B7L811C34/B7L811C35)</f>
        <v>0.63603358800604903</v>
      </c>
      <c r="BX18" s="16" t="s">
        <v>18582</v>
      </c>
      <c r="BY18" s="17">
        <f>B7L311C45+B7L311C47+B7L411C47+B7L511C55+B7L511C57+B7L611C55+B7L611C57+B7L711C37</f>
        <v>1730.5832246770442</v>
      </c>
      <c r="BZ18" s="16" t="s">
        <v>18583</v>
      </c>
      <c r="CA18" s="23">
        <f>B7L211C39</f>
        <v>16.954249425637837</v>
      </c>
      <c r="CB18" s="16" t="s">
        <v>18584</v>
      </c>
      <c r="CC18" s="17">
        <f>B7L811C37+B7L811C38</f>
        <v>1747.5374741026819</v>
      </c>
      <c r="CD18" s="16" t="s">
        <v>18585</v>
      </c>
      <c r="CE18" s="23">
        <f>IF(B7L811C39=0,0,B7L811C38/B7L811C39)</f>
        <v>9.7017944833162634E-3</v>
      </c>
      <c r="CF18" s="16" t="s">
        <v>18586</v>
      </c>
      <c r="CG18" s="17">
        <f>B7L311C49+B7L411C49+B7L511C59+B7L611C59+B7L711C39</f>
        <v>3091.1053541677429</v>
      </c>
      <c r="CH18" s="16" t="s">
        <v>18587</v>
      </c>
      <c r="CI18" s="17">
        <f>B7L311C50+B7L411C50+B7L511C60+B7L611C60+B7L711C40</f>
        <v>8036.8739208361321</v>
      </c>
      <c r="CJ18" s="16" t="s">
        <v>18588</v>
      </c>
      <c r="CK18" s="17">
        <f>B7L211C33</f>
        <v>13474</v>
      </c>
      <c r="CL18" s="16" t="s">
        <v>18589</v>
      </c>
      <c r="CM18" s="17">
        <f>B7L811C42+B7L811C43</f>
        <v>21510.873920836133</v>
      </c>
      <c r="CN18" s="16" t="s">
        <v>18590</v>
      </c>
      <c r="CO18" s="23">
        <f>IF(B7L811C44=0,0,B7L811C43/B7L811C44)</f>
        <v>0.62638087367285644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23">
        <f>B7L312C5+B7L312C7+B7L412C7+B7L512C7+B7L512C9+B7L612C7+B7L612C9+B7L712C5</f>
        <v>190.2143932411598</v>
      </c>
      <c r="F19" s="16" t="s">
        <v>18592</v>
      </c>
      <c r="G19" s="23">
        <f>B7L212C7</f>
        <v>18.637869392646483</v>
      </c>
      <c r="H19" s="16" t="s">
        <v>18593</v>
      </c>
      <c r="I19" s="23">
        <f>B7L812C1+B7L812C2</f>
        <v>208.85226263380628</v>
      </c>
      <c r="J19" s="16" t="s">
        <v>18594</v>
      </c>
      <c r="K19" s="23">
        <f>IF(B7L812C3=0,0,B7L812C2/B7L812C3)</f>
        <v>8.9239489951446802E-2</v>
      </c>
      <c r="L19" s="16" t="s">
        <v>18595</v>
      </c>
      <c r="M19" s="23">
        <f>B7L312C9+B7L412C9+B7L512C11+B7L612C11+B7L712C7</f>
        <v>388.4011756063789</v>
      </c>
      <c r="N19" s="16" t="s">
        <v>18596</v>
      </c>
      <c r="O19" s="17">
        <f>B7L312C10+B7L412C10+B7L512C12+B7L612C12+B7L712C8</f>
        <v>1009.8430565765855</v>
      </c>
      <c r="P19" s="16" t="s">
        <v>18597</v>
      </c>
      <c r="Q19" s="17">
        <f>B7L212C1</f>
        <v>15600</v>
      </c>
      <c r="R19" s="16" t="s">
        <v>18598</v>
      </c>
      <c r="S19" s="17">
        <f>B7L812C6+B7L812C7</f>
        <v>16609.843056576585</v>
      </c>
      <c r="T19" s="16" t="s">
        <v>18599</v>
      </c>
      <c r="U19" s="23">
        <f>IF(B7L812C8=0,0,B7L812C7/B7L812C8)</f>
        <v>0.93920213134243058</v>
      </c>
      <c r="V19" s="16" t="s">
        <v>18600</v>
      </c>
      <c r="W19" s="23">
        <f>B7L312C15+B7L312C17+B7L412C17+B7L512C19+B7L512C21+B7L612C19+B7L612C21+B7L712C13</f>
        <v>194.64549930248273</v>
      </c>
      <c r="X19" s="16" t="s">
        <v>18601</v>
      </c>
      <c r="Y19" s="23">
        <f>B7L212C15</f>
        <v>19.312612401528021</v>
      </c>
      <c r="Z19" s="16" t="s">
        <v>18602</v>
      </c>
      <c r="AA19" s="23">
        <f>B7L812C10+B7L812C11</f>
        <v>213.95811170401075</v>
      </c>
      <c r="AB19" s="16" t="s">
        <v>18603</v>
      </c>
      <c r="AC19" s="23">
        <f>IF(B7L812C12=0,0,B7L812C11/B7L812C12)</f>
        <v>9.0263520498091956E-2</v>
      </c>
      <c r="AD19" s="16" t="s">
        <v>18604</v>
      </c>
      <c r="AE19" s="23">
        <f>B7L312C19+B7L412C19+B7L512C23+B7L612C23+B7L712C15</f>
        <v>401.58348406365485</v>
      </c>
      <c r="AF19" s="16" t="s">
        <v>18605</v>
      </c>
      <c r="AG19" s="17">
        <f>B7L312C20+B7L412C20+B7L512C24+B7L612C24+B7L712C16</f>
        <v>1044.1170585655027</v>
      </c>
      <c r="AH19" s="16" t="s">
        <v>18606</v>
      </c>
      <c r="AI19" s="17">
        <f>B7L212C9</f>
        <v>16075</v>
      </c>
      <c r="AJ19" s="16" t="s">
        <v>18607</v>
      </c>
      <c r="AK19" s="17">
        <f>B7L812C15+B7L812C16</f>
        <v>17119.117058565502</v>
      </c>
      <c r="AL19" s="16" t="s">
        <v>18608</v>
      </c>
      <c r="AM19" s="23">
        <f>IF(B7L812C17=0,0,B7L812C16/B7L812C17)</f>
        <v>0.93900870851028617</v>
      </c>
      <c r="AN19" s="16" t="s">
        <v>18609</v>
      </c>
      <c r="AO19" s="23">
        <f>B7L312C25+B7L312C27+B7L412C27+B7L512C31+B7L512C33+B7L612C31+B7L612C33+B7L712C21</f>
        <v>193.89209865291238</v>
      </c>
      <c r="AP19" s="16" t="s">
        <v>18610</v>
      </c>
      <c r="AQ19" s="23">
        <f>B7L212C23</f>
        <v>19.502797328343238</v>
      </c>
      <c r="AR19" s="16" t="s">
        <v>18611</v>
      </c>
      <c r="AS19" s="23">
        <f>B7L812C19+B7L812C20</f>
        <v>213.39489598125562</v>
      </c>
      <c r="AT19" s="16" t="s">
        <v>18612</v>
      </c>
      <c r="AU19" s="23">
        <f>IF(B7L812C21=0,0,B7L812C20/B7L812C21)</f>
        <v>9.1392988752909743E-2</v>
      </c>
      <c r="AV19" s="16" t="s">
        <v>18613</v>
      </c>
      <c r="AW19" s="23">
        <f>B7L312C29+B7L412C29+B7L512C35+B7L612C35+B7L712C23</f>
        <v>400.12408363768469</v>
      </c>
      <c r="AX19" s="16" t="s">
        <v>18614</v>
      </c>
      <c r="AY19" s="17">
        <f>B7L312C30+B7L412C30+B7L512C36+B7L612C36+B7L712C24</f>
        <v>1040.3226174579802</v>
      </c>
      <c r="AZ19" s="16" t="s">
        <v>18615</v>
      </c>
      <c r="BA19" s="17">
        <f>B7L212C17</f>
        <v>15811.666666666666</v>
      </c>
      <c r="BB19" s="16" t="s">
        <v>18616</v>
      </c>
      <c r="BC19" s="17">
        <f>B7L812C24+B7L812C25</f>
        <v>16851.989284124647</v>
      </c>
      <c r="BD19" s="16" t="s">
        <v>18617</v>
      </c>
      <c r="BE19" s="23">
        <f>IF(B7L812C26=0,0,B7L812C25/B7L812C26)</f>
        <v>0.93826707340491766</v>
      </c>
      <c r="BF19" s="16" t="s">
        <v>18618</v>
      </c>
      <c r="BG19" s="23">
        <f>B7L312C35+B7L312C37+B7L412C37+B7L512C43+B7L512C45+B7L612C43+B7L612C45+B7L712C29</f>
        <v>185.63997703654383</v>
      </c>
      <c r="BH19" s="16" t="s">
        <v>18619</v>
      </c>
      <c r="BI19" s="23">
        <f>B7L212C31</f>
        <v>18.754695962853635</v>
      </c>
      <c r="BJ19" s="16" t="s">
        <v>18620</v>
      </c>
      <c r="BK19" s="23">
        <f>B7L812C28+B7L812C29</f>
        <v>204.39467299939747</v>
      </c>
      <c r="BL19" s="16" t="s">
        <v>18621</v>
      </c>
      <c r="BM19" s="23">
        <f>IF(B7L812C30=0,0,B7L812C29/B7L812C30)</f>
        <v>9.1757263962103944E-2</v>
      </c>
      <c r="BN19" s="16" t="s">
        <v>18622</v>
      </c>
      <c r="BO19" s="23">
        <f>B7L312C39+B7L412C39+B7L512C47+B7L612C47+B7L712C31</f>
        <v>385.1066412159912</v>
      </c>
      <c r="BP19" s="16" t="s">
        <v>18623</v>
      </c>
      <c r="BQ19" s="17">
        <f>B7L312C40+B7L412C40+B7L512C48+B7L612C48+B7L712C32</f>
        <v>1001.2772671615771</v>
      </c>
      <c r="BR19" s="16" t="s">
        <v>18624</v>
      </c>
      <c r="BS19" s="17">
        <f>B7L212C25</f>
        <v>15045.75</v>
      </c>
      <c r="BT19" s="16" t="s">
        <v>18625</v>
      </c>
      <c r="BU19" s="17">
        <f>B7L812C33+B7L812C34</f>
        <v>16047.027267161577</v>
      </c>
      <c r="BV19" s="16" t="s">
        <v>18626</v>
      </c>
      <c r="BW19" s="23">
        <f>IF(B7L812C35=0,0,B7L812C34/B7L812C35)</f>
        <v>0.93760356666118605</v>
      </c>
      <c r="BX19" s="16" t="s">
        <v>18627</v>
      </c>
      <c r="BY19" s="23">
        <f>B7L312C45+B7L312C47+B7L412C47+B7L512C55+B7L512C57+B7L612C55+B7L612C57+B7L712C37</f>
        <v>180.54590118983842</v>
      </c>
      <c r="BZ19" s="16" t="s">
        <v>18628</v>
      </c>
      <c r="CA19" s="23">
        <f>B7L212C39</f>
        <v>18.343405679601336</v>
      </c>
      <c r="CB19" s="16" t="s">
        <v>18629</v>
      </c>
      <c r="CC19" s="23">
        <f>B7L812C37+B7L812C38</f>
        <v>198.88930686943976</v>
      </c>
      <c r="CD19" s="16" t="s">
        <v>18630</v>
      </c>
      <c r="CE19" s="23">
        <f>IF(B7L812C39=0,0,B7L812C38/B7L812C39)</f>
        <v>9.2229220204597548E-2</v>
      </c>
      <c r="CF19" s="16" t="s">
        <v>18631</v>
      </c>
      <c r="CG19" s="23">
        <f>B7L312C49+B7L412C49+B7L512C59+B7L612C59+B7L712C39</f>
        <v>376.06992340811115</v>
      </c>
      <c r="CH19" s="16" t="s">
        <v>18632</v>
      </c>
      <c r="CI19" s="23">
        <f>B7L312C50+B7L412C50+B7L512C60+B7L612C60+B7L712C40</f>
        <v>977.7818008610891</v>
      </c>
      <c r="CJ19" s="16" t="s">
        <v>18633</v>
      </c>
      <c r="CK19" s="17">
        <f>B7L212C33</f>
        <v>14578</v>
      </c>
      <c r="CL19" s="16" t="s">
        <v>18634</v>
      </c>
      <c r="CM19" s="17">
        <f>B7L812C42+B7L812C43</f>
        <v>15555.781800861088</v>
      </c>
      <c r="CN19" s="16" t="s">
        <v>18635</v>
      </c>
      <c r="CO19" s="23">
        <f>IF(B7L812C44=0,0,B7L812C43/B7L812C44)</f>
        <v>0.93714351272226226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0.14058461316510454</v>
      </c>
      <c r="F20" s="16" t="s">
        <v>18637</v>
      </c>
      <c r="G20" s="23">
        <f>B7L213C7</f>
        <v>4.301046782918419E-2</v>
      </c>
      <c r="H20" s="16" t="s">
        <v>18638</v>
      </c>
      <c r="I20" s="23">
        <f>B7L813C1+B7L813C2</f>
        <v>0.18359508099428873</v>
      </c>
      <c r="J20" s="16" t="s">
        <v>18639</v>
      </c>
      <c r="K20" s="23">
        <f>IF(B7L813C3=0,0,B7L813C2/B7L813C3)</f>
        <v>0.23426808385199688</v>
      </c>
      <c r="L20" s="16" t="s">
        <v>18640</v>
      </c>
      <c r="M20" s="23">
        <f>B7L313C9+B7L413C9+B7L513C11+B7L613C11+B7L713C7</f>
        <v>0.28398615240807501</v>
      </c>
      <c r="N20" s="16" t="s">
        <v>18641</v>
      </c>
      <c r="O20" s="23">
        <f>B7L313C10+B7L413C10+B7L513C12+B7L613C12+B7L713C8</f>
        <v>0.73836399626099491</v>
      </c>
      <c r="P20" s="16" t="s">
        <v>18642</v>
      </c>
      <c r="Q20" s="17">
        <f>B7L213C1</f>
        <v>36</v>
      </c>
      <c r="R20" s="16" t="s">
        <v>18643</v>
      </c>
      <c r="S20" s="23">
        <f>B7L813C6+B7L813C7</f>
        <v>36.738363996260993</v>
      </c>
      <c r="T20" s="16" t="s">
        <v>18644</v>
      </c>
      <c r="U20" s="23">
        <f>IF(B7L813C8=0,0,B7L813C7/B7L813C8)</f>
        <v>0.97990209916979043</v>
      </c>
      <c r="V20" s="16" t="s">
        <v>18645</v>
      </c>
      <c r="W20" s="23">
        <f>B7L313C15+B7L313C17+B7L413C17+B7L513C19+B7L513C21+B7L613C19+B7L613C21+B7L713C13</f>
        <v>0.17821163786747907</v>
      </c>
      <c r="X20" s="16" t="s">
        <v>18646</v>
      </c>
      <c r="Y20" s="23">
        <f>B7L213C15</f>
        <v>4.6254157229165094E-2</v>
      </c>
      <c r="Z20" s="16" t="s">
        <v>18647</v>
      </c>
      <c r="AA20" s="23">
        <f>B7L813C10+B7L813C11</f>
        <v>0.22446579509664416</v>
      </c>
      <c r="AB20" s="16" t="s">
        <v>18648</v>
      </c>
      <c r="AC20" s="23">
        <f>IF(B7L813C12=0,0,B7L813C11/B7L813C12)</f>
        <v>0.20606327663085719</v>
      </c>
      <c r="AD20" s="16" t="s">
        <v>18649</v>
      </c>
      <c r="AE20" s="23">
        <f>B7L313C19+B7L413C19+B7L513C23+B7L613C23+B7L713C15</f>
        <v>0.35818664827113483</v>
      </c>
      <c r="AF20" s="16" t="s">
        <v>18650</v>
      </c>
      <c r="AG20" s="23">
        <f>B7L313C20+B7L413C20+B7L513C24+B7L613C24+B7L713C16</f>
        <v>0.9312852855049506</v>
      </c>
      <c r="AH20" s="16" t="s">
        <v>18651</v>
      </c>
      <c r="AI20" s="23">
        <f>B7L213C9</f>
        <v>38.5</v>
      </c>
      <c r="AJ20" s="16" t="s">
        <v>18652</v>
      </c>
      <c r="AK20" s="23">
        <f>B7L813C15+B7L813C16</f>
        <v>39.431285285504948</v>
      </c>
      <c r="AL20" s="16" t="s">
        <v>18653</v>
      </c>
      <c r="AM20" s="23">
        <f>IF(B7L813C17=0,0,B7L813C16/B7L813C17)</f>
        <v>0.97638207127254628</v>
      </c>
      <c r="AN20" s="16" t="s">
        <v>18654</v>
      </c>
      <c r="AO20" s="23">
        <f>B7L313C25+B7L313C27+B7L413C27+B7L513C31+B7L513C33+B7L613C31+B7L613C33+B7L713C21</f>
        <v>0.22583771513409073</v>
      </c>
      <c r="AP20" s="16" t="s">
        <v>18655</v>
      </c>
      <c r="AQ20" s="23">
        <f>B7L213C23</f>
        <v>6.7017096332243009E-2</v>
      </c>
      <c r="AR20" s="16" t="s">
        <v>18656</v>
      </c>
      <c r="AS20" s="23">
        <f>B7L813C19+B7L813C20</f>
        <v>0.29285481146633374</v>
      </c>
      <c r="AT20" s="16" t="s">
        <v>18657</v>
      </c>
      <c r="AU20" s="23">
        <f>IF(B7L813C21=0,0,B7L813C20/B7L813C21)</f>
        <v>0.22884068729035453</v>
      </c>
      <c r="AV20" s="16" t="s">
        <v>18658</v>
      </c>
      <c r="AW20" s="23">
        <f>B7L313C29+B7L413C29+B7L513C35+B7L613C35+B7L713C23</f>
        <v>0.46046971323749902</v>
      </c>
      <c r="AX20" s="16" t="s">
        <v>18659</v>
      </c>
      <c r="AY20" s="23">
        <f>B7L313C30+B7L413C30+B7L513C36+B7L613C36+B7L713C24</f>
        <v>1.1972212544174976</v>
      </c>
      <c r="AZ20" s="16" t="s">
        <v>18660</v>
      </c>
      <c r="BA20" s="23">
        <f>B7L213C17</f>
        <v>54.333333333333329</v>
      </c>
      <c r="BB20" s="16" t="s">
        <v>18661</v>
      </c>
      <c r="BC20" s="23">
        <f>B7L813C24+B7L813C25</f>
        <v>55.530554587750828</v>
      </c>
      <c r="BD20" s="16" t="s">
        <v>18662</v>
      </c>
      <c r="BE20" s="23">
        <f>IF(B7L813C26=0,0,B7L813C25/B7L813C26)</f>
        <v>0.97844031518673891</v>
      </c>
      <c r="BF20" s="16" t="s">
        <v>18663</v>
      </c>
      <c r="BG20" s="23">
        <f>B7L313C35+B7L313C37+B7L413C37+B7L513C43+B7L513C45+B7L613C43+B7L613C45+B7L713C29</f>
        <v>0.24116631084954071</v>
      </c>
      <c r="BH20" s="16" t="s">
        <v>18664</v>
      </c>
      <c r="BI20" s="23">
        <f>B7L213C31</f>
        <v>7.1986022089613175E-2</v>
      </c>
      <c r="BJ20" s="16" t="s">
        <v>18665</v>
      </c>
      <c r="BK20" s="23">
        <f>B7L813C28+B7L813C29</f>
        <v>0.3131523329391539</v>
      </c>
      <c r="BL20" s="16" t="s">
        <v>18666</v>
      </c>
      <c r="BM20" s="23">
        <f>IF(B7L813C30=0,0,B7L813C29/B7L813C30)</f>
        <v>0.22987541371310874</v>
      </c>
      <c r="BN20" s="16" t="s">
        <v>18667</v>
      </c>
      <c r="BO20" s="23">
        <f>B7L313C39+B7L413C39+B7L513C47+B7L613C47+B7L713C31</f>
        <v>0.50036205467247397</v>
      </c>
      <c r="BP20" s="16" t="s">
        <v>18668</v>
      </c>
      <c r="BQ20" s="23">
        <f>B7L313C40+B7L413C40+B7L513C48+B7L613C48+B7L713C32</f>
        <v>1.3009413421484324</v>
      </c>
      <c r="BR20" s="16" t="s">
        <v>18669</v>
      </c>
      <c r="BS20" s="23">
        <f>B7L213C25</f>
        <v>57.75</v>
      </c>
      <c r="BT20" s="16" t="s">
        <v>18670</v>
      </c>
      <c r="BU20" s="23">
        <f>B7L813C33+B7L813C34</f>
        <v>59.050941342148434</v>
      </c>
      <c r="BV20" s="16" t="s">
        <v>18671</v>
      </c>
      <c r="BW20" s="23">
        <f>IF(B7L813C35=0,0,B7L813C34/B7L813C35)</f>
        <v>0.97796916844033666</v>
      </c>
      <c r="BX20" s="16" t="s">
        <v>18672</v>
      </c>
      <c r="BY20" s="23">
        <f>B7L313C45+B7L313C47+B7L413C47+B7L513C55+B7L513C57+B7L613C55+B7L613C57+B7L713C37</f>
        <v>0.33429560008154946</v>
      </c>
      <c r="BZ20" s="16" t="s">
        <v>18673</v>
      </c>
      <c r="CA20" s="23">
        <f>B7L213C39</f>
        <v>0.10368340156394228</v>
      </c>
      <c r="CB20" s="16" t="s">
        <v>18674</v>
      </c>
      <c r="CC20" s="23">
        <f>B7L813C37+B7L813C38</f>
        <v>0.43797900164549175</v>
      </c>
      <c r="CD20" s="16" t="s">
        <v>18675</v>
      </c>
      <c r="CE20" s="23">
        <f>IF(B7L813C39=0,0,B7L813C38/B7L813C39)</f>
        <v>0.23673144414321837</v>
      </c>
      <c r="CF20" s="16" t="s">
        <v>18676</v>
      </c>
      <c r="CG20" s="23">
        <f>B7L313C49+B7L413C49+B7L513C59+B7L613C59+B7L713C39</f>
        <v>0.70581128044852204</v>
      </c>
      <c r="CH20" s="16" t="s">
        <v>18677</v>
      </c>
      <c r="CI20" s="23">
        <f>B7L313C50+B7L413C50+B7L513C60+B7L613C60+B7L713C40</f>
        <v>1.8351093291661571</v>
      </c>
      <c r="CJ20" s="16" t="s">
        <v>18678</v>
      </c>
      <c r="CK20" s="23">
        <f>B7L213C33</f>
        <v>82.4</v>
      </c>
      <c r="CL20" s="16" t="s">
        <v>18679</v>
      </c>
      <c r="CM20" s="23">
        <f>B7L813C42+B7L813C43</f>
        <v>84.235109329166164</v>
      </c>
      <c r="CN20" s="16" t="s">
        <v>18680</v>
      </c>
      <c r="CO20" s="23">
        <f>IF(B7L813C44=0,0,B7L813C43/B7L813C44)</f>
        <v>0.97821443642940986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23">
        <f>B7L314C5+B7L314C7+B7L414C7+B7L514C7+B7L514C9+B7L614C7+B7L614C9+B7L714C5</f>
        <v>445.4595611725656</v>
      </c>
      <c r="F21" s="16" t="s">
        <v>18682</v>
      </c>
      <c r="G21" s="23">
        <f>B7L214C7</f>
        <v>78.785619181325615</v>
      </c>
      <c r="H21" s="16" t="s">
        <v>18683</v>
      </c>
      <c r="I21" s="23">
        <f>B7L814C1+B7L814C2</f>
        <v>524.24518035389121</v>
      </c>
      <c r="J21" s="16" t="s">
        <v>18684</v>
      </c>
      <c r="K21" s="23">
        <f>IF(B7L814C3=0,0,B7L814C2/B7L814C3)</f>
        <v>0.15028391701787597</v>
      </c>
      <c r="L21" s="16" t="s">
        <v>18685</v>
      </c>
      <c r="M21" s="17">
        <f>B7L314C9+B7L414C9+B7L514C11+B7L614C11+B7L714C7</f>
        <v>1263.9914284291108</v>
      </c>
      <c r="N21" s="16" t="s">
        <v>18686</v>
      </c>
      <c r="O21" s="17">
        <f>B7L314C10+B7L414C10+B7L514C12+B7L614C12+B7L714C8</f>
        <v>3286.3777139156882</v>
      </c>
      <c r="P21" s="16" t="s">
        <v>18687</v>
      </c>
      <c r="Q21" s="17">
        <f>B7L214C1</f>
        <v>65944</v>
      </c>
      <c r="R21" s="16" t="s">
        <v>18688</v>
      </c>
      <c r="S21" s="17">
        <f>B7L814C6+B7L814C7</f>
        <v>69230.377713915688</v>
      </c>
      <c r="T21" s="16" t="s">
        <v>18689</v>
      </c>
      <c r="U21" s="23">
        <f>IF(B7L814C8=0,0,B7L814C7/B7L814C8)</f>
        <v>0.95252983123252399</v>
      </c>
      <c r="V21" s="16" t="s">
        <v>18690</v>
      </c>
      <c r="W21" s="23">
        <f>B7L314C15+B7L314C17+B7L414C17+B7L514C19+B7L514C21+B7L614C19+B7L614C21+B7L714C13</f>
        <v>481.96481915769374</v>
      </c>
      <c r="X21" s="16" t="s">
        <v>18691</v>
      </c>
      <c r="Y21" s="23">
        <f>B7L214C15</f>
        <v>86.153473817715408</v>
      </c>
      <c r="Z21" s="16" t="s">
        <v>18692</v>
      </c>
      <c r="AA21" s="23">
        <f>B7L814C10+B7L814C11</f>
        <v>568.11829297540919</v>
      </c>
      <c r="AB21" s="16" t="s">
        <v>18693</v>
      </c>
      <c r="AC21" s="23">
        <f>IF(B7L814C12=0,0,B7L814C11/B7L814C12)</f>
        <v>0.15164706872314096</v>
      </c>
      <c r="AD21" s="16" t="s">
        <v>18694</v>
      </c>
      <c r="AE21" s="17">
        <f>B7L314C19+B7L414C19+B7L514C23+B7L614C23+B7L714C15</f>
        <v>1355.0596985273155</v>
      </c>
      <c r="AF21" s="16" t="s">
        <v>18695</v>
      </c>
      <c r="AG21" s="17">
        <f>B7L314C20+B7L414C20+B7L514C24+B7L614C24+B7L714C16</f>
        <v>3523.1552161710201</v>
      </c>
      <c r="AH21" s="16" t="s">
        <v>18696</v>
      </c>
      <c r="AI21" s="17">
        <f>B7L214C9</f>
        <v>71710.5</v>
      </c>
      <c r="AJ21" s="16" t="s">
        <v>18697</v>
      </c>
      <c r="AK21" s="17">
        <f>B7L814C15+B7L814C16</f>
        <v>75233.655216171013</v>
      </c>
      <c r="AL21" s="16" t="s">
        <v>18698</v>
      </c>
      <c r="AM21" s="23">
        <f>IF(B7L814C17=0,0,B7L814C16/B7L814C17)</f>
        <v>0.95317048990843489</v>
      </c>
      <c r="AN21" s="16" t="s">
        <v>18699</v>
      </c>
      <c r="AO21" s="23">
        <f>B7L314C25+B7L314C27+B7L414C27+B7L514C31+B7L514C33+B7L614C31+B7L614C33+B7L714C21</f>
        <v>518.99040389626896</v>
      </c>
      <c r="AP21" s="16" t="s">
        <v>18700</v>
      </c>
      <c r="AQ21" s="23">
        <f>B7L214C23</f>
        <v>94.316489965790694</v>
      </c>
      <c r="AR21" s="16" t="s">
        <v>18701</v>
      </c>
      <c r="AS21" s="23">
        <f>B7L814C19+B7L814C20</f>
        <v>613.30689386205961</v>
      </c>
      <c r="AT21" s="16" t="s">
        <v>18702</v>
      </c>
      <c r="AU21" s="23">
        <f>IF(B7L814C21=0,0,B7L814C20/B7L814C21)</f>
        <v>0.15378351508796778</v>
      </c>
      <c r="AV21" s="16" t="s">
        <v>18703</v>
      </c>
      <c r="AW21" s="17">
        <f>B7L314C29+B7L414C29+B7L514C35+B7L614C35+B7L714C23</f>
        <v>1452.3557148494795</v>
      </c>
      <c r="AX21" s="16" t="s">
        <v>18704</v>
      </c>
      <c r="AY21" s="17">
        <f>B7L314C30+B7L414C30+B7L514C36+B7L614C36+B7L714C24</f>
        <v>3776.1248586086463</v>
      </c>
      <c r="AZ21" s="16" t="s">
        <v>18705</v>
      </c>
      <c r="BA21" s="17">
        <f>B7L214C17</f>
        <v>76466</v>
      </c>
      <c r="BB21" s="16" t="s">
        <v>18706</v>
      </c>
      <c r="BC21" s="17">
        <f>B7L814C24+B7L814C25</f>
        <v>80242.124858608644</v>
      </c>
      <c r="BD21" s="16" t="s">
        <v>18707</v>
      </c>
      <c r="BE21" s="23">
        <f>IF(B7L814C26=0,0,B7L814C25/B7L814C26)</f>
        <v>0.95294086659267307</v>
      </c>
      <c r="BF21" s="16" t="s">
        <v>18708</v>
      </c>
      <c r="BG21" s="23">
        <f>B7L314C35+B7L314C37+B7L414C37+B7L514C43+B7L514C45+B7L614C43+B7L614C45+B7L714C29</f>
        <v>531.39159871065453</v>
      </c>
      <c r="BH21" s="16" t="s">
        <v>18709</v>
      </c>
      <c r="BI21" s="23">
        <f>B7L214C31</f>
        <v>97.94617607305571</v>
      </c>
      <c r="BJ21" s="16" t="s">
        <v>18710</v>
      </c>
      <c r="BK21" s="23">
        <f>B7L814C28+B7L814C29</f>
        <v>629.3377747837103</v>
      </c>
      <c r="BL21" s="16" t="s">
        <v>18711</v>
      </c>
      <c r="BM21" s="23">
        <f>IF(B7L814C30=0,0,B7L814C29/B7L814C30)</f>
        <v>0.15563371530767828</v>
      </c>
      <c r="BN21" s="16" t="s">
        <v>18712</v>
      </c>
      <c r="BO21" s="17">
        <f>B7L314C39+B7L414C39+B7L514C47+B7L614C47+B7L714C31</f>
        <v>1490.1430984835997</v>
      </c>
      <c r="BP21" s="16" t="s">
        <v>18713</v>
      </c>
      <c r="BQ21" s="17">
        <f>B7L314C40+B7L414C40+B7L514C48+B7L614C48+B7L714C32</f>
        <v>3874.3720560573597</v>
      </c>
      <c r="BR21" s="16" t="s">
        <v>18714</v>
      </c>
      <c r="BS21" s="17">
        <f>B7L214C25</f>
        <v>78576.25</v>
      </c>
      <c r="BT21" s="16" t="s">
        <v>18715</v>
      </c>
      <c r="BU21" s="17">
        <f>B7L814C33+B7L814C34</f>
        <v>82450.622056057357</v>
      </c>
      <c r="BV21" s="16" t="s">
        <v>18716</v>
      </c>
      <c r="BW21" s="23">
        <f>IF(B7L814C35=0,0,B7L814C34/B7L814C35)</f>
        <v>0.95300978986643414</v>
      </c>
      <c r="BX21" s="16" t="s">
        <v>18717</v>
      </c>
      <c r="BY21" s="23">
        <f>B7L314C45+B7L314C47+B7L414C47+B7L514C55+B7L514C57+B7L614C55+B7L614C57+B7L714C37</f>
        <v>534.12666379842949</v>
      </c>
      <c r="BZ21" s="16" t="s">
        <v>18718</v>
      </c>
      <c r="CA21" s="23">
        <f>B7L214C39</f>
        <v>98.763221505746515</v>
      </c>
      <c r="CB21" s="16" t="s">
        <v>18719</v>
      </c>
      <c r="CC21" s="23">
        <f>B7L814C37+B7L814C38</f>
        <v>632.889885304176</v>
      </c>
      <c r="CD21" s="16" t="s">
        <v>18720</v>
      </c>
      <c r="CE21" s="23">
        <f>IF(B7L814C39=0,0,B7L814C38/B7L814C39)</f>
        <v>0.15605119278889959</v>
      </c>
      <c r="CF21" s="16" t="s">
        <v>18721</v>
      </c>
      <c r="CG21" s="17">
        <f>B7L314C49+B7L414C49+B7L514C59+B7L614C59+B7L714C39</f>
        <v>1497.6482911433627</v>
      </c>
      <c r="CH21" s="16" t="s">
        <v>18722</v>
      </c>
      <c r="CI21" s="17">
        <f>B7L314C50+B7L414C50+B7L514C60+B7L614C60+B7L714C40</f>
        <v>3893.8855569727439</v>
      </c>
      <c r="CJ21" s="16" t="s">
        <v>18723</v>
      </c>
      <c r="CK21" s="17">
        <f>B7L214C33</f>
        <v>78489.799999999988</v>
      </c>
      <c r="CL21" s="16" t="s">
        <v>18724</v>
      </c>
      <c r="CM21" s="17">
        <f>B7L814C42+B7L814C43</f>
        <v>82383.685556972734</v>
      </c>
      <c r="CN21" s="16" t="s">
        <v>18725</v>
      </c>
      <c r="CO21" s="23">
        <f>IF(B7L814C44=0,0,B7L814C43/B7L814C44)</f>
        <v>0.95273474923284518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80.228148767400498</v>
      </c>
      <c r="F22" s="16" t="s">
        <v>18727</v>
      </c>
      <c r="G22" s="23">
        <f>B7L215C7</f>
        <v>0.71684113048640308</v>
      </c>
      <c r="H22" s="16" t="s">
        <v>18728</v>
      </c>
      <c r="I22" s="17">
        <f>B7L815C1+B7L815C2</f>
        <v>80.944989897886899</v>
      </c>
      <c r="J22" s="16" t="s">
        <v>18729</v>
      </c>
      <c r="K22" s="17">
        <f>IF(B7L815C3=0,0,B7L815C2/B7L815C3)</f>
        <v>8.8559048730589372E-3</v>
      </c>
      <c r="L22" s="16" t="s">
        <v>18730</v>
      </c>
      <c r="M22" s="17">
        <f>B7L315C9+B7L415C9+B7L515C11+B7L615C11+B7L715C7</f>
        <v>210.55220754070271</v>
      </c>
      <c r="N22" s="16" t="s">
        <v>18731</v>
      </c>
      <c r="O22" s="17">
        <f>B7L315C10+B7L415C10+B7L515C12+B7L615C12+B7L715C8</f>
        <v>547.43573960582717</v>
      </c>
      <c r="P22" s="16" t="s">
        <v>18732</v>
      </c>
      <c r="Q22" s="17">
        <f>B7L215C1</f>
        <v>600</v>
      </c>
      <c r="R22" s="16" t="s">
        <v>18733</v>
      </c>
      <c r="S22" s="17">
        <f>B7L815C6+B7L815C7</f>
        <v>1147.4357396058272</v>
      </c>
      <c r="T22" s="16" t="s">
        <v>18734</v>
      </c>
      <c r="U22" s="17">
        <f>IF(B7L815C8=0,0,B7L815C7/B7L815C8)</f>
        <v>0.52290509985867706</v>
      </c>
      <c r="V22" s="16" t="s">
        <v>18735</v>
      </c>
      <c r="W22" s="17">
        <f>B7L315C15+B7L315C17+B7L415C17+B7L515C19+B7L515C21+B7L615C19+B7L615C21+B7L715C13</f>
        <v>68.844375022791667</v>
      </c>
      <c r="X22" s="16" t="s">
        <v>18736</v>
      </c>
      <c r="Y22" s="23">
        <f>B7L215C15</f>
        <v>0.75328198916068867</v>
      </c>
      <c r="Z22" s="16" t="s">
        <v>18737</v>
      </c>
      <c r="AA22" s="17">
        <f>B7L815C10+B7L815C11</f>
        <v>69.59765701195235</v>
      </c>
      <c r="AB22" s="16" t="s">
        <v>18738</v>
      </c>
      <c r="AC22" s="17">
        <f>IF(B7L815C12=0,0,B7L815C11/B7L815C12)</f>
        <v>1.0823381439856859E-2</v>
      </c>
      <c r="AD22" s="16" t="s">
        <v>18739</v>
      </c>
      <c r="AE22" s="17">
        <f>B7L315C19+B7L415C19+B7L515C23+B7L615C23+B7L715C15</f>
        <v>185.1644842453542</v>
      </c>
      <c r="AF22" s="16" t="s">
        <v>18740</v>
      </c>
      <c r="AG22" s="17">
        <f>B7L315C20+B7L415C20+B7L515C24+B7L615C24+B7L715C16</f>
        <v>481.42765903792099</v>
      </c>
      <c r="AH22" s="16" t="s">
        <v>18741</v>
      </c>
      <c r="AI22" s="17">
        <f>B7L215C9</f>
        <v>627</v>
      </c>
      <c r="AJ22" s="16" t="s">
        <v>18742</v>
      </c>
      <c r="AK22" s="17">
        <f>B7L815C15+B7L815C16</f>
        <v>1108.4276590379209</v>
      </c>
      <c r="AL22" s="16" t="s">
        <v>18743</v>
      </c>
      <c r="AM22" s="17">
        <f>IF(B7L815C17=0,0,B7L815C16/B7L815C17)</f>
        <v>0.56566614418862082</v>
      </c>
      <c r="AN22" s="16" t="s">
        <v>18744</v>
      </c>
      <c r="AO22" s="17">
        <f>B7L315C25+B7L315C27+B7L415C27+B7L515C31+B7L515C33+B7L615C31+B7L615C33+B7L715C21</f>
        <v>72.355876965781704</v>
      </c>
      <c r="AP22" s="16" t="s">
        <v>18745</v>
      </c>
      <c r="AQ22" s="23">
        <f>B7L215C23</f>
        <v>0.92097113978051759</v>
      </c>
      <c r="AR22" s="16" t="s">
        <v>18746</v>
      </c>
      <c r="AS22" s="17">
        <f>B7L815C19+B7L815C20</f>
        <v>73.276848105562223</v>
      </c>
      <c r="AT22" s="16" t="s">
        <v>18747</v>
      </c>
      <c r="AU22" s="17">
        <f>IF(B7L815C21=0,0,B7L815C20/B7L815C21)</f>
        <v>1.2568378192983568E-2</v>
      </c>
      <c r="AV22" s="16" t="s">
        <v>18748</v>
      </c>
      <c r="AW22" s="17">
        <f>B7L315C29+B7L415C29+B7L515C35+B7L615C35+B7L715C23</f>
        <v>193.15641729179936</v>
      </c>
      <c r="AX22" s="16" t="s">
        <v>18749</v>
      </c>
      <c r="AY22" s="17">
        <f>B7L315C30+B7L415C30+B7L515C36+B7L615C36+B7L715C24</f>
        <v>502.20668495867847</v>
      </c>
      <c r="AZ22" s="16" t="s">
        <v>18750</v>
      </c>
      <c r="BA22" s="23">
        <f>B7L215C17</f>
        <v>746.66666666666663</v>
      </c>
      <c r="BB22" s="16" t="s">
        <v>18751</v>
      </c>
      <c r="BC22" s="17">
        <f>B7L815C24+B7L815C25</f>
        <v>1248.8733516253451</v>
      </c>
      <c r="BD22" s="16" t="s">
        <v>18752</v>
      </c>
      <c r="BE22" s="17">
        <f>IF(B7L815C26=0,0,B7L815C25/B7L815C26)</f>
        <v>0.59787220673330721</v>
      </c>
      <c r="BF22" s="16" t="s">
        <v>18753</v>
      </c>
      <c r="BG22" s="17">
        <f>B7L315C35+B7L315C37+B7L415C37+B7L515C43+B7L515C45+B7L615C43+B7L615C45+B7L715C29</f>
        <v>72.774072831225226</v>
      </c>
      <c r="BH22" s="16" t="s">
        <v>18754</v>
      </c>
      <c r="BI22" s="23">
        <f>B7L215C31</f>
        <v>0.91680899128849325</v>
      </c>
      <c r="BJ22" s="16" t="s">
        <v>18755</v>
      </c>
      <c r="BK22" s="17">
        <f>B7L815C28+B7L815C29</f>
        <v>73.690881822513717</v>
      </c>
      <c r="BL22" s="16" t="s">
        <v>18756</v>
      </c>
      <c r="BM22" s="17">
        <f>IF(B7L815C30=0,0,B7L815C29/B7L815C30)</f>
        <v>1.2441281317499362E-2</v>
      </c>
      <c r="BN22" s="16" t="s">
        <v>18757</v>
      </c>
      <c r="BO22" s="17">
        <f>B7L315C39+B7L415C39+B7L515C47+B7L615C47+B7L715C31</f>
        <v>194.87180510673875</v>
      </c>
      <c r="BP22" s="16" t="s">
        <v>18758</v>
      </c>
      <c r="BQ22" s="17">
        <f>B7L315C40+B7L415C40+B7L515C48+B7L615C48+B7L715C32</f>
        <v>506.66669327752084</v>
      </c>
      <c r="BR22" s="16" t="s">
        <v>18759</v>
      </c>
      <c r="BS22" s="23">
        <f>B7L215C25</f>
        <v>735.5</v>
      </c>
      <c r="BT22" s="16" t="s">
        <v>18760</v>
      </c>
      <c r="BU22" s="17">
        <f>B7L815C33+B7L815C34</f>
        <v>1242.1666932775208</v>
      </c>
      <c r="BV22" s="16" t="s">
        <v>18761</v>
      </c>
      <c r="BW22" s="17">
        <f>IF(B7L815C35=0,0,B7L815C34/B7L815C35)</f>
        <v>0.59211054682149411</v>
      </c>
      <c r="BX22" s="16" t="s">
        <v>18762</v>
      </c>
      <c r="BY22" s="17">
        <f>B7L315C45+B7L315C47+B7L415C47+B7L515C55+B7L515C57+B7L615C55+B7L615C57+B7L715C37</f>
        <v>75.150830858861227</v>
      </c>
      <c r="BZ22" s="16" t="s">
        <v>18763</v>
      </c>
      <c r="CA22" s="23">
        <f>B7L215C39</f>
        <v>0.95152170221666432</v>
      </c>
      <c r="CB22" s="16" t="s">
        <v>18764</v>
      </c>
      <c r="CC22" s="17">
        <f>B7L815C37+B7L815C38</f>
        <v>76.102352561077893</v>
      </c>
      <c r="CD22" s="16" t="s">
        <v>18765</v>
      </c>
      <c r="CE22" s="17">
        <f>IF(B7L815C39=0,0,B7L815C38/B7L815C39)</f>
        <v>1.2503183807005127E-2</v>
      </c>
      <c r="CF22" s="16" t="s">
        <v>18766</v>
      </c>
      <c r="CG22" s="17">
        <f>B7L315C49+B7L415C49+B7L515C59+B7L615C59+B7L715C39</f>
        <v>202.32927344773671</v>
      </c>
      <c r="CH22" s="16" t="s">
        <v>18767</v>
      </c>
      <c r="CI22" s="17">
        <f>B7L315C50+B7L415C50+B7L515C60+B7L615C60+B7L715C40</f>
        <v>526.05611096411553</v>
      </c>
      <c r="CJ22" s="16" t="s">
        <v>18768</v>
      </c>
      <c r="CK22" s="23">
        <f>B7L215C33</f>
        <v>756.2</v>
      </c>
      <c r="CL22" s="16" t="s">
        <v>18769</v>
      </c>
      <c r="CM22" s="17">
        <f>B7L815C42+B7L815C43</f>
        <v>1282.2561109641156</v>
      </c>
      <c r="CN22" s="16" t="s">
        <v>18770</v>
      </c>
      <c r="CO22" s="17">
        <f>IF(B7L815C44=0,0,B7L815C43/B7L815C44)</f>
        <v>0.58974177898939462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9534.153324633784</v>
      </c>
      <c r="F23" s="16" t="s">
        <v>18772</v>
      </c>
      <c r="G23" s="23">
        <f>B7L216C7</f>
        <v>376.1910568679595</v>
      </c>
      <c r="H23" s="16" t="s">
        <v>18773</v>
      </c>
      <c r="I23" s="17">
        <f>B7L816C1+B7L816C2</f>
        <v>9910.3443815017436</v>
      </c>
      <c r="J23" s="16" t="s">
        <v>18774</v>
      </c>
      <c r="K23" s="17">
        <f>IF(B7L816C3=0,0,B7L816C2/B7L816C3)</f>
        <v>3.7959433334137496E-2</v>
      </c>
      <c r="L23" s="16" t="s">
        <v>18775</v>
      </c>
      <c r="M23" s="17">
        <f>B7L316C9+B7L416C9+B7L516C11+B7L616C11+B7L716C7</f>
        <v>22457.027162885817</v>
      </c>
      <c r="N23" s="16" t="s">
        <v>18776</v>
      </c>
      <c r="O23" s="17">
        <f>B7L316C10+B7L416C10+B7L516C12+B7L616C12+B7L716C8</f>
        <v>58388.270623503129</v>
      </c>
      <c r="P23" s="16" t="s">
        <v>18777</v>
      </c>
      <c r="Q23" s="17">
        <f>B7L216C1</f>
        <v>314874</v>
      </c>
      <c r="R23" s="16" t="s">
        <v>18778</v>
      </c>
      <c r="S23" s="17">
        <f>B7L816C6+B7L816C7</f>
        <v>373262.27062350314</v>
      </c>
      <c r="T23" s="16" t="s">
        <v>18779</v>
      </c>
      <c r="U23" s="17">
        <f>IF(B7L816C8=0,0,B7L816C7/B7L816C8)</f>
        <v>0.84357307121887659</v>
      </c>
      <c r="V23" s="16" t="s">
        <v>18780</v>
      </c>
      <c r="W23" s="17">
        <f>B7L316C15+B7L316C17+B7L416C17+B7L516C19+B7L516C21+B7L616C19+B7L616C21+B7L716C13</f>
        <v>9813.4855281061227</v>
      </c>
      <c r="X23" s="16" t="s">
        <v>18781</v>
      </c>
      <c r="Y23" s="23">
        <f>B7L216C15</f>
        <v>396.67264888061669</v>
      </c>
      <c r="Z23" s="16" t="s">
        <v>18782</v>
      </c>
      <c r="AA23" s="17">
        <f>B7L816C10+B7L816C11</f>
        <v>10210.158176986739</v>
      </c>
      <c r="AB23" s="16" t="s">
        <v>18783</v>
      </c>
      <c r="AC23" s="17">
        <f>IF(B7L816C12=0,0,B7L816C11/B7L816C12)</f>
        <v>3.8850783896247555E-2</v>
      </c>
      <c r="AD23" s="16" t="s">
        <v>18784</v>
      </c>
      <c r="AE23" s="17">
        <f>B7L316C19+B7L416C19+B7L516C23+B7L616C23+B7L716C15</f>
        <v>23152.149764023678</v>
      </c>
      <c r="AF23" s="16" t="s">
        <v>18785</v>
      </c>
      <c r="AG23" s="17">
        <f>B7L316C20+B7L416C20+B7L516C24+B7L616C24+B7L716C16</f>
        <v>60195.58938646155</v>
      </c>
      <c r="AH23" s="16" t="s">
        <v>18786</v>
      </c>
      <c r="AI23" s="17">
        <f>B7L216C9</f>
        <v>330173.5</v>
      </c>
      <c r="AJ23" s="16" t="s">
        <v>18787</v>
      </c>
      <c r="AK23" s="17">
        <f>B7L816C15+B7L816C16</f>
        <v>390369.08938646154</v>
      </c>
      <c r="AL23" s="16" t="s">
        <v>18788</v>
      </c>
      <c r="AM23" s="17">
        <f>IF(B7L816C17=0,0,B7L816C16/B7L816C17)</f>
        <v>0.84579826880998643</v>
      </c>
      <c r="AN23" s="16" t="s">
        <v>18789</v>
      </c>
      <c r="AO23" s="17">
        <f>B7L316C25+B7L316C27+B7L416C27+B7L516C31+B7L516C33+B7L616C31+B7L616C33+B7L716C21</f>
        <v>10035.246736114395</v>
      </c>
      <c r="AP23" s="16" t="s">
        <v>18790</v>
      </c>
      <c r="AQ23" s="23">
        <f>B7L216C23</f>
        <v>425.10712139211859</v>
      </c>
      <c r="AR23" s="16" t="s">
        <v>18791</v>
      </c>
      <c r="AS23" s="17">
        <f>B7L816C19+B7L816C20</f>
        <v>10460.353857506514</v>
      </c>
      <c r="AT23" s="16" t="s">
        <v>18792</v>
      </c>
      <c r="AU23" s="17">
        <f>IF(B7L816C21=0,0,B7L816C20/B7L816C21)</f>
        <v>4.0639841365123136E-2</v>
      </c>
      <c r="AV23" s="16" t="s">
        <v>18793</v>
      </c>
      <c r="AW23" s="17">
        <f>B7L316C29+B7L416C29+B7L516C35+B7L616C35+B7L716C23</f>
        <v>23695.729435895835</v>
      </c>
      <c r="AX23" s="16" t="s">
        <v>18794</v>
      </c>
      <c r="AY23" s="17">
        <f>B7L316C30+B7L416C30+B7L516C36+B7L616C36+B7L716C24</f>
        <v>61608.896533329178</v>
      </c>
      <c r="AZ23" s="16" t="s">
        <v>18795</v>
      </c>
      <c r="BA23" s="17">
        <f>B7L216C17</f>
        <v>344650.66666666663</v>
      </c>
      <c r="BB23" s="16" t="s">
        <v>18796</v>
      </c>
      <c r="BC23" s="17">
        <f>B7L816C24+B7L816C25</f>
        <v>406259.56319999578</v>
      </c>
      <c r="BD23" s="16" t="s">
        <v>18797</v>
      </c>
      <c r="BE23" s="17">
        <f>IF(B7L816C26=0,0,B7L816C25/B7L816C26)</f>
        <v>0.8483509014580416</v>
      </c>
      <c r="BF23" s="16" t="s">
        <v>18798</v>
      </c>
      <c r="BG23" s="17">
        <f>B7L316C35+B7L316C37+B7L416C37+B7L516C43+B7L516C45+B7L616C43+B7L616C45+B7L716C29</f>
        <v>10239.461100264545</v>
      </c>
      <c r="BH23" s="16" t="s">
        <v>18799</v>
      </c>
      <c r="BI23" s="23">
        <f>B7L216C31</f>
        <v>433.80864817469302</v>
      </c>
      <c r="BJ23" s="16" t="s">
        <v>18800</v>
      </c>
      <c r="BK23" s="17">
        <f>B7L816C28+B7L816C29</f>
        <v>10673.269748439237</v>
      </c>
      <c r="BL23" s="16" t="s">
        <v>18801</v>
      </c>
      <c r="BM23" s="17">
        <f>IF(B7L816C30=0,0,B7L816C29/B7L816C30)</f>
        <v>4.0644400300866496E-2</v>
      </c>
      <c r="BN23" s="16" t="s">
        <v>18802</v>
      </c>
      <c r="BO23" s="17">
        <f>B7L316C39+B7L416C39+B7L516C47+B7L616C47+B7L716C31</f>
        <v>24186.242328265009</v>
      </c>
      <c r="BP23" s="16" t="s">
        <v>18803</v>
      </c>
      <c r="BQ23" s="17">
        <f>B7L316C40+B7L416C40+B7L516C48+B7L616C48+B7L716C32</f>
        <v>62884.230053489016</v>
      </c>
      <c r="BR23" s="16" t="s">
        <v>18804</v>
      </c>
      <c r="BS23" s="17">
        <f>B7L216C25</f>
        <v>348018.25</v>
      </c>
      <c r="BT23" s="16" t="s">
        <v>18805</v>
      </c>
      <c r="BU23" s="17">
        <f>B7L816C33+B7L816C34</f>
        <v>410902.48005348904</v>
      </c>
      <c r="BV23" s="16" t="s">
        <v>18806</v>
      </c>
      <c r="BW23" s="17">
        <f>IF(B7L816C35=0,0,B7L816C34/B7L816C35)</f>
        <v>0.84696069479721048</v>
      </c>
      <c r="BX23" s="16" t="s">
        <v>18807</v>
      </c>
      <c r="BY23" s="17">
        <f>B7L316C45+B7L316C47+B7L416C47+B7L516C55+B7L516C57+B7L616C55+B7L616C57+B7L716C37</f>
        <v>10373.170248603528</v>
      </c>
      <c r="BZ23" s="16" t="s">
        <v>18808</v>
      </c>
      <c r="CA23" s="23">
        <f>B7L216C39</f>
        <v>431.37630215923173</v>
      </c>
      <c r="CB23" s="16" t="s">
        <v>18809</v>
      </c>
      <c r="CC23" s="17">
        <f>B7L816C37+B7L816C38</f>
        <v>10804.54655076276</v>
      </c>
      <c r="CD23" s="16" t="s">
        <v>18810</v>
      </c>
      <c r="CE23" s="17">
        <f>IF(B7L816C39=0,0,B7L816C38/B7L816C39)</f>
        <v>3.9925442510012434E-2</v>
      </c>
      <c r="CF23" s="16" t="s">
        <v>18811</v>
      </c>
      <c r="CG23" s="17">
        <f>B7L316C49+B7L416C49+B7L516C59+B7L616C59+B7L716C39</f>
        <v>24532.513993071399</v>
      </c>
      <c r="CH23" s="16" t="s">
        <v>18812</v>
      </c>
      <c r="CI23" s="17">
        <f>B7L316C50+B7L416C50+B7L516C60+B7L616C60+B7L716C40</f>
        <v>63784.536381985621</v>
      </c>
      <c r="CJ23" s="16" t="s">
        <v>18813</v>
      </c>
      <c r="CK23" s="17">
        <f>B7L216C33</f>
        <v>342826.4</v>
      </c>
      <c r="CL23" s="16" t="s">
        <v>18814</v>
      </c>
      <c r="CM23" s="17">
        <f>B7L816C42+B7L816C43</f>
        <v>406610.93638198567</v>
      </c>
      <c r="CN23" s="16" t="s">
        <v>18815</v>
      </c>
      <c r="CO23" s="17">
        <f>IF(B7L816C44=0,0,B7L816C43/B7L816C44)</f>
        <v>0.84313128183531183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9FAA-D320-44EC-9C8C-70020D5AECCE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1130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4709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0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5839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0.19352628874807329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0.80647371125192668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15">
        <f>IF(B8L104C1=0,0,B8L103C1/B8L104C1)</f>
        <v>0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3239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36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0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3275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0.98900763358778621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1.0992366412213741E-2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15">
        <f>IF(B8L111C1=0,0,B8L110C1/B8L111C1)</f>
        <v>0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3703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35742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0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39445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9.3877551020408165E-2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0.90612244897959182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15">
        <f>IF(B8L118C1=0,0,B8L117C1/B8L118C1)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A518-9C90-4BBE-A005-FB73BE99BD05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1254.6899664199998</v>
      </c>
      <c r="F8" s="16" t="s">
        <v>18915</v>
      </c>
      <c r="G8" s="21">
        <f>B3L520C2</f>
        <v>0.50457500726823656</v>
      </c>
      <c r="H8" s="16" t="s">
        <v>18916</v>
      </c>
      <c r="I8" s="21">
        <f>IF(B9L101C2=NULL_VALUE,NULL_VALUE,B9L101C1*B9L101C2)</f>
        <v>633.08519892575487</v>
      </c>
      <c r="J8" s="16" t="s">
        <v>18917</v>
      </c>
      <c r="K8" s="21">
        <f>B3L520C3</f>
        <v>4.681718760985356E-2</v>
      </c>
      <c r="L8" s="16" t="s">
        <v>18918</v>
      </c>
      <c r="M8" s="21">
        <f>IF(B9L101C4=NULL_VALUE,NULL_VALUE,B9L101C1*B9L101C4)</f>
        <v>58.741055550085996</v>
      </c>
      <c r="N8" s="16" t="s">
        <v>18919</v>
      </c>
      <c r="O8" s="21">
        <f>B3L520C4</f>
        <v>1.6574083671532337E-2</v>
      </c>
      <c r="P8" s="16" t="s">
        <v>18920</v>
      </c>
      <c r="Q8" s="21">
        <f>B9L101C1*B9L101C6</f>
        <v>20.795336485277176</v>
      </c>
      <c r="R8" s="16" t="s">
        <v>18921</v>
      </c>
      <c r="S8" s="21">
        <f>B3L520C5</f>
        <v>3.8651221901402147E-3</v>
      </c>
      <c r="T8" s="16" t="s">
        <v>18922</v>
      </c>
      <c r="U8" s="21">
        <f>B9L101C1*B9L101C8</f>
        <v>4.8495300309562221</v>
      </c>
      <c r="V8" s="16" t="s">
        <v>18923</v>
      </c>
      <c r="W8" s="21">
        <f>B3L520C6</f>
        <v>4.4397238808945019E-3</v>
      </c>
      <c r="X8" s="16" t="s">
        <v>18924</v>
      </c>
      <c r="Y8" s="21">
        <f>B9L101C1*B9L101C10</f>
        <v>5.5704770070335936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0.4237288753793429</v>
      </c>
      <c r="BD8" s="16" t="s">
        <v>18926</v>
      </c>
      <c r="BE8" s="21">
        <f>B9L101C1*B9L101C26</f>
        <v>531.64836842089198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5177.1388826400007</v>
      </c>
      <c r="F9" s="16" t="s">
        <v>18928</v>
      </c>
      <c r="G9" s="21">
        <f>B3L524C2</f>
        <v>0.70756905890287258</v>
      </c>
      <c r="H9" s="16" t="s">
        <v>18929</v>
      </c>
      <c r="I9" s="15">
        <f>IF(B9L102C2=NULL_VALUE,NULL_VALUE,B9L102C1*B9L102C2)</f>
        <v>3663.1832869990544</v>
      </c>
      <c r="J9" s="16" t="s">
        <v>18930</v>
      </c>
      <c r="K9" s="21">
        <f>B3L524C3</f>
        <v>0.11699099991207998</v>
      </c>
      <c r="L9" s="16" t="s">
        <v>18931</v>
      </c>
      <c r="M9" s="21">
        <f>IF(B9L102C4=NULL_VALUE,NULL_VALUE,B9L102C1*B9L102C4)</f>
        <v>605.67865456376217</v>
      </c>
      <c r="N9" s="16" t="s">
        <v>18932</v>
      </c>
      <c r="O9" s="21">
        <f>B3L524C4</f>
        <v>1.790750923654923E-3</v>
      </c>
      <c r="P9" s="16" t="s">
        <v>18933</v>
      </c>
      <c r="Q9" s="21">
        <f>B9L102C1*B9L102C6</f>
        <v>9.2709662359773972</v>
      </c>
      <c r="R9" s="16" t="s">
        <v>18934</v>
      </c>
      <c r="S9" s="21">
        <f>B3L524C5</f>
        <v>4.1760807228945359E-4</v>
      </c>
      <c r="T9" s="16" t="s">
        <v>18935</v>
      </c>
      <c r="U9" s="21">
        <f>B9L102C1*B9L102C8</f>
        <v>2.1620149887540663</v>
      </c>
      <c r="V9" s="16" t="s">
        <v>18936</v>
      </c>
      <c r="W9" s="21">
        <f>B3L524C6</f>
        <v>4.7969105249180878E-4</v>
      </c>
      <c r="X9" s="16" t="s">
        <v>18937</v>
      </c>
      <c r="Y9" s="21">
        <f>B9L102C1*B9L102C10</f>
        <v>2.4834271995098489</v>
      </c>
      <c r="Z9" s="16" t="s">
        <v>18938</v>
      </c>
      <c r="AA9" s="21">
        <f>B3L524C7</f>
        <v>2.800853210898E-5</v>
      </c>
      <c r="AB9" s="16" t="s">
        <v>18939</v>
      </c>
      <c r="AC9" s="21">
        <f>B9L102C1*B9L102C12</f>
        <v>0.1450040606270713</v>
      </c>
      <c r="AD9" s="16" t="s">
        <v>18940</v>
      </c>
      <c r="AE9" s="21">
        <f>B3L524C8</f>
        <v>9.7941565574440285E-3</v>
      </c>
      <c r="AF9" s="16" t="s">
        <v>18941</v>
      </c>
      <c r="AG9" s="21">
        <f>B9L102C1*B9L102C14</f>
        <v>50.705708736207015</v>
      </c>
      <c r="AH9" s="16" t="s">
        <v>18942</v>
      </c>
      <c r="AI9" s="21">
        <f>B3L524C9</f>
        <v>2.8608827889841544E-2</v>
      </c>
      <c r="AJ9" s="16" t="s">
        <v>18943</v>
      </c>
      <c r="AK9" s="21">
        <f>B9L102C1*B9L102C16</f>
        <v>148.11187525525435</v>
      </c>
      <c r="AL9" s="16" t="s">
        <v>18944</v>
      </c>
      <c r="AM9" s="21">
        <f>B3L524C10</f>
        <v>3.8506032799909672E-3</v>
      </c>
      <c r="AN9" s="16" t="s">
        <v>18945</v>
      </c>
      <c r="AO9" s="21">
        <f>B9L102C1*B9L102C18</f>
        <v>19.935107962462357</v>
      </c>
      <c r="AP9" s="16" t="s">
        <v>18946</v>
      </c>
      <c r="AQ9" s="15">
        <f>B3L524C11</f>
        <v>0</v>
      </c>
      <c r="AR9" s="16" t="s">
        <v>18947</v>
      </c>
      <c r="AS9" s="15">
        <f>B9L102C1*B9L102C20</f>
        <v>0</v>
      </c>
      <c r="AT9" s="16" t="s">
        <v>18948</v>
      </c>
      <c r="AU9" s="15">
        <f>B3L524C12</f>
        <v>0</v>
      </c>
      <c r="AV9" s="16" t="s">
        <v>18949</v>
      </c>
      <c r="AW9" s="15">
        <f>B9L102C1*B9L102C22</f>
        <v>0</v>
      </c>
      <c r="AX9" s="16" t="s">
        <v>18950</v>
      </c>
      <c r="AY9" s="21">
        <f>B3L524C13</f>
        <v>7.84386896649906E-4</v>
      </c>
      <c r="AZ9" s="16" t="s">
        <v>18951</v>
      </c>
      <c r="BA9" s="21">
        <f>B9L102C1*B9L102C24</f>
        <v>4.0608799016795523</v>
      </c>
      <c r="BB9" s="16" t="s">
        <v>18952</v>
      </c>
      <c r="BC9" s="21">
        <f>B3L524C14</f>
        <v>0.12968590798057589</v>
      </c>
      <c r="BD9" s="16" t="s">
        <v>18953</v>
      </c>
      <c r="BE9" s="21">
        <f>B9L102C1*B9L102C26</f>
        <v>671.40195673671258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0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1.0207202029132613E-2</v>
      </c>
      <c r="P10" s="16" t="s">
        <v>18960</v>
      </c>
      <c r="Q10" s="15">
        <f>B9L103C1*B9L103C6</f>
        <v>0</v>
      </c>
      <c r="R10" s="16" t="s">
        <v>18961</v>
      </c>
      <c r="S10" s="21">
        <f>B3L522C5</f>
        <v>2.3803477672679806E-3</v>
      </c>
      <c r="T10" s="16" t="s">
        <v>18962</v>
      </c>
      <c r="U10" s="15">
        <f>B9L103C1*B9L103C8</f>
        <v>0</v>
      </c>
      <c r="V10" s="16" t="s">
        <v>18963</v>
      </c>
      <c r="W10" s="21">
        <f>B3L522C6</f>
        <v>2.7342180420925279E-3</v>
      </c>
      <c r="X10" s="16" t="s">
        <v>18964</v>
      </c>
      <c r="Y10" s="15">
        <f>B9L103C1*B9L103C10</f>
        <v>0</v>
      </c>
      <c r="Z10" s="16" t="s">
        <v>18965</v>
      </c>
      <c r="AA10" s="21">
        <f>B3L522C7</f>
        <v>1.5964740936294346E-4</v>
      </c>
      <c r="AB10" s="16" t="s">
        <v>18966</v>
      </c>
      <c r="AC10" s="15">
        <f>B9L103C1*B9L103C12</f>
        <v>0</v>
      </c>
      <c r="AD10" s="16" t="s">
        <v>18967</v>
      </c>
      <c r="AE10" s="21">
        <f>B3L522C8</f>
        <v>5.5826264482803936E-2</v>
      </c>
      <c r="AF10" s="16" t="s">
        <v>18968</v>
      </c>
      <c r="AG10" s="15">
        <f>B9L103C1*B9L103C14</f>
        <v>0</v>
      </c>
      <c r="AH10" s="16" t="s">
        <v>18969</v>
      </c>
      <c r="AI10" s="21">
        <f>B3L522C9</f>
        <v>0.16306906908767155</v>
      </c>
      <c r="AJ10" s="16" t="s">
        <v>18970</v>
      </c>
      <c r="AK10" s="15">
        <f>B9L103C1*B9L103C16</f>
        <v>0</v>
      </c>
      <c r="AL10" s="16" t="s">
        <v>18971</v>
      </c>
      <c r="AM10" s="21">
        <f>B3L522C10</f>
        <v>2.1948270467837736E-2</v>
      </c>
      <c r="AN10" s="16" t="s">
        <v>18972</v>
      </c>
      <c r="AO10" s="15">
        <f>B9L103C1*B9L103C18</f>
        <v>0</v>
      </c>
      <c r="AP10" s="16" t="s">
        <v>18973</v>
      </c>
      <c r="AQ10" s="15">
        <f>B3L522C11</f>
        <v>0</v>
      </c>
      <c r="AR10" s="16" t="s">
        <v>18974</v>
      </c>
      <c r="AS10" s="15">
        <f>B9L103C1*B9L103C20</f>
        <v>0</v>
      </c>
      <c r="AT10" s="16" t="s">
        <v>18975</v>
      </c>
      <c r="AU10" s="15">
        <f>B3L522C12</f>
        <v>0</v>
      </c>
      <c r="AV10" s="16" t="s">
        <v>18976</v>
      </c>
      <c r="AW10" s="15">
        <f>B9L103C1*B9L103C22</f>
        <v>0</v>
      </c>
      <c r="AX10" s="16" t="s">
        <v>18977</v>
      </c>
      <c r="AY10" s="21">
        <f>B3L522C13</f>
        <v>4.4709710420078406E-3</v>
      </c>
      <c r="AZ10" s="16" t="s">
        <v>18978</v>
      </c>
      <c r="BA10" s="15">
        <f>B9L103C1*B9L103C24</f>
        <v>0</v>
      </c>
      <c r="BB10" s="16" t="s">
        <v>18979</v>
      </c>
      <c r="BC10" s="21">
        <f>B3L522C14</f>
        <v>0.73920400967182298</v>
      </c>
      <c r="BD10" s="16" t="s">
        <v>18980</v>
      </c>
      <c r="BE10" s="15">
        <f>B9L103C1*B9L103C26</f>
        <v>0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11046.037649219999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1.0207202029132613E-2</v>
      </c>
      <c r="P11" s="16" t="s">
        <v>18984</v>
      </c>
      <c r="Q11" s="21">
        <f>B9L104C1*B9L104C6</f>
        <v>112.74913790699362</v>
      </c>
      <c r="R11" s="16" t="s">
        <v>18961</v>
      </c>
      <c r="S11" s="21">
        <f>B3L522C5</f>
        <v>2.3803477672679806E-3</v>
      </c>
      <c r="T11" s="16" t="s">
        <v>18985</v>
      </c>
      <c r="U11" s="21">
        <f>B9L104C1*B9L104C8</f>
        <v>26.293411055478877</v>
      </c>
      <c r="V11" s="16" t="s">
        <v>18963</v>
      </c>
      <c r="W11" s="21">
        <f>B3L522C6</f>
        <v>2.7342180420925279E-3</v>
      </c>
      <c r="X11" s="16" t="s">
        <v>18986</v>
      </c>
      <c r="Y11" s="21">
        <f>B9L104C1*B9L104C10</f>
        <v>30.202275434130655</v>
      </c>
      <c r="Z11" s="16" t="s">
        <v>18965</v>
      </c>
      <c r="AA11" s="21">
        <f>B3L522C7</f>
        <v>1.5964740936294346E-4</v>
      </c>
      <c r="AB11" s="16" t="s">
        <v>18987</v>
      </c>
      <c r="AC11" s="21">
        <f>B9L104C1*B9L104C12</f>
        <v>1.7634712944235109</v>
      </c>
      <c r="AD11" s="16" t="s">
        <v>18967</v>
      </c>
      <c r="AE11" s="21">
        <f>B3L522C8</f>
        <v>5.5826264482803936E-2</v>
      </c>
      <c r="AF11" s="16" t="s">
        <v>18988</v>
      </c>
      <c r="AG11" s="21">
        <f>B9L104C1*B9L104C14</f>
        <v>616.65901929236554</v>
      </c>
      <c r="AH11" s="16" t="s">
        <v>18969</v>
      </c>
      <c r="AI11" s="21">
        <f>B3L522C9</f>
        <v>0.16306906908767155</v>
      </c>
      <c r="AJ11" s="16" t="s">
        <v>18989</v>
      </c>
      <c r="AK11" s="15">
        <f>B9L104C1*B9L104C16</f>
        <v>1801.2670765656771</v>
      </c>
      <c r="AL11" s="16" t="s">
        <v>18971</v>
      </c>
      <c r="AM11" s="21">
        <f>B3L522C10</f>
        <v>2.1948270467837736E-2</v>
      </c>
      <c r="AN11" s="16" t="s">
        <v>18990</v>
      </c>
      <c r="AO11" s="21">
        <f>B9L104C1*B9L104C18</f>
        <v>242.44142192299907</v>
      </c>
      <c r="AP11" s="16" t="s">
        <v>18973</v>
      </c>
      <c r="AQ11" s="15">
        <f>B3L522C11</f>
        <v>0</v>
      </c>
      <c r="AR11" s="16" t="s">
        <v>18991</v>
      </c>
      <c r="AS11" s="15">
        <f>B9L104C1*B9L104C20</f>
        <v>0</v>
      </c>
      <c r="AT11" s="16" t="s">
        <v>18975</v>
      </c>
      <c r="AU11" s="15">
        <f>B3L522C12</f>
        <v>0</v>
      </c>
      <c r="AV11" s="16" t="s">
        <v>18992</v>
      </c>
      <c r="AW11" s="15">
        <f>B9L104C1*B9L104C22</f>
        <v>0</v>
      </c>
      <c r="AX11" s="16" t="s">
        <v>18977</v>
      </c>
      <c r="AY11" s="21">
        <f>B3L522C13</f>
        <v>4.4709710420078406E-3</v>
      </c>
      <c r="AZ11" s="16" t="s">
        <v>18993</v>
      </c>
      <c r="BA11" s="21">
        <f>B9L104C1*B9L104C24</f>
        <v>49.38651445859098</v>
      </c>
      <c r="BB11" s="16" t="s">
        <v>18979</v>
      </c>
      <c r="BC11" s="21">
        <f>B3L522C14</f>
        <v>0.73920400967182298</v>
      </c>
      <c r="BD11" s="16" t="s">
        <v>18994</v>
      </c>
      <c r="BE11" s="15">
        <f>B9L104C1*B9L104C26</f>
        <v>8165.2753212893413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2516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1.0207202029132613E-2</v>
      </c>
      <c r="P12" s="16" t="s">
        <v>18998</v>
      </c>
      <c r="Q12" s="21">
        <f>B9L105C1*B9L105C6</f>
        <v>25.681320305297653</v>
      </c>
      <c r="R12" s="16" t="s">
        <v>18961</v>
      </c>
      <c r="S12" s="21">
        <f>B3L522C5</f>
        <v>2.3803477672679806E-3</v>
      </c>
      <c r="T12" s="16" t="s">
        <v>18999</v>
      </c>
      <c r="U12" s="21">
        <f>B9L105C1*B9L105C8</f>
        <v>5.9889549824462396</v>
      </c>
      <c r="V12" s="16" t="s">
        <v>18963</v>
      </c>
      <c r="W12" s="21">
        <f>B3L522C6</f>
        <v>2.7342180420925279E-3</v>
      </c>
      <c r="X12" s="16" t="s">
        <v>19000</v>
      </c>
      <c r="Y12" s="21">
        <f>B9L105C1*B9L105C10</f>
        <v>6.8792925939048004</v>
      </c>
      <c r="Z12" s="16" t="s">
        <v>18965</v>
      </c>
      <c r="AA12" s="21">
        <f>B3L522C7</f>
        <v>1.5964740936294346E-4</v>
      </c>
      <c r="AB12" s="16" t="s">
        <v>19001</v>
      </c>
      <c r="AC12" s="21">
        <f>B9L105C1*B9L105C12</f>
        <v>0.40167288195716572</v>
      </c>
      <c r="AD12" s="16" t="s">
        <v>18967</v>
      </c>
      <c r="AE12" s="21">
        <f>B3L522C8</f>
        <v>5.5826264482803936E-2</v>
      </c>
      <c r="AF12" s="16" t="s">
        <v>19002</v>
      </c>
      <c r="AG12" s="21">
        <f>B9L105C1*B9L105C14</f>
        <v>140.45888143873469</v>
      </c>
      <c r="AH12" s="16" t="s">
        <v>18969</v>
      </c>
      <c r="AI12" s="21">
        <f>B3L522C9</f>
        <v>0.16306906908767155</v>
      </c>
      <c r="AJ12" s="16" t="s">
        <v>19003</v>
      </c>
      <c r="AK12" s="21">
        <f>B9L105C1*B9L105C16</f>
        <v>410.28177782458164</v>
      </c>
      <c r="AL12" s="16" t="s">
        <v>18971</v>
      </c>
      <c r="AM12" s="21">
        <f>B3L522C10</f>
        <v>2.1948270467837736E-2</v>
      </c>
      <c r="AN12" s="16" t="s">
        <v>19004</v>
      </c>
      <c r="AO12" s="21">
        <f>B9L105C1*B9L105C18</f>
        <v>55.221848497079748</v>
      </c>
      <c r="AP12" s="16" t="s">
        <v>18973</v>
      </c>
      <c r="AQ12" s="15">
        <f>B3L522C11</f>
        <v>0</v>
      </c>
      <c r="AR12" s="16" t="s">
        <v>19005</v>
      </c>
      <c r="AS12" s="15">
        <f>B9L105C1*B9L105C20</f>
        <v>0</v>
      </c>
      <c r="AT12" s="16" t="s">
        <v>18975</v>
      </c>
      <c r="AU12" s="15">
        <f>B3L522C12</f>
        <v>0</v>
      </c>
      <c r="AV12" s="16" t="s">
        <v>19006</v>
      </c>
      <c r="AW12" s="15">
        <f>B9L105C1*B9L105C22</f>
        <v>0</v>
      </c>
      <c r="AX12" s="16" t="s">
        <v>18977</v>
      </c>
      <c r="AY12" s="21">
        <f>B3L522C13</f>
        <v>4.4709710420078406E-3</v>
      </c>
      <c r="AZ12" s="16" t="s">
        <v>19007</v>
      </c>
      <c r="BA12" s="21">
        <f>B9L105C1*B9L105C24</f>
        <v>11.248963141691727</v>
      </c>
      <c r="BB12" s="16" t="s">
        <v>18979</v>
      </c>
      <c r="BC12" s="21">
        <f>B3L522C14</f>
        <v>0.73920400967182298</v>
      </c>
      <c r="BD12" s="16" t="s">
        <v>19008</v>
      </c>
      <c r="BE12" s="15">
        <f>B9L105C1*B9L105C26</f>
        <v>1859.8372883343065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0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1.0207202029132613E-2</v>
      </c>
      <c r="P13" s="16" t="s">
        <v>19012</v>
      </c>
      <c r="Q13" s="15">
        <f>B9L106C1*B9L106C6</f>
        <v>0</v>
      </c>
      <c r="R13" s="16" t="s">
        <v>18961</v>
      </c>
      <c r="S13" s="21">
        <f>B3L522C5</f>
        <v>2.3803477672679806E-3</v>
      </c>
      <c r="T13" s="16" t="s">
        <v>19013</v>
      </c>
      <c r="U13" s="15">
        <f>B9L106C1*B9L106C8</f>
        <v>0</v>
      </c>
      <c r="V13" s="16" t="s">
        <v>18963</v>
      </c>
      <c r="W13" s="21">
        <f>B3L522C6</f>
        <v>2.7342180420925279E-3</v>
      </c>
      <c r="X13" s="16" t="s">
        <v>19014</v>
      </c>
      <c r="Y13" s="15">
        <f>B9L106C1*B9L106C10</f>
        <v>0</v>
      </c>
      <c r="Z13" s="16" t="s">
        <v>18965</v>
      </c>
      <c r="AA13" s="21">
        <f>B3L522C7</f>
        <v>1.5964740936294346E-4</v>
      </c>
      <c r="AB13" s="16" t="s">
        <v>19015</v>
      </c>
      <c r="AC13" s="15">
        <f>B9L106C1*B9L106C12</f>
        <v>0</v>
      </c>
      <c r="AD13" s="16" t="s">
        <v>18967</v>
      </c>
      <c r="AE13" s="21">
        <f>B3L522C8</f>
        <v>5.5826264482803936E-2</v>
      </c>
      <c r="AF13" s="16" t="s">
        <v>19016</v>
      </c>
      <c r="AG13" s="15">
        <f>B9L106C1*B9L106C14</f>
        <v>0</v>
      </c>
      <c r="AH13" s="16" t="s">
        <v>18969</v>
      </c>
      <c r="AI13" s="21">
        <f>B3L522C9</f>
        <v>0.16306906908767155</v>
      </c>
      <c r="AJ13" s="16" t="s">
        <v>19017</v>
      </c>
      <c r="AK13" s="15">
        <f>B9L106C1*B9L106C16</f>
        <v>0</v>
      </c>
      <c r="AL13" s="16" t="s">
        <v>18971</v>
      </c>
      <c r="AM13" s="21">
        <f>B3L522C10</f>
        <v>2.1948270467837736E-2</v>
      </c>
      <c r="AN13" s="16" t="s">
        <v>19018</v>
      </c>
      <c r="AO13" s="15">
        <f>B9L106C1*B9L106C18</f>
        <v>0</v>
      </c>
      <c r="AP13" s="16" t="s">
        <v>18973</v>
      </c>
      <c r="AQ13" s="15">
        <f>B3L522C11</f>
        <v>0</v>
      </c>
      <c r="AR13" s="16" t="s">
        <v>19019</v>
      </c>
      <c r="AS13" s="15">
        <f>B9L106C1*B9L106C20</f>
        <v>0</v>
      </c>
      <c r="AT13" s="16" t="s">
        <v>18975</v>
      </c>
      <c r="AU13" s="15">
        <f>B3L522C12</f>
        <v>0</v>
      </c>
      <c r="AV13" s="16" t="s">
        <v>19020</v>
      </c>
      <c r="AW13" s="15">
        <f>B9L106C1*B9L106C22</f>
        <v>0</v>
      </c>
      <c r="AX13" s="16" t="s">
        <v>18977</v>
      </c>
      <c r="AY13" s="21">
        <f>B3L522C13</f>
        <v>4.4709710420078406E-3</v>
      </c>
      <c r="AZ13" s="16" t="s">
        <v>19021</v>
      </c>
      <c r="BA13" s="15">
        <f>B9L106C1*B9L106C24</f>
        <v>0</v>
      </c>
      <c r="BB13" s="16" t="s">
        <v>18979</v>
      </c>
      <c r="BC13" s="21">
        <f>B3L522C14</f>
        <v>0.73920400967182298</v>
      </c>
      <c r="BD13" s="16" t="s">
        <v>19022</v>
      </c>
      <c r="BE13" s="15">
        <f>B9L106C1*B9L106C26</f>
        <v>0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0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1.0207202029132613E-2</v>
      </c>
      <c r="P14" s="16" t="s">
        <v>19026</v>
      </c>
      <c r="Q14" s="15">
        <f>B9L107C1*B9L107C6</f>
        <v>0</v>
      </c>
      <c r="R14" s="16" t="s">
        <v>18961</v>
      </c>
      <c r="S14" s="21">
        <f>B3L522C5</f>
        <v>2.3803477672679806E-3</v>
      </c>
      <c r="T14" s="16" t="s">
        <v>19027</v>
      </c>
      <c r="U14" s="15">
        <f>B9L107C1*B9L107C8</f>
        <v>0</v>
      </c>
      <c r="V14" s="16" t="s">
        <v>18963</v>
      </c>
      <c r="W14" s="21">
        <f>B3L522C6</f>
        <v>2.7342180420925279E-3</v>
      </c>
      <c r="X14" s="16" t="s">
        <v>19028</v>
      </c>
      <c r="Y14" s="15">
        <f>B9L107C1*B9L107C10</f>
        <v>0</v>
      </c>
      <c r="Z14" s="16" t="s">
        <v>18965</v>
      </c>
      <c r="AA14" s="21">
        <f>B3L522C7</f>
        <v>1.5964740936294346E-4</v>
      </c>
      <c r="AB14" s="16" t="s">
        <v>19029</v>
      </c>
      <c r="AC14" s="15">
        <f>B9L107C1*B9L107C12</f>
        <v>0</v>
      </c>
      <c r="AD14" s="16" t="s">
        <v>18967</v>
      </c>
      <c r="AE14" s="21">
        <f>B3L522C8</f>
        <v>5.5826264482803936E-2</v>
      </c>
      <c r="AF14" s="16" t="s">
        <v>19030</v>
      </c>
      <c r="AG14" s="15">
        <f>B9L107C1*B9L107C14</f>
        <v>0</v>
      </c>
      <c r="AH14" s="16" t="s">
        <v>18969</v>
      </c>
      <c r="AI14" s="21">
        <f>B3L522C9</f>
        <v>0.16306906908767155</v>
      </c>
      <c r="AJ14" s="16" t="s">
        <v>19031</v>
      </c>
      <c r="AK14" s="15">
        <f>B9L107C1*B9L107C16</f>
        <v>0</v>
      </c>
      <c r="AL14" s="16" t="s">
        <v>18971</v>
      </c>
      <c r="AM14" s="21">
        <f>B3L522C10</f>
        <v>2.1948270467837736E-2</v>
      </c>
      <c r="AN14" s="16" t="s">
        <v>19032</v>
      </c>
      <c r="AO14" s="15">
        <f>B9L107C1*B9L107C18</f>
        <v>0</v>
      </c>
      <c r="AP14" s="16" t="s">
        <v>18973</v>
      </c>
      <c r="AQ14" s="15">
        <f>B3L522C11</f>
        <v>0</v>
      </c>
      <c r="AR14" s="16" t="s">
        <v>19033</v>
      </c>
      <c r="AS14" s="15">
        <f>B9L107C1*B9L107C20</f>
        <v>0</v>
      </c>
      <c r="AT14" s="16" t="s">
        <v>18975</v>
      </c>
      <c r="AU14" s="15">
        <f>B3L522C12</f>
        <v>0</v>
      </c>
      <c r="AV14" s="16" t="s">
        <v>19034</v>
      </c>
      <c r="AW14" s="15">
        <f>B9L107C1*B9L107C22</f>
        <v>0</v>
      </c>
      <c r="AX14" s="16" t="s">
        <v>18977</v>
      </c>
      <c r="AY14" s="21">
        <f>B3L522C13</f>
        <v>4.4709710420078406E-3</v>
      </c>
      <c r="AZ14" s="16" t="s">
        <v>19035</v>
      </c>
      <c r="BA14" s="15">
        <f>B9L107C1*B9L107C24</f>
        <v>0</v>
      </c>
      <c r="BB14" s="16" t="s">
        <v>18979</v>
      </c>
      <c r="BC14" s="21">
        <f>B3L522C14</f>
        <v>0.73920400967182298</v>
      </c>
      <c r="BD14" s="16" t="s">
        <v>19036</v>
      </c>
      <c r="BE14" s="15">
        <f>B9L107C1*B9L107C26</f>
        <v>0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0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1.0207202029132613E-2</v>
      </c>
      <c r="P15" s="16" t="s">
        <v>19040</v>
      </c>
      <c r="Q15" s="15">
        <f>B9L108C1*B9L108C6</f>
        <v>0</v>
      </c>
      <c r="R15" s="16" t="s">
        <v>18961</v>
      </c>
      <c r="S15" s="21">
        <f>B3L522C5</f>
        <v>2.3803477672679806E-3</v>
      </c>
      <c r="T15" s="16" t="s">
        <v>19041</v>
      </c>
      <c r="U15" s="15">
        <f>B9L108C1*B9L108C8</f>
        <v>0</v>
      </c>
      <c r="V15" s="16" t="s">
        <v>18963</v>
      </c>
      <c r="W15" s="21">
        <f>B3L522C6</f>
        <v>2.7342180420925279E-3</v>
      </c>
      <c r="X15" s="16" t="s">
        <v>19042</v>
      </c>
      <c r="Y15" s="15">
        <f>B9L108C1*B9L108C10</f>
        <v>0</v>
      </c>
      <c r="Z15" s="16" t="s">
        <v>18965</v>
      </c>
      <c r="AA15" s="21">
        <f>B3L522C7</f>
        <v>1.5964740936294346E-4</v>
      </c>
      <c r="AB15" s="16" t="s">
        <v>19043</v>
      </c>
      <c r="AC15" s="15">
        <f>B9L108C1*B9L108C12</f>
        <v>0</v>
      </c>
      <c r="AD15" s="16" t="s">
        <v>18967</v>
      </c>
      <c r="AE15" s="21">
        <f>B3L522C8</f>
        <v>5.5826264482803936E-2</v>
      </c>
      <c r="AF15" s="16" t="s">
        <v>19044</v>
      </c>
      <c r="AG15" s="15">
        <f>B9L108C1*B9L108C14</f>
        <v>0</v>
      </c>
      <c r="AH15" s="16" t="s">
        <v>18969</v>
      </c>
      <c r="AI15" s="21">
        <f>B3L522C9</f>
        <v>0.16306906908767155</v>
      </c>
      <c r="AJ15" s="16" t="s">
        <v>19045</v>
      </c>
      <c r="AK15" s="15">
        <f>B9L108C1*B9L108C16</f>
        <v>0</v>
      </c>
      <c r="AL15" s="16" t="s">
        <v>18971</v>
      </c>
      <c r="AM15" s="21">
        <f>B3L522C10</f>
        <v>2.1948270467837736E-2</v>
      </c>
      <c r="AN15" s="16" t="s">
        <v>19046</v>
      </c>
      <c r="AO15" s="15">
        <f>B9L108C1*B9L108C18</f>
        <v>0</v>
      </c>
      <c r="AP15" s="16" t="s">
        <v>18973</v>
      </c>
      <c r="AQ15" s="15">
        <f>B3L522C11</f>
        <v>0</v>
      </c>
      <c r="AR15" s="16" t="s">
        <v>19047</v>
      </c>
      <c r="AS15" s="15">
        <f>B9L108C1*B9L108C20</f>
        <v>0</v>
      </c>
      <c r="AT15" s="16" t="s">
        <v>18975</v>
      </c>
      <c r="AU15" s="15">
        <f>B3L522C12</f>
        <v>0</v>
      </c>
      <c r="AV15" s="16" t="s">
        <v>19048</v>
      </c>
      <c r="AW15" s="15">
        <f>B9L108C1*B9L108C22</f>
        <v>0</v>
      </c>
      <c r="AX15" s="16" t="s">
        <v>18977</v>
      </c>
      <c r="AY15" s="21">
        <f>B3L522C13</f>
        <v>4.4709710420078406E-3</v>
      </c>
      <c r="AZ15" s="16" t="s">
        <v>19049</v>
      </c>
      <c r="BA15" s="15">
        <f>B9L108C1*B9L108C24</f>
        <v>0</v>
      </c>
      <c r="BB15" s="16" t="s">
        <v>18979</v>
      </c>
      <c r="BC15" s="21">
        <f>B3L522C14</f>
        <v>0.73920400967182298</v>
      </c>
      <c r="BD15" s="16" t="s">
        <v>19050</v>
      </c>
      <c r="BE15" s="15">
        <f>B9L108C1*B9L108C26</f>
        <v>0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0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1.0207202029132613E-2</v>
      </c>
      <c r="P16" s="16" t="s">
        <v>19054</v>
      </c>
      <c r="Q16" s="15">
        <f>B9L109C1*B9L109C6</f>
        <v>0</v>
      </c>
      <c r="R16" s="16" t="s">
        <v>18961</v>
      </c>
      <c r="S16" s="21">
        <f>B3L522C5</f>
        <v>2.3803477672679806E-3</v>
      </c>
      <c r="T16" s="16" t="s">
        <v>19055</v>
      </c>
      <c r="U16" s="15">
        <f>B9L109C1*B9L109C8</f>
        <v>0</v>
      </c>
      <c r="V16" s="16" t="s">
        <v>18963</v>
      </c>
      <c r="W16" s="21">
        <f>B3L522C6</f>
        <v>2.7342180420925279E-3</v>
      </c>
      <c r="X16" s="16" t="s">
        <v>19056</v>
      </c>
      <c r="Y16" s="15">
        <f>B9L109C1*B9L109C10</f>
        <v>0</v>
      </c>
      <c r="Z16" s="16" t="s">
        <v>18965</v>
      </c>
      <c r="AA16" s="21">
        <f>B3L522C7</f>
        <v>1.5964740936294346E-4</v>
      </c>
      <c r="AB16" s="16" t="s">
        <v>19057</v>
      </c>
      <c r="AC16" s="15">
        <f>B9L109C1*B9L109C12</f>
        <v>0</v>
      </c>
      <c r="AD16" s="16" t="s">
        <v>18967</v>
      </c>
      <c r="AE16" s="21">
        <f>B3L522C8</f>
        <v>5.5826264482803936E-2</v>
      </c>
      <c r="AF16" s="16" t="s">
        <v>19058</v>
      </c>
      <c r="AG16" s="15">
        <f>B9L109C1*B9L109C14</f>
        <v>0</v>
      </c>
      <c r="AH16" s="16" t="s">
        <v>18969</v>
      </c>
      <c r="AI16" s="21">
        <f>B3L522C9</f>
        <v>0.16306906908767155</v>
      </c>
      <c r="AJ16" s="16" t="s">
        <v>19059</v>
      </c>
      <c r="AK16" s="15">
        <f>B9L109C1*B9L109C16</f>
        <v>0</v>
      </c>
      <c r="AL16" s="16" t="s">
        <v>18971</v>
      </c>
      <c r="AM16" s="21">
        <f>B3L522C10</f>
        <v>2.1948270467837736E-2</v>
      </c>
      <c r="AN16" s="16" t="s">
        <v>19060</v>
      </c>
      <c r="AO16" s="15">
        <f>B9L109C1*B9L109C18</f>
        <v>0</v>
      </c>
      <c r="AP16" s="16" t="s">
        <v>18973</v>
      </c>
      <c r="AQ16" s="15">
        <f>B3L522C11</f>
        <v>0</v>
      </c>
      <c r="AR16" s="16" t="s">
        <v>19061</v>
      </c>
      <c r="AS16" s="15">
        <f>B9L109C1*B9L109C20</f>
        <v>0</v>
      </c>
      <c r="AT16" s="16" t="s">
        <v>18975</v>
      </c>
      <c r="AU16" s="15">
        <f>B3L522C12</f>
        <v>0</v>
      </c>
      <c r="AV16" s="16" t="s">
        <v>19062</v>
      </c>
      <c r="AW16" s="15">
        <f>B9L109C1*B9L109C22</f>
        <v>0</v>
      </c>
      <c r="AX16" s="16" t="s">
        <v>18977</v>
      </c>
      <c r="AY16" s="21">
        <f>B3L522C13</f>
        <v>4.4709710420078406E-3</v>
      </c>
      <c r="AZ16" s="16" t="s">
        <v>19063</v>
      </c>
      <c r="BA16" s="15">
        <f>B9L109C1*B9L109C24</f>
        <v>0</v>
      </c>
      <c r="BB16" s="16" t="s">
        <v>18979</v>
      </c>
      <c r="BC16" s="21">
        <f>B3L522C14</f>
        <v>0.73920400967182298</v>
      </c>
      <c r="BD16" s="16" t="s">
        <v>19064</v>
      </c>
      <c r="BE16" s="15">
        <f>B9L109C1*B9L109C26</f>
        <v>0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0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1.0207202029132613E-2</v>
      </c>
      <c r="P17" s="16" t="s">
        <v>19068</v>
      </c>
      <c r="Q17" s="15">
        <f>B9L110C1*B9L110C6</f>
        <v>0</v>
      </c>
      <c r="R17" s="16" t="s">
        <v>18961</v>
      </c>
      <c r="S17" s="21">
        <f>B3L522C5</f>
        <v>2.3803477672679806E-3</v>
      </c>
      <c r="T17" s="16" t="s">
        <v>19069</v>
      </c>
      <c r="U17" s="15">
        <f>B9L110C1*B9L110C8</f>
        <v>0</v>
      </c>
      <c r="V17" s="16" t="s">
        <v>18963</v>
      </c>
      <c r="W17" s="21">
        <f>B3L522C6</f>
        <v>2.7342180420925279E-3</v>
      </c>
      <c r="X17" s="16" t="s">
        <v>19070</v>
      </c>
      <c r="Y17" s="15">
        <f>B9L110C1*B9L110C10</f>
        <v>0</v>
      </c>
      <c r="Z17" s="16" t="s">
        <v>18965</v>
      </c>
      <c r="AA17" s="21">
        <f>B3L522C7</f>
        <v>1.5964740936294346E-4</v>
      </c>
      <c r="AB17" s="16" t="s">
        <v>19071</v>
      </c>
      <c r="AC17" s="15">
        <f>B9L110C1*B9L110C12</f>
        <v>0</v>
      </c>
      <c r="AD17" s="16" t="s">
        <v>18967</v>
      </c>
      <c r="AE17" s="21">
        <f>B3L522C8</f>
        <v>5.5826264482803936E-2</v>
      </c>
      <c r="AF17" s="16" t="s">
        <v>19072</v>
      </c>
      <c r="AG17" s="15">
        <f>B9L110C1*B9L110C14</f>
        <v>0</v>
      </c>
      <c r="AH17" s="16" t="s">
        <v>18969</v>
      </c>
      <c r="AI17" s="21">
        <f>B3L522C9</f>
        <v>0.16306906908767155</v>
      </c>
      <c r="AJ17" s="16" t="s">
        <v>19073</v>
      </c>
      <c r="AK17" s="15">
        <f>B9L110C1*B9L110C16</f>
        <v>0</v>
      </c>
      <c r="AL17" s="16" t="s">
        <v>18971</v>
      </c>
      <c r="AM17" s="21">
        <f>B3L522C10</f>
        <v>2.1948270467837736E-2</v>
      </c>
      <c r="AN17" s="16" t="s">
        <v>19074</v>
      </c>
      <c r="AO17" s="15">
        <f>B9L110C1*B9L110C18</f>
        <v>0</v>
      </c>
      <c r="AP17" s="16" t="s">
        <v>18973</v>
      </c>
      <c r="AQ17" s="15">
        <f>B3L522C11</f>
        <v>0</v>
      </c>
      <c r="AR17" s="16" t="s">
        <v>19075</v>
      </c>
      <c r="AS17" s="15">
        <f>B9L110C1*B9L110C20</f>
        <v>0</v>
      </c>
      <c r="AT17" s="16" t="s">
        <v>18975</v>
      </c>
      <c r="AU17" s="15">
        <f>B3L522C12</f>
        <v>0</v>
      </c>
      <c r="AV17" s="16" t="s">
        <v>19076</v>
      </c>
      <c r="AW17" s="15">
        <f>B9L110C1*B9L110C22</f>
        <v>0</v>
      </c>
      <c r="AX17" s="16" t="s">
        <v>18977</v>
      </c>
      <c r="AY17" s="21">
        <f>B3L522C13</f>
        <v>4.4709710420078406E-3</v>
      </c>
      <c r="AZ17" s="16" t="s">
        <v>19077</v>
      </c>
      <c r="BA17" s="15">
        <f>B9L110C1*B9L110C24</f>
        <v>0</v>
      </c>
      <c r="BB17" s="16" t="s">
        <v>18979</v>
      </c>
      <c r="BC17" s="21">
        <f>B3L522C14</f>
        <v>0.73920400967182298</v>
      </c>
      <c r="BD17" s="16" t="s">
        <v>19078</v>
      </c>
      <c r="BE17" s="15">
        <f>B9L110C1*B9L110C26</f>
        <v>0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3803</v>
      </c>
      <c r="F18" s="16" t="s">
        <v>18928</v>
      </c>
      <c r="G18" s="21">
        <f>B3L524C2</f>
        <v>0.70756905890287258</v>
      </c>
      <c r="H18" s="16" t="s">
        <v>19080</v>
      </c>
      <c r="I18" s="15">
        <f>IF(B9L111C2=NULL_VALUE,NULL_VALUE,B9L111C1*B9L111C2)</f>
        <v>2690.8851310076243</v>
      </c>
      <c r="J18" s="16" t="s">
        <v>18930</v>
      </c>
      <c r="K18" s="21">
        <f>B3L524C3</f>
        <v>0.11699099991207998</v>
      </c>
      <c r="L18" s="16" t="s">
        <v>19081</v>
      </c>
      <c r="M18" s="21">
        <f>IF(B9L111C4=NULL_VALUE,NULL_VALUE,B9L111C1*B9L111C4)</f>
        <v>444.91677266564017</v>
      </c>
      <c r="N18" s="16" t="s">
        <v>18932</v>
      </c>
      <c r="O18" s="21">
        <f>B3L524C4</f>
        <v>1.790750923654923E-3</v>
      </c>
      <c r="P18" s="16" t="s">
        <v>19082</v>
      </c>
      <c r="Q18" s="21">
        <f>B9L111C1*B9L111C6</f>
        <v>6.8102257626596723</v>
      </c>
      <c r="R18" s="16" t="s">
        <v>18934</v>
      </c>
      <c r="S18" s="21">
        <f>B3L524C5</f>
        <v>4.1760807228945359E-4</v>
      </c>
      <c r="T18" s="16" t="s">
        <v>19083</v>
      </c>
      <c r="U18" s="21">
        <f>B9L111C1*B9L111C8</f>
        <v>1.5881634989167921</v>
      </c>
      <c r="V18" s="16" t="s">
        <v>18936</v>
      </c>
      <c r="W18" s="21">
        <f>B3L524C6</f>
        <v>4.7969105249180878E-4</v>
      </c>
      <c r="X18" s="16" t="s">
        <v>19084</v>
      </c>
      <c r="Y18" s="21">
        <f>B9L111C1*B9L111C10</f>
        <v>1.8242650726263487</v>
      </c>
      <c r="Z18" s="16" t="s">
        <v>18938</v>
      </c>
      <c r="AA18" s="21">
        <f>B3L524C7</f>
        <v>2.800853210898E-5</v>
      </c>
      <c r="AB18" s="16" t="s">
        <v>19085</v>
      </c>
      <c r="AC18" s="21">
        <f>B9L111C1*B9L111C12</f>
        <v>0.10651644761045094</v>
      </c>
      <c r="AD18" s="16" t="s">
        <v>18940</v>
      </c>
      <c r="AE18" s="21">
        <f>B3L524C8</f>
        <v>9.7941565574440285E-3</v>
      </c>
      <c r="AF18" s="16" t="s">
        <v>19086</v>
      </c>
      <c r="AG18" s="21">
        <f>B9L111C1*B9L111C14</f>
        <v>37.247177387959638</v>
      </c>
      <c r="AH18" s="16" t="s">
        <v>18942</v>
      </c>
      <c r="AI18" s="21">
        <f>B3L524C9</f>
        <v>2.8608827889841544E-2</v>
      </c>
      <c r="AJ18" s="16" t="s">
        <v>19087</v>
      </c>
      <c r="AK18" s="21">
        <f>B9L111C1*B9L111C16</f>
        <v>108.79937246506739</v>
      </c>
      <c r="AL18" s="16" t="s">
        <v>18944</v>
      </c>
      <c r="AM18" s="21">
        <f>B3L524C10</f>
        <v>3.8506032799909672E-3</v>
      </c>
      <c r="AN18" s="16" t="s">
        <v>19088</v>
      </c>
      <c r="AO18" s="21">
        <f>B9L111C1*B9L111C18</f>
        <v>14.643844273805648</v>
      </c>
      <c r="AP18" s="16" t="s">
        <v>18946</v>
      </c>
      <c r="AQ18" s="15">
        <f>B3L524C11</f>
        <v>0</v>
      </c>
      <c r="AR18" s="16" t="s">
        <v>19089</v>
      </c>
      <c r="AS18" s="15">
        <f>B9L111C1*B9L111C20</f>
        <v>0</v>
      </c>
      <c r="AT18" s="16" t="s">
        <v>18948</v>
      </c>
      <c r="AU18" s="15">
        <f>B3L524C12</f>
        <v>0</v>
      </c>
      <c r="AV18" s="16" t="s">
        <v>19090</v>
      </c>
      <c r="AW18" s="15">
        <f>B9L111C1*B9L111C22</f>
        <v>0</v>
      </c>
      <c r="AX18" s="16" t="s">
        <v>18950</v>
      </c>
      <c r="AY18" s="21">
        <f>B3L524C13</f>
        <v>7.84386896649906E-4</v>
      </c>
      <c r="AZ18" s="16" t="s">
        <v>19091</v>
      </c>
      <c r="BA18" s="21">
        <f>B9L111C1*B9L111C24</f>
        <v>2.9830233679595923</v>
      </c>
      <c r="BB18" s="16" t="s">
        <v>18952</v>
      </c>
      <c r="BC18" s="21">
        <f>B3L524C14</f>
        <v>0.12968590798057589</v>
      </c>
      <c r="BD18" s="16" t="s">
        <v>19092</v>
      </c>
      <c r="BE18" s="21">
        <f>B9L111C1*B9L111C26</f>
        <v>493.19550805013012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5332.6633286799997</v>
      </c>
      <c r="F19" s="16" t="s">
        <v>18928</v>
      </c>
      <c r="G19" s="21">
        <f>B3L524C2</f>
        <v>0.70756905890287258</v>
      </c>
      <c r="H19" s="16" t="s">
        <v>19094</v>
      </c>
      <c r="I19" s="15">
        <f>IF(B9L112C2=NULL_VALUE,NULL_VALUE,B9L112C1*B9L112C2)</f>
        <v>3773.2275729199673</v>
      </c>
      <c r="J19" s="16" t="s">
        <v>18930</v>
      </c>
      <c r="K19" s="21">
        <f>B3L524C3</f>
        <v>0.11699099991207998</v>
      </c>
      <c r="L19" s="16" t="s">
        <v>19095</v>
      </c>
      <c r="M19" s="21">
        <f>IF(B9L112C4=NULL_VALUE,NULL_VALUE,B9L112C1*B9L112C4)</f>
        <v>623.873615016754</v>
      </c>
      <c r="N19" s="16" t="s">
        <v>18932</v>
      </c>
      <c r="O19" s="21">
        <f>B3L524C4</f>
        <v>1.790750923654923E-3</v>
      </c>
      <c r="P19" s="16" t="s">
        <v>19096</v>
      </c>
      <c r="Q19" s="21">
        <f>B9L112C1*B9L112C6</f>
        <v>9.5494717813744447</v>
      </c>
      <c r="R19" s="16" t="s">
        <v>18934</v>
      </c>
      <c r="S19" s="21">
        <f>B3L524C5</f>
        <v>4.1760807228945359E-4</v>
      </c>
      <c r="T19" s="16" t="s">
        <v>19097</v>
      </c>
      <c r="U19" s="21">
        <f>B9L112C1*B9L112C8</f>
        <v>2.2269632528587153</v>
      </c>
      <c r="V19" s="16" t="s">
        <v>18936</v>
      </c>
      <c r="W19" s="21">
        <f>B3L524C6</f>
        <v>4.7969105249180878E-4</v>
      </c>
      <c r="X19" s="16" t="s">
        <v>19098</v>
      </c>
      <c r="Y19" s="21">
        <f>B9L112C1*B9L112C10</f>
        <v>2.5580308847189817</v>
      </c>
      <c r="Z19" s="16" t="s">
        <v>18938</v>
      </c>
      <c r="AA19" s="21">
        <f>B3L524C7</f>
        <v>2.800853210898E-5</v>
      </c>
      <c r="AB19" s="16" t="s">
        <v>19099</v>
      </c>
      <c r="AC19" s="21">
        <f>B9L112C1*B9L112C12</f>
        <v>0.14936007206771393</v>
      </c>
      <c r="AD19" s="16" t="s">
        <v>18940</v>
      </c>
      <c r="AE19" s="21">
        <f>B3L524C8</f>
        <v>9.7941565574440285E-3</v>
      </c>
      <c r="AF19" s="16" t="s">
        <v>19100</v>
      </c>
      <c r="AG19" s="21">
        <f>B9L112C1*B9L112C14</f>
        <v>52.228939509232518</v>
      </c>
      <c r="AH19" s="16" t="s">
        <v>18942</v>
      </c>
      <c r="AI19" s="21">
        <f>B3L524C9</f>
        <v>2.8608827889841544E-2</v>
      </c>
      <c r="AJ19" s="16" t="s">
        <v>19101</v>
      </c>
      <c r="AK19" s="21">
        <f>B9L112C1*B9L112C16</f>
        <v>152.56124736467561</v>
      </c>
      <c r="AL19" s="16" t="s">
        <v>18944</v>
      </c>
      <c r="AM19" s="21">
        <f>B3L524C10</f>
        <v>3.8506032799909672E-3</v>
      </c>
      <c r="AN19" s="16" t="s">
        <v>19102</v>
      </c>
      <c r="AO19" s="21">
        <f>B9L112C1*B9L112C18</f>
        <v>20.533970904502755</v>
      </c>
      <c r="AP19" s="16" t="s">
        <v>18946</v>
      </c>
      <c r="AQ19" s="15">
        <f>B3L524C11</f>
        <v>0</v>
      </c>
      <c r="AR19" s="16" t="s">
        <v>19103</v>
      </c>
      <c r="AS19" s="15">
        <f>B9L112C1*B9L112C20</f>
        <v>0</v>
      </c>
      <c r="AT19" s="16" t="s">
        <v>18948</v>
      </c>
      <c r="AU19" s="15">
        <f>B3L524C12</f>
        <v>0</v>
      </c>
      <c r="AV19" s="16" t="s">
        <v>19104</v>
      </c>
      <c r="AW19" s="15">
        <f>B9L112C1*B9L112C22</f>
        <v>0</v>
      </c>
      <c r="AX19" s="16" t="s">
        <v>18950</v>
      </c>
      <c r="AY19" s="21">
        <f>B3L524C13</f>
        <v>7.84386896649906E-4</v>
      </c>
      <c r="AZ19" s="16" t="s">
        <v>19105</v>
      </c>
      <c r="BA19" s="21">
        <f>B9L112C1*B9L112C24</f>
        <v>4.1828712392620631</v>
      </c>
      <c r="BB19" s="16" t="s">
        <v>18952</v>
      </c>
      <c r="BC19" s="21">
        <f>B3L524C14</f>
        <v>0.12968590798057589</v>
      </c>
      <c r="BD19" s="16" t="s">
        <v>19106</v>
      </c>
      <c r="BE19" s="21">
        <f>B9L112C1*B9L112C26</f>
        <v>691.5712857345859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8584.4589106000003</v>
      </c>
      <c r="F20" s="16" t="s">
        <v>18928</v>
      </c>
      <c r="G20" s="21">
        <f>B3L524C2</f>
        <v>0.70756905890287258</v>
      </c>
      <c r="H20" s="16" t="s">
        <v>19107</v>
      </c>
      <c r="I20" s="15">
        <f>IF(B9L113C2=NULL_VALUE,NULL_VALUE,B9L113C1*B9L113C2)</f>
        <v>6074.0975125636214</v>
      </c>
      <c r="J20" s="16" t="s">
        <v>18930</v>
      </c>
      <c r="K20" s="21">
        <f>B3L524C3</f>
        <v>0.11699099991207998</v>
      </c>
      <c r="L20" s="16" t="s">
        <v>19108</v>
      </c>
      <c r="M20" s="15">
        <f>IF(B9L113C4=NULL_VALUE,NULL_VALUE,B9L113C1*B9L113C4)</f>
        <v>1004.3044316552588</v>
      </c>
      <c r="N20" s="16" t="s">
        <v>18932</v>
      </c>
      <c r="O20" s="21">
        <f>B3L524C4</f>
        <v>1.790750923654923E-3</v>
      </c>
      <c r="P20" s="16" t="s">
        <v>19109</v>
      </c>
      <c r="Q20" s="21">
        <f>B9L113C1*B9L113C6</f>
        <v>15.372627723234684</v>
      </c>
      <c r="R20" s="16" t="s">
        <v>18934</v>
      </c>
      <c r="S20" s="21">
        <f>B3L524C5</f>
        <v>4.1760807228945359E-4</v>
      </c>
      <c r="T20" s="16" t="s">
        <v>19110</v>
      </c>
      <c r="U20" s="21">
        <f>B9L113C1*B9L113C8</f>
        <v>3.5849393373036889</v>
      </c>
      <c r="V20" s="16" t="s">
        <v>18936</v>
      </c>
      <c r="W20" s="21">
        <f>B3L524C6</f>
        <v>4.7969105249180878E-4</v>
      </c>
      <c r="X20" s="16" t="s">
        <v>19111</v>
      </c>
      <c r="Y20" s="21">
        <f>B9L113C1*B9L113C10</f>
        <v>4.1178881298984003</v>
      </c>
      <c r="Z20" s="16" t="s">
        <v>18938</v>
      </c>
      <c r="AA20" s="21">
        <f>B3L524C7</f>
        <v>2.800853210898E-5</v>
      </c>
      <c r="AB20" s="16" t="s">
        <v>19112</v>
      </c>
      <c r="AC20" s="21">
        <f>B9L113C1*B9L113C12</f>
        <v>0.24043809303575958</v>
      </c>
      <c r="AD20" s="16" t="s">
        <v>18940</v>
      </c>
      <c r="AE20" s="21">
        <f>B3L524C8</f>
        <v>9.7941565574440285E-3</v>
      </c>
      <c r="AF20" s="16" t="s">
        <v>19113</v>
      </c>
      <c r="AG20" s="21">
        <f>B9L113C1*B9L113C14</f>
        <v>84.07753453136182</v>
      </c>
      <c r="AH20" s="16" t="s">
        <v>18942</v>
      </c>
      <c r="AI20" s="21">
        <f>B3L524C9</f>
        <v>2.8608827889841544E-2</v>
      </c>
      <c r="AJ20" s="16" t="s">
        <v>19114</v>
      </c>
      <c r="AK20" s="21">
        <f>B9L113C1*B9L113C16</f>
        <v>245.59130750077205</v>
      </c>
      <c r="AL20" s="16" t="s">
        <v>18944</v>
      </c>
      <c r="AM20" s="21">
        <f>B3L524C10</f>
        <v>3.8506032799909672E-3</v>
      </c>
      <c r="AN20" s="16" t="s">
        <v>19115</v>
      </c>
      <c r="AO20" s="21">
        <f>B9L113C1*B9L113C18</f>
        <v>33.055345638104043</v>
      </c>
      <c r="AP20" s="16" t="s">
        <v>18946</v>
      </c>
      <c r="AQ20" s="15">
        <f>B3L524C11</f>
        <v>0</v>
      </c>
      <c r="AR20" s="16" t="s">
        <v>19116</v>
      </c>
      <c r="AS20" s="15">
        <f>B9L113C1*B9L113C20</f>
        <v>0</v>
      </c>
      <c r="AT20" s="16" t="s">
        <v>18948</v>
      </c>
      <c r="AU20" s="15">
        <f>B3L524C12</f>
        <v>0</v>
      </c>
      <c r="AV20" s="16" t="s">
        <v>19117</v>
      </c>
      <c r="AW20" s="15">
        <f>B9L113C1*B9L113C22</f>
        <v>0</v>
      </c>
      <c r="AX20" s="16" t="s">
        <v>18950</v>
      </c>
      <c r="AY20" s="21">
        <f>B3L524C13</f>
        <v>7.84386896649906E-4</v>
      </c>
      <c r="AZ20" s="16" t="s">
        <v>19118</v>
      </c>
      <c r="BA20" s="21">
        <f>B9L113C1*B9L113C24</f>
        <v>6.7335370843041673</v>
      </c>
      <c r="BB20" s="16" t="s">
        <v>18952</v>
      </c>
      <c r="BC20" s="21">
        <f>B3L524C14</f>
        <v>0.12968590798057589</v>
      </c>
      <c r="BD20" s="16" t="s">
        <v>19119</v>
      </c>
      <c r="BE20" s="15">
        <f>B9L113C1*B9L113C26</f>
        <v>1113.2833483431064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0</v>
      </c>
      <c r="F21" s="16" t="s">
        <v>19121</v>
      </c>
      <c r="G21" s="21">
        <f>B8L105C1</f>
        <v>0.19352628874807329</v>
      </c>
      <c r="H21" s="16" t="s">
        <v>19122</v>
      </c>
      <c r="I21" s="15">
        <f>IF(B9L114C2=NULL_VALUE,NULL_VALUE,B9L114C1*B9L114C2)</f>
        <v>0</v>
      </c>
      <c r="J21" s="16" t="s">
        <v>19123</v>
      </c>
      <c r="K21" s="21">
        <f>B8L106C1</f>
        <v>0.80647371125192668</v>
      </c>
      <c r="L21" s="16" t="s">
        <v>19124</v>
      </c>
      <c r="M21" s="15">
        <f>IF(B9L114C4=NULL_VALUE,NULL_VALUE,B9L114C1*B9L114C4)</f>
        <v>0</v>
      </c>
      <c r="N21" s="16" t="s">
        <v>19125</v>
      </c>
      <c r="O21" s="15">
        <f>B8L107C1</f>
        <v>0</v>
      </c>
      <c r="P21" s="16" t="s">
        <v>19126</v>
      </c>
      <c r="Q21" s="15">
        <f>B9L114C1*B9L114C6</f>
        <v>0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69178</v>
      </c>
      <c r="F22" s="16" t="s">
        <v>19128</v>
      </c>
      <c r="G22" s="21">
        <f>B8L112C1</f>
        <v>0.98900763358778621</v>
      </c>
      <c r="H22" s="16" t="s">
        <v>19129</v>
      </c>
      <c r="I22" s="15">
        <f>IF(B9L115C2=NULL_VALUE,NULL_VALUE,B9L115C1*B9L115C2)</f>
        <v>68417.570076335876</v>
      </c>
      <c r="J22" s="16" t="s">
        <v>19130</v>
      </c>
      <c r="K22" s="21">
        <f>B8L113C1</f>
        <v>1.0992366412213741E-2</v>
      </c>
      <c r="L22" s="16" t="s">
        <v>19131</v>
      </c>
      <c r="M22" s="21">
        <f>IF(B9L115C4=NULL_VALUE,NULL_VALUE,B9L115C1*B9L115C4)</f>
        <v>760.42992366412216</v>
      </c>
      <c r="N22" s="16" t="s">
        <v>19132</v>
      </c>
      <c r="O22" s="15">
        <f>B8L114C1</f>
        <v>0</v>
      </c>
      <c r="P22" s="16" t="s">
        <v>19133</v>
      </c>
      <c r="Q22" s="15">
        <f>B9L115C1*B9L115C6</f>
        <v>0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10632</v>
      </c>
      <c r="F23" s="16" t="s">
        <v>19128</v>
      </c>
      <c r="G23" s="21">
        <f>B8L112C1</f>
        <v>0.98900763358778621</v>
      </c>
      <c r="H23" s="16" t="s">
        <v>19135</v>
      </c>
      <c r="I23" s="15">
        <f>IF(B9L116C2=NULL_VALUE,NULL_VALUE,B9L116C1*B9L116C2)</f>
        <v>10515.129160305343</v>
      </c>
      <c r="J23" s="16" t="s">
        <v>19130</v>
      </c>
      <c r="K23" s="21">
        <f>B8L113C1</f>
        <v>1.0992366412213741E-2</v>
      </c>
      <c r="L23" s="16" t="s">
        <v>19136</v>
      </c>
      <c r="M23" s="21">
        <f>IF(B9L116C4=NULL_VALUE,NULL_VALUE,B9L116C1*B9L116C4)</f>
        <v>116.8708396946565</v>
      </c>
      <c r="N23" s="16" t="s">
        <v>19132</v>
      </c>
      <c r="O23" s="15">
        <f>B8L114C1</f>
        <v>0</v>
      </c>
      <c r="P23" s="16" t="s">
        <v>19137</v>
      </c>
      <c r="Q23" s="15">
        <f>B9L116C1*B9L116C6</f>
        <v>0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0</v>
      </c>
      <c r="F24" s="16" t="s">
        <v>19128</v>
      </c>
      <c r="G24" s="21">
        <f>B8L112C1</f>
        <v>0.98900763358778621</v>
      </c>
      <c r="H24" s="16" t="s">
        <v>19139</v>
      </c>
      <c r="I24" s="15">
        <f>IF(B9L117C2=NULL_VALUE,NULL_VALUE,B9L117C1*B9L117C2)</f>
        <v>0</v>
      </c>
      <c r="J24" s="16" t="s">
        <v>19130</v>
      </c>
      <c r="K24" s="21">
        <f>B8L113C1</f>
        <v>1.0992366412213741E-2</v>
      </c>
      <c r="L24" s="16" t="s">
        <v>19140</v>
      </c>
      <c r="M24" s="15">
        <f>IF(B9L117C4=NULL_VALUE,NULL_VALUE,B9L117C1*B9L117C4)</f>
        <v>0</v>
      </c>
      <c r="N24" s="16" t="s">
        <v>19132</v>
      </c>
      <c r="O24" s="15">
        <f>B8L114C1</f>
        <v>0</v>
      </c>
      <c r="P24" s="16" t="s">
        <v>19141</v>
      </c>
      <c r="Q24" s="15">
        <f>B9L117C1*B9L117C6</f>
        <v>0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0</v>
      </c>
      <c r="F25" s="16" t="s">
        <v>19128</v>
      </c>
      <c r="G25" s="21">
        <f>B8L112C1</f>
        <v>0.98900763358778621</v>
      </c>
      <c r="H25" s="16" t="s">
        <v>19143</v>
      </c>
      <c r="I25" s="15">
        <f>IF(B9L118C2=NULL_VALUE,NULL_VALUE,B9L118C1*B9L118C2)</f>
        <v>0</v>
      </c>
      <c r="J25" s="16" t="s">
        <v>19130</v>
      </c>
      <c r="K25" s="21">
        <f>B8L113C1</f>
        <v>1.0992366412213741E-2</v>
      </c>
      <c r="L25" s="16" t="s">
        <v>19144</v>
      </c>
      <c r="M25" s="15">
        <f>IF(B9L118C4=NULL_VALUE,NULL_VALUE,B9L118C1*B9L118C4)</f>
        <v>0</v>
      </c>
      <c r="N25" s="16" t="s">
        <v>19132</v>
      </c>
      <c r="O25" s="15">
        <f>B8L114C1</f>
        <v>0</v>
      </c>
      <c r="P25" s="16" t="s">
        <v>19145</v>
      </c>
      <c r="Q25" s="15">
        <f>B9L118C1*B9L118C6</f>
        <v>0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0.98900763358778621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1.0992366412213741E-2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15">
        <f>B8L114C1</f>
        <v>0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1720</v>
      </c>
      <c r="F27" s="16" t="s">
        <v>19128</v>
      </c>
      <c r="G27" s="21">
        <f>B8L112C1</f>
        <v>0.98900763358778621</v>
      </c>
      <c r="H27" s="16" t="s">
        <v>19151</v>
      </c>
      <c r="I27" s="15">
        <f>IF(B9L120C2=NULL_VALUE,NULL_VALUE,B9L120C1*B9L120C2)</f>
        <v>1701.0931297709922</v>
      </c>
      <c r="J27" s="16" t="s">
        <v>19130</v>
      </c>
      <c r="K27" s="21">
        <f>B8L113C1</f>
        <v>1.0992366412213741E-2</v>
      </c>
      <c r="L27" s="16" t="s">
        <v>19152</v>
      </c>
      <c r="M27" s="21">
        <f>IF(B9L120C4=NULL_VALUE,NULL_VALUE,B9L120C1*B9L120C4)</f>
        <v>18.906870229007634</v>
      </c>
      <c r="N27" s="16" t="s">
        <v>19132</v>
      </c>
      <c r="O27" s="15">
        <f>B8L114C1</f>
        <v>0</v>
      </c>
      <c r="P27" s="16" t="s">
        <v>19153</v>
      </c>
      <c r="Q27" s="15">
        <f>B9L120C1*B9L120C6</f>
        <v>0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8367</v>
      </c>
      <c r="F28" s="16" t="s">
        <v>19155</v>
      </c>
      <c r="G28" s="21">
        <f>B8L119C1</f>
        <v>9.3877551020408165E-2</v>
      </c>
      <c r="H28" s="16" t="s">
        <v>19156</v>
      </c>
      <c r="I28" s="21">
        <f>IF(B9L121C2=NULL_VALUE,NULL_VALUE,B9L121C1*B9L121C2)</f>
        <v>785.47346938775513</v>
      </c>
      <c r="J28" s="16" t="s">
        <v>19157</v>
      </c>
      <c r="K28" s="21">
        <f>B8L120C1</f>
        <v>0.90612244897959182</v>
      </c>
      <c r="L28" s="16" t="s">
        <v>19158</v>
      </c>
      <c r="M28" s="15">
        <f>IF(B9L121C4=NULL_VALUE,NULL_VALUE,B9L121C1*B9L121C4)</f>
        <v>7581.5265306122446</v>
      </c>
      <c r="N28" s="16" t="s">
        <v>19159</v>
      </c>
      <c r="O28" s="15">
        <f>B8L121C1</f>
        <v>0</v>
      </c>
      <c r="P28" s="16" t="s">
        <v>19160</v>
      </c>
      <c r="Q28" s="15">
        <f>B9L121C1*B9L121C6</f>
        <v>0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5187</v>
      </c>
      <c r="F29" s="16" t="s">
        <v>19155</v>
      </c>
      <c r="G29" s="21">
        <f>B8L119C1</f>
        <v>9.3877551020408165E-2</v>
      </c>
      <c r="H29" s="16" t="s">
        <v>19162</v>
      </c>
      <c r="I29" s="21">
        <f>IF(B9L122C2=NULL_VALUE,NULL_VALUE,B9L122C1*B9L122C2)</f>
        <v>486.94285714285718</v>
      </c>
      <c r="J29" s="16" t="s">
        <v>19157</v>
      </c>
      <c r="K29" s="21">
        <f>B8L120C1</f>
        <v>0.90612244897959182</v>
      </c>
      <c r="L29" s="16" t="s">
        <v>19163</v>
      </c>
      <c r="M29" s="15">
        <f>IF(B9L122C4=NULL_VALUE,NULL_VALUE,B9L122C1*B9L122C4)</f>
        <v>4700.0571428571429</v>
      </c>
      <c r="N29" s="16" t="s">
        <v>19159</v>
      </c>
      <c r="O29" s="15">
        <f>B8L121C1</f>
        <v>0</v>
      </c>
      <c r="P29" s="16" t="s">
        <v>19164</v>
      </c>
      <c r="Q29" s="15">
        <f>B9L122C1*B9L122C6</f>
        <v>0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725</v>
      </c>
      <c r="F30" s="16" t="s">
        <v>19155</v>
      </c>
      <c r="G30" s="21">
        <f>B8L119C1</f>
        <v>9.3877551020408165E-2</v>
      </c>
      <c r="H30" s="16" t="s">
        <v>19166</v>
      </c>
      <c r="I30" s="21">
        <f>IF(B9L123C2=NULL_VALUE,NULL_VALUE,B9L123C1*B9L123C2)</f>
        <v>68.061224489795919</v>
      </c>
      <c r="J30" s="16" t="s">
        <v>19157</v>
      </c>
      <c r="K30" s="21">
        <f>B8L120C1</f>
        <v>0.90612244897959182</v>
      </c>
      <c r="L30" s="16" t="s">
        <v>19167</v>
      </c>
      <c r="M30" s="21">
        <f>IF(B9L123C4=NULL_VALUE,NULL_VALUE,B9L123C1*B9L123C4)</f>
        <v>656.9387755102041</v>
      </c>
      <c r="N30" s="16" t="s">
        <v>19159</v>
      </c>
      <c r="O30" s="15">
        <f>B8L121C1</f>
        <v>0</v>
      </c>
      <c r="P30" s="16" t="s">
        <v>19168</v>
      </c>
      <c r="Q30" s="15">
        <f>B9L123C1*B9L123C6</f>
        <v>0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0</v>
      </c>
      <c r="F31" s="16" t="s">
        <v>19155</v>
      </c>
      <c r="G31" s="21">
        <f>B8L119C1</f>
        <v>9.3877551020408165E-2</v>
      </c>
      <c r="H31" s="16" t="s">
        <v>19170</v>
      </c>
      <c r="I31" s="15">
        <f>IF(B9L124C2=NULL_VALUE,NULL_VALUE,B9L124C1*B9L124C2)</f>
        <v>0</v>
      </c>
      <c r="J31" s="16" t="s">
        <v>19157</v>
      </c>
      <c r="K31" s="21">
        <f>B8L120C1</f>
        <v>0.90612244897959182</v>
      </c>
      <c r="L31" s="16" t="s">
        <v>19171</v>
      </c>
      <c r="M31" s="15">
        <f>IF(B9L124C4=NULL_VALUE,NULL_VALUE,B9L124C1*B9L124C4)</f>
        <v>0</v>
      </c>
      <c r="N31" s="16" t="s">
        <v>19159</v>
      </c>
      <c r="O31" s="15">
        <f>B8L121C1</f>
        <v>0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9.3877551020408165E-2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0.90612244897959182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15">
        <f>B8L121C1</f>
        <v>0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0</v>
      </c>
      <c r="F33" s="16" t="s">
        <v>19155</v>
      </c>
      <c r="G33" s="21">
        <f>B8L119C1</f>
        <v>9.3877551020408165E-2</v>
      </c>
      <c r="H33" s="16" t="s">
        <v>19178</v>
      </c>
      <c r="I33" s="15">
        <f>IF(B9L126C2=NULL_VALUE,NULL_VALUE,B9L126C1*B9L126C2)</f>
        <v>0</v>
      </c>
      <c r="J33" s="16" t="s">
        <v>19157</v>
      </c>
      <c r="K33" s="21">
        <f>B8L120C1</f>
        <v>0.90612244897959182</v>
      </c>
      <c r="L33" s="16" t="s">
        <v>19179</v>
      </c>
      <c r="M33" s="15">
        <f>IF(B9L126C4=NULL_VALUE,NULL_VALUE,B9L126C1*B9L126C4)</f>
        <v>0</v>
      </c>
      <c r="N33" s="16" t="s">
        <v>19159</v>
      </c>
      <c r="O33" s="15">
        <f>B8L121C1</f>
        <v>0</v>
      </c>
      <c r="P33" s="16" t="s">
        <v>19180</v>
      </c>
      <c r="Q33" s="15">
        <f>B9L126C1*B9L126C6</f>
        <v>0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39F60-82B0-4C6C-90E5-2A76B01FF563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21">
        <f>B9L101C9</f>
        <v>4.8495300309562221</v>
      </c>
      <c r="F8" s="16" t="s">
        <v>19228</v>
      </c>
      <c r="G8" s="15">
        <f>B3L307C4</f>
        <v>0</v>
      </c>
      <c r="H8" s="16" t="s">
        <v>19229</v>
      </c>
      <c r="I8" s="15">
        <f>B9L201C1*B9L201C2</f>
        <v>0</v>
      </c>
      <c r="J8" s="16" t="s">
        <v>19230</v>
      </c>
      <c r="K8" s="21">
        <f>B3L308C4</f>
        <v>8.0063004679421824E-3</v>
      </c>
      <c r="L8" s="16" t="s">
        <v>19231</v>
      </c>
      <c r="M8" s="21">
        <f>B9L201C1*B9L201C4</f>
        <v>3.8826794556144469E-2</v>
      </c>
      <c r="N8" s="16" t="s">
        <v>19232</v>
      </c>
      <c r="O8" s="21">
        <f>B3L309C4</f>
        <v>0.3340331743011451</v>
      </c>
      <c r="P8" s="16" t="s">
        <v>19233</v>
      </c>
      <c r="Q8" s="21">
        <f>B9L201C1*B9L201C6</f>
        <v>1.6199039101090373</v>
      </c>
      <c r="R8" s="16" t="s">
        <v>19234</v>
      </c>
      <c r="S8" s="21">
        <f>B3L310C4</f>
        <v>7.5258681360102272E-3</v>
      </c>
      <c r="T8" s="16" t="s">
        <v>19235</v>
      </c>
      <c r="U8" s="21">
        <f>B9L201C1*B9L201C8</f>
        <v>3.6496923534598123E-2</v>
      </c>
      <c r="V8" s="16" t="s">
        <v>19236</v>
      </c>
      <c r="W8" s="21">
        <f>B3L311C4</f>
        <v>8.3469969245324085E-2</v>
      </c>
      <c r="X8" s="16" t="s">
        <v>19237</v>
      </c>
      <c r="Y8" s="21">
        <f>B9L201C1*B9L201C10</f>
        <v>0.40479012253819141</v>
      </c>
      <c r="Z8" s="16" t="s">
        <v>19238</v>
      </c>
      <c r="AA8" s="21">
        <f>B3L312C4</f>
        <v>0.10442778917282228</v>
      </c>
      <c r="AB8" s="16" t="s">
        <v>19239</v>
      </c>
      <c r="AC8" s="21">
        <f>B9L201C1*B9L201C12</f>
        <v>0.50642569965996664</v>
      </c>
      <c r="AD8" s="16" t="s">
        <v>19240</v>
      </c>
      <c r="AE8" s="21">
        <f>B3L313C4</f>
        <v>1.9103619046590078E-2</v>
      </c>
      <c r="AF8" s="16" t="s">
        <v>19241</v>
      </c>
      <c r="AG8" s="21">
        <f>B9L201C1*B9L201C14</f>
        <v>9.264357426638585E-2</v>
      </c>
      <c r="AH8" s="16" t="s">
        <v>19242</v>
      </c>
      <c r="AI8" s="21">
        <f>B3L314C4</f>
        <v>0.20708561165127723</v>
      </c>
      <c r="AJ8" s="16" t="s">
        <v>19243</v>
      </c>
      <c r="AK8" s="21">
        <f>B9L201C1*B9L201C16</f>
        <v>1.0042678926818067</v>
      </c>
      <c r="AL8" s="16" t="s">
        <v>19244</v>
      </c>
      <c r="AM8" s="15">
        <f>B3L315C4</f>
        <v>0</v>
      </c>
      <c r="AN8" s="16" t="s">
        <v>19245</v>
      </c>
      <c r="AO8" s="15">
        <f>B9L201C1*B9L201C18</f>
        <v>0</v>
      </c>
      <c r="AP8" s="16" t="s">
        <v>19246</v>
      </c>
      <c r="AQ8" s="15">
        <f>B3L316C4</f>
        <v>0</v>
      </c>
      <c r="AR8" s="16" t="s">
        <v>19247</v>
      </c>
      <c r="AS8" s="15">
        <f>B9L201C1*B9L201C20</f>
        <v>0</v>
      </c>
      <c r="AT8" s="16" t="s">
        <v>19248</v>
      </c>
      <c r="AU8" s="15">
        <f>B3L317C4</f>
        <v>0</v>
      </c>
      <c r="AV8" s="16" t="s">
        <v>19249</v>
      </c>
      <c r="AW8" s="15">
        <f>B9L201C1*B9L201C22</f>
        <v>0</v>
      </c>
      <c r="AX8" s="16" t="s">
        <v>19250</v>
      </c>
      <c r="AY8" s="21">
        <f>B3L318C4</f>
        <v>1.3070297503706902E-2</v>
      </c>
      <c r="AZ8" s="16" t="s">
        <v>19251</v>
      </c>
      <c r="BA8" s="21">
        <f>B9L201C1*B9L201C24</f>
        <v>6.3384800257758764E-2</v>
      </c>
      <c r="BB8" s="16" t="s">
        <v>19252</v>
      </c>
      <c r="BC8" s="15">
        <f>B3L319C4</f>
        <v>0</v>
      </c>
      <c r="BD8" s="16" t="s">
        <v>19253</v>
      </c>
      <c r="BE8" s="15">
        <f>B9L201C1*B9L201C26</f>
        <v>0</v>
      </c>
      <c r="BF8" s="16" t="s">
        <v>19254</v>
      </c>
      <c r="BG8" s="21">
        <f>B3L320C4</f>
        <v>0.21470517987108545</v>
      </c>
      <c r="BH8" s="16" t="s">
        <v>19255</v>
      </c>
      <c r="BI8" s="21">
        <f>B9L201C1*B9L201C28</f>
        <v>1.0412192175866863</v>
      </c>
      <c r="BJ8" s="16" t="s">
        <v>19256</v>
      </c>
      <c r="BK8" s="21">
        <f>B3L321C4</f>
        <v>8.5721906040964902E-3</v>
      </c>
      <c r="BL8" s="16" t="s">
        <v>19257</v>
      </c>
      <c r="BM8" s="21">
        <f>B9L201C1*B9L201C30</f>
        <v>4.1571095765646687E-2</v>
      </c>
      <c r="BN8" s="16" t="s">
        <v>19258</v>
      </c>
      <c r="BO8" s="15">
        <f>B3L322C4</f>
        <v>0</v>
      </c>
      <c r="BP8" s="16" t="s">
        <v>19259</v>
      </c>
      <c r="BQ8" s="15">
        <f>B9L201C1*B9L201C32</f>
        <v>0</v>
      </c>
      <c r="BR8" s="16" t="s">
        <v>19260</v>
      </c>
      <c r="BS8" s="15">
        <f>B3L323C4</f>
        <v>0</v>
      </c>
      <c r="BT8" s="16" t="s">
        <v>19261</v>
      </c>
      <c r="BU8" s="15">
        <f>B9L201C1*B9L201C34</f>
        <v>0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2.1620149887540663</v>
      </c>
      <c r="F9" s="16" t="s">
        <v>19228</v>
      </c>
      <c r="G9" s="15">
        <f>B3L307C4</f>
        <v>0</v>
      </c>
      <c r="H9" s="16" t="s">
        <v>19265</v>
      </c>
      <c r="I9" s="15">
        <f>B9L202C1*B9L202C2</f>
        <v>0</v>
      </c>
      <c r="J9" s="16" t="s">
        <v>19230</v>
      </c>
      <c r="K9" s="21">
        <f>B3L308C4</f>
        <v>8.0063004679421824E-3</v>
      </c>
      <c r="L9" s="16" t="s">
        <v>19266</v>
      </c>
      <c r="M9" s="21">
        <f>B9L202C1*B9L202C4</f>
        <v>1.7309741616159693E-2</v>
      </c>
      <c r="N9" s="16" t="s">
        <v>19232</v>
      </c>
      <c r="O9" s="21">
        <f>B3L309C4</f>
        <v>0.3340331743011451</v>
      </c>
      <c r="P9" s="16" t="s">
        <v>19267</v>
      </c>
      <c r="Q9" s="21">
        <f>B9L202C1*B9L202C6</f>
        <v>0.72218472958017532</v>
      </c>
      <c r="R9" s="16" t="s">
        <v>19234</v>
      </c>
      <c r="S9" s="21">
        <f>B3L310C4</f>
        <v>7.5258681360102272E-3</v>
      </c>
      <c r="T9" s="16" t="s">
        <v>19268</v>
      </c>
      <c r="U9" s="21">
        <f>B9L202C1*B9L202C8</f>
        <v>1.6271039713440738E-2</v>
      </c>
      <c r="V9" s="16" t="s">
        <v>19236</v>
      </c>
      <c r="W9" s="21">
        <f>B3L311C4</f>
        <v>8.3469969245324085E-2</v>
      </c>
      <c r="X9" s="16" t="s">
        <v>19269</v>
      </c>
      <c r="Y9" s="21">
        <f>B9L202C1*B9L202C10</f>
        <v>0.18046332461923162</v>
      </c>
      <c r="Z9" s="16" t="s">
        <v>19238</v>
      </c>
      <c r="AA9" s="21">
        <f>B3L312C4</f>
        <v>0.10442778917282228</v>
      </c>
      <c r="AB9" s="16" t="s">
        <v>19270</v>
      </c>
      <c r="AC9" s="21">
        <f>B9L202C1*B9L202C12</f>
        <v>0.22577444543409136</v>
      </c>
      <c r="AD9" s="16" t="s">
        <v>19240</v>
      </c>
      <c r="AE9" s="21">
        <f>B3L313C4</f>
        <v>1.9103619046590078E-2</v>
      </c>
      <c r="AF9" s="16" t="s">
        <v>19271</v>
      </c>
      <c r="AG9" s="21">
        <f>B9L202C1*B9L202C14</f>
        <v>4.1302310718175417E-2</v>
      </c>
      <c r="AH9" s="16" t="s">
        <v>19242</v>
      </c>
      <c r="AI9" s="21">
        <f>B3L314C4</f>
        <v>0.20708561165127723</v>
      </c>
      <c r="AJ9" s="16" t="s">
        <v>19272</v>
      </c>
      <c r="AK9" s="21">
        <f>B9L202C1*B9L202C16</f>
        <v>0.44772219634536509</v>
      </c>
      <c r="AL9" s="16" t="s">
        <v>19244</v>
      </c>
      <c r="AM9" s="15">
        <f>B3L315C4</f>
        <v>0</v>
      </c>
      <c r="AN9" s="16" t="s">
        <v>19273</v>
      </c>
      <c r="AO9" s="15">
        <f>B9L202C1*B9L202C18</f>
        <v>0</v>
      </c>
      <c r="AP9" s="16" t="s">
        <v>19246</v>
      </c>
      <c r="AQ9" s="15">
        <f>B3L316C4</f>
        <v>0</v>
      </c>
      <c r="AR9" s="16" t="s">
        <v>19274</v>
      </c>
      <c r="AS9" s="15">
        <f>B9L202C1*B9L202C20</f>
        <v>0</v>
      </c>
      <c r="AT9" s="16" t="s">
        <v>19248</v>
      </c>
      <c r="AU9" s="15">
        <f>B3L317C4</f>
        <v>0</v>
      </c>
      <c r="AV9" s="16" t="s">
        <v>19275</v>
      </c>
      <c r="AW9" s="15">
        <f>B9L202C1*B9L202C22</f>
        <v>0</v>
      </c>
      <c r="AX9" s="16" t="s">
        <v>19250</v>
      </c>
      <c r="AY9" s="21">
        <f>B3L318C4</f>
        <v>1.3070297503706902E-2</v>
      </c>
      <c r="AZ9" s="16" t="s">
        <v>19276</v>
      </c>
      <c r="BA9" s="21">
        <f>B9L202C1*B9L202C24</f>
        <v>2.8258179110489178E-2</v>
      </c>
      <c r="BB9" s="16" t="s">
        <v>19252</v>
      </c>
      <c r="BC9" s="15">
        <f>B3L319C4</f>
        <v>0</v>
      </c>
      <c r="BD9" s="16" t="s">
        <v>19277</v>
      </c>
      <c r="BE9" s="15">
        <f>B9L202C1*B9L202C26</f>
        <v>0</v>
      </c>
      <c r="BF9" s="16" t="s">
        <v>19254</v>
      </c>
      <c r="BG9" s="21">
        <f>B3L320C4</f>
        <v>0.21470517987108545</v>
      </c>
      <c r="BH9" s="16" t="s">
        <v>19278</v>
      </c>
      <c r="BI9" s="21">
        <f>B9L202C1*B9L202C28</f>
        <v>0.46419581704442459</v>
      </c>
      <c r="BJ9" s="16" t="s">
        <v>19256</v>
      </c>
      <c r="BK9" s="21">
        <f>B3L321C4</f>
        <v>8.5721906040964902E-3</v>
      </c>
      <c r="BL9" s="16" t="s">
        <v>19279</v>
      </c>
      <c r="BM9" s="21">
        <f>B9L202C1*B9L202C30</f>
        <v>1.8533204572513385E-2</v>
      </c>
      <c r="BN9" s="16" t="s">
        <v>19258</v>
      </c>
      <c r="BO9" s="15">
        <f>B3L322C4</f>
        <v>0</v>
      </c>
      <c r="BP9" s="16" t="s">
        <v>19280</v>
      </c>
      <c r="BQ9" s="15">
        <f>B9L202C1*B9L202C32</f>
        <v>0</v>
      </c>
      <c r="BR9" s="16" t="s">
        <v>19260</v>
      </c>
      <c r="BS9" s="15">
        <f>B3L323C4</f>
        <v>0</v>
      </c>
      <c r="BT9" s="16" t="s">
        <v>19281</v>
      </c>
      <c r="BU9" s="15">
        <f>B9L202C1*B9L202C34</f>
        <v>0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15">
        <f>B9L103C9</f>
        <v>0</v>
      </c>
      <c r="F10" s="16" t="s">
        <v>19228</v>
      </c>
      <c r="G10" s="15">
        <f>B3L307C4</f>
        <v>0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8.0063004679421824E-3</v>
      </c>
      <c r="L10" s="16" t="s">
        <v>19285</v>
      </c>
      <c r="M10" s="15">
        <f>B9L203C1*B9L203C4</f>
        <v>0</v>
      </c>
      <c r="N10" s="16" t="s">
        <v>19232</v>
      </c>
      <c r="O10" s="21">
        <f>B3L309C4</f>
        <v>0.3340331743011451</v>
      </c>
      <c r="P10" s="16" t="s">
        <v>19286</v>
      </c>
      <c r="Q10" s="15">
        <f>B9L203C1*B9L203C6</f>
        <v>0</v>
      </c>
      <c r="R10" s="16" t="s">
        <v>19234</v>
      </c>
      <c r="S10" s="21">
        <f>B3L310C4</f>
        <v>7.5258681360102272E-3</v>
      </c>
      <c r="T10" s="16" t="s">
        <v>19287</v>
      </c>
      <c r="U10" s="15">
        <f>B9L203C1*B9L203C8</f>
        <v>0</v>
      </c>
      <c r="V10" s="16" t="s">
        <v>19236</v>
      </c>
      <c r="W10" s="21">
        <f>B3L311C4</f>
        <v>8.3469969245324085E-2</v>
      </c>
      <c r="X10" s="16" t="s">
        <v>19288</v>
      </c>
      <c r="Y10" s="15">
        <f>B9L203C1*B9L203C10</f>
        <v>0</v>
      </c>
      <c r="Z10" s="16" t="s">
        <v>19238</v>
      </c>
      <c r="AA10" s="21">
        <f>B3L312C4</f>
        <v>0.10442778917282228</v>
      </c>
      <c r="AB10" s="16" t="s">
        <v>19289</v>
      </c>
      <c r="AC10" s="15">
        <f>B9L203C1*B9L203C12</f>
        <v>0</v>
      </c>
      <c r="AD10" s="16" t="s">
        <v>19240</v>
      </c>
      <c r="AE10" s="21">
        <f>B3L313C4</f>
        <v>1.9103619046590078E-2</v>
      </c>
      <c r="AF10" s="16" t="s">
        <v>19290</v>
      </c>
      <c r="AG10" s="15">
        <f>B9L203C1*B9L203C14</f>
        <v>0</v>
      </c>
      <c r="AH10" s="16" t="s">
        <v>19242</v>
      </c>
      <c r="AI10" s="21">
        <f>B3L314C4</f>
        <v>0.20708561165127723</v>
      </c>
      <c r="AJ10" s="16" t="s">
        <v>19291</v>
      </c>
      <c r="AK10" s="15">
        <f>B9L203C1*B9L203C16</f>
        <v>0</v>
      </c>
      <c r="AL10" s="16" t="s">
        <v>19244</v>
      </c>
      <c r="AM10" s="15">
        <f>B3L315C4</f>
        <v>0</v>
      </c>
      <c r="AN10" s="16" t="s">
        <v>19292</v>
      </c>
      <c r="AO10" s="15">
        <f>B9L203C1*B9L203C18</f>
        <v>0</v>
      </c>
      <c r="AP10" s="16" t="s">
        <v>19246</v>
      </c>
      <c r="AQ10" s="15">
        <f>B3L316C4</f>
        <v>0</v>
      </c>
      <c r="AR10" s="16" t="s">
        <v>19293</v>
      </c>
      <c r="AS10" s="15">
        <f>B9L203C1*B9L203C20</f>
        <v>0</v>
      </c>
      <c r="AT10" s="16" t="s">
        <v>19248</v>
      </c>
      <c r="AU10" s="15">
        <f>B3L317C4</f>
        <v>0</v>
      </c>
      <c r="AV10" s="16" t="s">
        <v>19294</v>
      </c>
      <c r="AW10" s="15">
        <f>B9L203C1*B9L203C22</f>
        <v>0</v>
      </c>
      <c r="AX10" s="16" t="s">
        <v>19250</v>
      </c>
      <c r="AY10" s="21">
        <f>B3L318C4</f>
        <v>1.3070297503706902E-2</v>
      </c>
      <c r="AZ10" s="16" t="s">
        <v>19295</v>
      </c>
      <c r="BA10" s="15">
        <f>B9L203C1*B9L203C24</f>
        <v>0</v>
      </c>
      <c r="BB10" s="16" t="s">
        <v>19252</v>
      </c>
      <c r="BC10" s="15">
        <f>B3L319C4</f>
        <v>0</v>
      </c>
      <c r="BD10" s="16" t="s">
        <v>19296</v>
      </c>
      <c r="BE10" s="15">
        <f>B9L203C1*B9L203C26</f>
        <v>0</v>
      </c>
      <c r="BF10" s="16" t="s">
        <v>19254</v>
      </c>
      <c r="BG10" s="21">
        <f>B3L320C4</f>
        <v>0.21470517987108545</v>
      </c>
      <c r="BH10" s="16" t="s">
        <v>19297</v>
      </c>
      <c r="BI10" s="15">
        <f>B9L203C1*B9L203C28</f>
        <v>0</v>
      </c>
      <c r="BJ10" s="16" t="s">
        <v>19256</v>
      </c>
      <c r="BK10" s="21">
        <f>B3L321C4</f>
        <v>8.5721906040964902E-3</v>
      </c>
      <c r="BL10" s="16" t="s">
        <v>19298</v>
      </c>
      <c r="BM10" s="15">
        <f>B9L203C1*B9L203C30</f>
        <v>0</v>
      </c>
      <c r="BN10" s="16" t="s">
        <v>19258</v>
      </c>
      <c r="BO10" s="15">
        <f>B3L322C4</f>
        <v>0</v>
      </c>
      <c r="BP10" s="16" t="s">
        <v>19299</v>
      </c>
      <c r="BQ10" s="15">
        <f>B9L203C1*B9L203C32</f>
        <v>0</v>
      </c>
      <c r="BR10" s="16" t="s">
        <v>19260</v>
      </c>
      <c r="BS10" s="15">
        <f>B3L323C4</f>
        <v>0</v>
      </c>
      <c r="BT10" s="16" t="s">
        <v>19300</v>
      </c>
      <c r="BU10" s="15">
        <f>B9L203C1*B9L203C34</f>
        <v>0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21">
        <f>A2L129C44</f>
        <v>115.30345973999999</v>
      </c>
      <c r="F11" s="16" t="s">
        <v>19228</v>
      </c>
      <c r="G11" s="15">
        <f>B3L307C4</f>
        <v>0</v>
      </c>
      <c r="H11" s="16" t="s">
        <v>19302</v>
      </c>
      <c r="I11" s="15">
        <f>B9L204C1*B9L204C2</f>
        <v>0</v>
      </c>
      <c r="J11" s="16" t="s">
        <v>19230</v>
      </c>
      <c r="K11" s="21">
        <f>B3L308C4</f>
        <v>8.0063004679421824E-3</v>
      </c>
      <c r="L11" s="16" t="s">
        <v>19303</v>
      </c>
      <c r="M11" s="21">
        <f>B9L204C1*B9L204C4</f>
        <v>0.92315414367171456</v>
      </c>
      <c r="N11" s="16" t="s">
        <v>19232</v>
      </c>
      <c r="O11" s="21">
        <f>B3L309C4</f>
        <v>0.3340331743011451</v>
      </c>
      <c r="P11" s="16" t="s">
        <v>19304</v>
      </c>
      <c r="Q11" s="21">
        <f>B9L204C1*B9L204C6</f>
        <v>38.515180664856487</v>
      </c>
      <c r="R11" s="16" t="s">
        <v>19234</v>
      </c>
      <c r="S11" s="21">
        <f>B3L310C4</f>
        <v>7.5258681360102272E-3</v>
      </c>
      <c r="T11" s="16" t="s">
        <v>19305</v>
      </c>
      <c r="U11" s="21">
        <f>B9L204C1*B9L204C8</f>
        <v>0.86775863362900407</v>
      </c>
      <c r="V11" s="16" t="s">
        <v>19236</v>
      </c>
      <c r="W11" s="21">
        <f>B3L311C4</f>
        <v>8.3469969245324085E-2</v>
      </c>
      <c r="X11" s="16" t="s">
        <v>19306</v>
      </c>
      <c r="Y11" s="21">
        <f>B9L204C1*B9L204C10</f>
        <v>9.6243762383772626</v>
      </c>
      <c r="Z11" s="16" t="s">
        <v>19238</v>
      </c>
      <c r="AA11" s="21">
        <f>B3L312C4</f>
        <v>0.10442778917282228</v>
      </c>
      <c r="AB11" s="16" t="s">
        <v>19307</v>
      </c>
      <c r="AC11" s="21">
        <f>B9L204C1*B9L204C12</f>
        <v>12.040885384625721</v>
      </c>
      <c r="AD11" s="16" t="s">
        <v>19240</v>
      </c>
      <c r="AE11" s="21">
        <f>B3L313C4</f>
        <v>1.9103619046590078E-2</v>
      </c>
      <c r="AF11" s="16" t="s">
        <v>19308</v>
      </c>
      <c r="AG11" s="21">
        <f>B9L204C1*B9L204C14</f>
        <v>2.202713369626796</v>
      </c>
      <c r="AH11" s="16" t="s">
        <v>19242</v>
      </c>
      <c r="AI11" s="21">
        <f>B3L314C4</f>
        <v>0.20708561165127723</v>
      </c>
      <c r="AJ11" s="16" t="s">
        <v>19309</v>
      </c>
      <c r="AK11" s="21">
        <f>B9L204C1*B9L204C16</f>
        <v>23.877687485766316</v>
      </c>
      <c r="AL11" s="16" t="s">
        <v>19244</v>
      </c>
      <c r="AM11" s="15">
        <f>B3L315C4</f>
        <v>0</v>
      </c>
      <c r="AN11" s="16" t="s">
        <v>19310</v>
      </c>
      <c r="AO11" s="15">
        <f>B9L204C1*B9L204C18</f>
        <v>0</v>
      </c>
      <c r="AP11" s="16" t="s">
        <v>19246</v>
      </c>
      <c r="AQ11" s="15">
        <f>B3L316C4</f>
        <v>0</v>
      </c>
      <c r="AR11" s="16" t="s">
        <v>19311</v>
      </c>
      <c r="AS11" s="15">
        <f>B9L204C1*B9L204C20</f>
        <v>0</v>
      </c>
      <c r="AT11" s="16" t="s">
        <v>19248</v>
      </c>
      <c r="AU11" s="15">
        <f>B3L317C4</f>
        <v>0</v>
      </c>
      <c r="AV11" s="16" t="s">
        <v>19312</v>
      </c>
      <c r="AW11" s="15">
        <f>B9L204C1*B9L204C22</f>
        <v>0</v>
      </c>
      <c r="AX11" s="16" t="s">
        <v>19250</v>
      </c>
      <c r="AY11" s="21">
        <f>B3L318C4</f>
        <v>1.3070297503706902E-2</v>
      </c>
      <c r="AZ11" s="16" t="s">
        <v>19313</v>
      </c>
      <c r="BA11" s="21">
        <f>B9L204C1*B9L204C24</f>
        <v>1.5070505220084913</v>
      </c>
      <c r="BB11" s="16" t="s">
        <v>19252</v>
      </c>
      <c r="BC11" s="15">
        <f>B3L319C4</f>
        <v>0</v>
      </c>
      <c r="BD11" s="16" t="s">
        <v>19314</v>
      </c>
      <c r="BE11" s="15">
        <f>B9L204C1*B9L204C26</f>
        <v>0</v>
      </c>
      <c r="BF11" s="16" t="s">
        <v>19254</v>
      </c>
      <c r="BG11" s="21">
        <f>B3L320C4</f>
        <v>0.21470517987108545</v>
      </c>
      <c r="BH11" s="16" t="s">
        <v>19315</v>
      </c>
      <c r="BI11" s="21">
        <f>B9L204C1*B9L204C28</f>
        <v>24.756250063235157</v>
      </c>
      <c r="BJ11" s="16" t="s">
        <v>19256</v>
      </c>
      <c r="BK11" s="21">
        <f>B3L321C4</f>
        <v>8.5721906040964902E-3</v>
      </c>
      <c r="BL11" s="16" t="s">
        <v>19316</v>
      </c>
      <c r="BM11" s="21">
        <f>B9L204C1*B9L204C30</f>
        <v>0.98840323420304588</v>
      </c>
      <c r="BN11" s="16" t="s">
        <v>19258</v>
      </c>
      <c r="BO11" s="15">
        <f>B3L322C4</f>
        <v>0</v>
      </c>
      <c r="BP11" s="16" t="s">
        <v>19317</v>
      </c>
      <c r="BQ11" s="15">
        <f>B9L204C1*B9L204C32</f>
        <v>0</v>
      </c>
      <c r="BR11" s="16" t="s">
        <v>19260</v>
      </c>
      <c r="BS11" s="15">
        <f>B3L323C4</f>
        <v>0</v>
      </c>
      <c r="BT11" s="16" t="s">
        <v>19318</v>
      </c>
      <c r="BU11" s="15">
        <f>B9L204C1*B9L204C34</f>
        <v>0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21">
        <f>B9L104C9</f>
        <v>26.293411055478877</v>
      </c>
      <c r="F12" s="16" t="s">
        <v>19228</v>
      </c>
      <c r="G12" s="15">
        <f>B3L307C4</f>
        <v>0</v>
      </c>
      <c r="H12" s="16" t="s">
        <v>19321</v>
      </c>
      <c r="I12" s="15">
        <f>B9L205C1*B9L205C2</f>
        <v>0</v>
      </c>
      <c r="J12" s="16" t="s">
        <v>19230</v>
      </c>
      <c r="K12" s="21">
        <f>B3L308C4</f>
        <v>8.0063004679421824E-3</v>
      </c>
      <c r="L12" s="16" t="s">
        <v>19322</v>
      </c>
      <c r="M12" s="21">
        <f>B9L205C1*B9L205C4</f>
        <v>0.21051294923727668</v>
      </c>
      <c r="N12" s="16" t="s">
        <v>19232</v>
      </c>
      <c r="O12" s="21">
        <f>B3L309C4</f>
        <v>0.3340331743011451</v>
      </c>
      <c r="P12" s="16" t="s">
        <v>19323</v>
      </c>
      <c r="Q12" s="21">
        <f>B9L205C1*B9L205C6</f>
        <v>8.7828715580664305</v>
      </c>
      <c r="R12" s="16" t="s">
        <v>19234</v>
      </c>
      <c r="S12" s="21">
        <f>B3L310C4</f>
        <v>7.5258681360102272E-3</v>
      </c>
      <c r="T12" s="16" t="s">
        <v>19324</v>
      </c>
      <c r="U12" s="21">
        <f>B9L205C1*B9L205C8</f>
        <v>0.19788074444944753</v>
      </c>
      <c r="V12" s="16" t="s">
        <v>19236</v>
      </c>
      <c r="W12" s="21">
        <f>B3L311C4</f>
        <v>8.3469969245324085E-2</v>
      </c>
      <c r="X12" s="16" t="s">
        <v>19325</v>
      </c>
      <c r="Y12" s="21">
        <f>B9L205C1*B9L205C10</f>
        <v>2.1947102121554862</v>
      </c>
      <c r="Z12" s="16" t="s">
        <v>19238</v>
      </c>
      <c r="AA12" s="21">
        <f>B3L312C4</f>
        <v>0.10442778917282228</v>
      </c>
      <c r="AB12" s="16" t="s">
        <v>19326</v>
      </c>
      <c r="AC12" s="21">
        <f>B9L205C1*B9L205C12</f>
        <v>2.7457627863359026</v>
      </c>
      <c r="AD12" s="16" t="s">
        <v>19240</v>
      </c>
      <c r="AE12" s="21">
        <f>B3L313C4</f>
        <v>1.9103619046590078E-2</v>
      </c>
      <c r="AF12" s="16" t="s">
        <v>19327</v>
      </c>
      <c r="AG12" s="21">
        <f>B9L205C1*B9L205C14</f>
        <v>0.50229930823926838</v>
      </c>
      <c r="AH12" s="16" t="s">
        <v>19242</v>
      </c>
      <c r="AI12" s="21">
        <f>B3L314C4</f>
        <v>0.20708561165127723</v>
      </c>
      <c r="AJ12" s="16" t="s">
        <v>19328</v>
      </c>
      <c r="AK12" s="21">
        <f>B9L205C1*B9L205C16</f>
        <v>5.4449871108222982</v>
      </c>
      <c r="AL12" s="16" t="s">
        <v>19244</v>
      </c>
      <c r="AM12" s="15">
        <f>B3L315C4</f>
        <v>0</v>
      </c>
      <c r="AN12" s="16" t="s">
        <v>19329</v>
      </c>
      <c r="AO12" s="15">
        <f>B9L205C1*B9L205C18</f>
        <v>0</v>
      </c>
      <c r="AP12" s="16" t="s">
        <v>19246</v>
      </c>
      <c r="AQ12" s="15">
        <f>B3L316C4</f>
        <v>0</v>
      </c>
      <c r="AR12" s="16" t="s">
        <v>19330</v>
      </c>
      <c r="AS12" s="15">
        <f>B9L205C1*B9L205C20</f>
        <v>0</v>
      </c>
      <c r="AT12" s="16" t="s">
        <v>19248</v>
      </c>
      <c r="AU12" s="15">
        <f>B3L317C4</f>
        <v>0</v>
      </c>
      <c r="AV12" s="16" t="s">
        <v>19331</v>
      </c>
      <c r="AW12" s="15">
        <f>B9L205C1*B9L205C22</f>
        <v>0</v>
      </c>
      <c r="AX12" s="16" t="s">
        <v>19250</v>
      </c>
      <c r="AY12" s="21">
        <f>B3L318C4</f>
        <v>1.3070297503706902E-2</v>
      </c>
      <c r="AZ12" s="16" t="s">
        <v>19332</v>
      </c>
      <c r="BA12" s="21">
        <f>B9L205C1*B9L205C24</f>
        <v>0.34366270488236506</v>
      </c>
      <c r="BB12" s="16" t="s">
        <v>19252</v>
      </c>
      <c r="BC12" s="15">
        <f>B3L319C4</f>
        <v>0</v>
      </c>
      <c r="BD12" s="16" t="s">
        <v>19333</v>
      </c>
      <c r="BE12" s="15">
        <f>B9L205C1*B9L205C26</f>
        <v>0</v>
      </c>
      <c r="BF12" s="16" t="s">
        <v>19254</v>
      </c>
      <c r="BG12" s="21">
        <f>B3L320C4</f>
        <v>0.21470517987108545</v>
      </c>
      <c r="BH12" s="16" t="s">
        <v>19334</v>
      </c>
      <c r="BI12" s="21">
        <f>B9L205C1*B9L205C28</f>
        <v>5.6453315500909795</v>
      </c>
      <c r="BJ12" s="16" t="s">
        <v>19256</v>
      </c>
      <c r="BK12" s="21">
        <f>B3L321C4</f>
        <v>8.5721906040964902E-3</v>
      </c>
      <c r="BL12" s="16" t="s">
        <v>19335</v>
      </c>
      <c r="BM12" s="21">
        <f>B9L205C1*B9L205C30</f>
        <v>0.22539213119942281</v>
      </c>
      <c r="BN12" s="16" t="s">
        <v>19258</v>
      </c>
      <c r="BO12" s="15">
        <f>B3L322C4</f>
        <v>0</v>
      </c>
      <c r="BP12" s="16" t="s">
        <v>19336</v>
      </c>
      <c r="BQ12" s="15">
        <f>B9L205C1*B9L205C32</f>
        <v>0</v>
      </c>
      <c r="BR12" s="16" t="s">
        <v>19260</v>
      </c>
      <c r="BS12" s="15">
        <f>B3L323C4</f>
        <v>0</v>
      </c>
      <c r="BT12" s="16" t="s">
        <v>19337</v>
      </c>
      <c r="BU12" s="15">
        <f>B9L205C1*B9L205C34</f>
        <v>0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21">
        <f>B9L105C9</f>
        <v>5.9889549824462396</v>
      </c>
      <c r="F13" s="16" t="s">
        <v>19228</v>
      </c>
      <c r="G13" s="15">
        <f>B3L307C4</f>
        <v>0</v>
      </c>
      <c r="H13" s="16" t="s">
        <v>19340</v>
      </c>
      <c r="I13" s="15">
        <f>B9L206C1*B9L206C2</f>
        <v>0</v>
      </c>
      <c r="J13" s="16" t="s">
        <v>19230</v>
      </c>
      <c r="K13" s="21">
        <f>B3L308C4</f>
        <v>8.0063004679421824E-3</v>
      </c>
      <c r="L13" s="16" t="s">
        <v>19341</v>
      </c>
      <c r="M13" s="21">
        <f>B9L206C1*B9L206C4</f>
        <v>4.7949373078443991E-2</v>
      </c>
      <c r="N13" s="16" t="s">
        <v>19232</v>
      </c>
      <c r="O13" s="21">
        <f>B3L309C4</f>
        <v>0.3340331743011451</v>
      </c>
      <c r="P13" s="16" t="s">
        <v>19342</v>
      </c>
      <c r="Q13" s="21">
        <f>B9L206C1*B9L206C6</f>
        <v>2.0005096435331762</v>
      </c>
      <c r="R13" s="16" t="s">
        <v>19234</v>
      </c>
      <c r="S13" s="21">
        <f>B3L310C4</f>
        <v>7.5258681360102272E-3</v>
      </c>
      <c r="T13" s="16" t="s">
        <v>19343</v>
      </c>
      <c r="U13" s="21">
        <f>B9L206C1*B9L206C8</f>
        <v>4.5072085470391841E-2</v>
      </c>
      <c r="V13" s="16" t="s">
        <v>19236</v>
      </c>
      <c r="W13" s="21">
        <f>B3L311C4</f>
        <v>8.3469969245324085E-2</v>
      </c>
      <c r="X13" s="16" t="s">
        <v>19344</v>
      </c>
      <c r="Y13" s="21">
        <f>B9L206C1*B9L206C10</f>
        <v>0.49989788819641806</v>
      </c>
      <c r="Z13" s="16" t="s">
        <v>19238</v>
      </c>
      <c r="AA13" s="21">
        <f>B3L312C4</f>
        <v>0.10442778917282228</v>
      </c>
      <c r="AB13" s="16" t="s">
        <v>19345</v>
      </c>
      <c r="AC13" s="21">
        <f>B9L206C1*B9L206C12</f>
        <v>0.62541332827241947</v>
      </c>
      <c r="AD13" s="16" t="s">
        <v>19240</v>
      </c>
      <c r="AE13" s="21">
        <f>B3L313C4</f>
        <v>1.9103619046590078E-2</v>
      </c>
      <c r="AF13" s="16" t="s">
        <v>19346</v>
      </c>
      <c r="AG13" s="21">
        <f>B9L206C1*B9L206C14</f>
        <v>0.11441071447183053</v>
      </c>
      <c r="AH13" s="16" t="s">
        <v>19242</v>
      </c>
      <c r="AI13" s="21">
        <f>B3L314C4</f>
        <v>0.20708561165127723</v>
      </c>
      <c r="AJ13" s="16" t="s">
        <v>19347</v>
      </c>
      <c r="AK13" s="21">
        <f>B9L206C1*B9L206C16</f>
        <v>1.2402264056918437</v>
      </c>
      <c r="AL13" s="16" t="s">
        <v>19244</v>
      </c>
      <c r="AM13" s="15">
        <f>B3L315C4</f>
        <v>0</v>
      </c>
      <c r="AN13" s="16" t="s">
        <v>19348</v>
      </c>
      <c r="AO13" s="15">
        <f>B9L206C1*B9L206C18</f>
        <v>0</v>
      </c>
      <c r="AP13" s="16" t="s">
        <v>19246</v>
      </c>
      <c r="AQ13" s="15">
        <f>B3L316C4</f>
        <v>0</v>
      </c>
      <c r="AR13" s="16" t="s">
        <v>19349</v>
      </c>
      <c r="AS13" s="15">
        <f>B9L206C1*B9L206C20</f>
        <v>0</v>
      </c>
      <c r="AT13" s="16" t="s">
        <v>19248</v>
      </c>
      <c r="AU13" s="15">
        <f>B3L317C4</f>
        <v>0</v>
      </c>
      <c r="AV13" s="16" t="s">
        <v>19350</v>
      </c>
      <c r="AW13" s="15">
        <f>B9L206C1*B9L206C22</f>
        <v>0</v>
      </c>
      <c r="AX13" s="16" t="s">
        <v>19250</v>
      </c>
      <c r="AY13" s="21">
        <f>B3L318C4</f>
        <v>1.3070297503706902E-2</v>
      </c>
      <c r="AZ13" s="16" t="s">
        <v>19351</v>
      </c>
      <c r="BA13" s="21">
        <f>B9L206C1*B9L206C24</f>
        <v>7.8277423356880108E-2</v>
      </c>
      <c r="BB13" s="16" t="s">
        <v>19252</v>
      </c>
      <c r="BC13" s="15">
        <f>B3L319C4</f>
        <v>0</v>
      </c>
      <c r="BD13" s="16" t="s">
        <v>19352</v>
      </c>
      <c r="BE13" s="15">
        <f>B9L206C1*B9L206C26</f>
        <v>0</v>
      </c>
      <c r="BF13" s="16" t="s">
        <v>19254</v>
      </c>
      <c r="BG13" s="21">
        <f>B3L320C4</f>
        <v>0.21470517987108545</v>
      </c>
      <c r="BH13" s="16" t="s">
        <v>19353</v>
      </c>
      <c r="BI13" s="21">
        <f>B9L206C1*B9L206C28</f>
        <v>1.2858596567459533</v>
      </c>
      <c r="BJ13" s="16" t="s">
        <v>19256</v>
      </c>
      <c r="BK13" s="21">
        <f>B3L321C4</f>
        <v>8.5721906040964902E-3</v>
      </c>
      <c r="BL13" s="16" t="s">
        <v>19354</v>
      </c>
      <c r="BM13" s="21">
        <f>B9L206C1*B9L206C30</f>
        <v>5.1338463628882516E-2</v>
      </c>
      <c r="BN13" s="16" t="s">
        <v>19258</v>
      </c>
      <c r="BO13" s="15">
        <f>B3L322C4</f>
        <v>0</v>
      </c>
      <c r="BP13" s="16" t="s">
        <v>19355</v>
      </c>
      <c r="BQ13" s="15">
        <f>B9L206C1*B9L206C32</f>
        <v>0</v>
      </c>
      <c r="BR13" s="16" t="s">
        <v>19260</v>
      </c>
      <c r="BS13" s="15">
        <f>B3L323C4</f>
        <v>0</v>
      </c>
      <c r="BT13" s="16" t="s">
        <v>19356</v>
      </c>
      <c r="BU13" s="15">
        <f>B9L206C1*B9L206C34</f>
        <v>0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15">
        <f>B9L106C9</f>
        <v>0</v>
      </c>
      <c r="F14" s="16" t="s">
        <v>19228</v>
      </c>
      <c r="G14" s="15">
        <f>B3L307C4</f>
        <v>0</v>
      </c>
      <c r="H14" s="16" t="s">
        <v>19359</v>
      </c>
      <c r="I14" s="15">
        <f>B9L207C1*B9L207C2</f>
        <v>0</v>
      </c>
      <c r="J14" s="16" t="s">
        <v>19230</v>
      </c>
      <c r="K14" s="21">
        <f>B3L308C4</f>
        <v>8.0063004679421824E-3</v>
      </c>
      <c r="L14" s="16" t="s">
        <v>19360</v>
      </c>
      <c r="M14" s="15">
        <f>B9L207C1*B9L207C4</f>
        <v>0</v>
      </c>
      <c r="N14" s="16" t="s">
        <v>19232</v>
      </c>
      <c r="O14" s="21">
        <f>B3L309C4</f>
        <v>0.3340331743011451</v>
      </c>
      <c r="P14" s="16" t="s">
        <v>19361</v>
      </c>
      <c r="Q14" s="15">
        <f>B9L207C1*B9L207C6</f>
        <v>0</v>
      </c>
      <c r="R14" s="16" t="s">
        <v>19234</v>
      </c>
      <c r="S14" s="21">
        <f>B3L310C4</f>
        <v>7.5258681360102272E-3</v>
      </c>
      <c r="T14" s="16" t="s">
        <v>19362</v>
      </c>
      <c r="U14" s="15">
        <f>B9L207C1*B9L207C8</f>
        <v>0</v>
      </c>
      <c r="V14" s="16" t="s">
        <v>19236</v>
      </c>
      <c r="W14" s="21">
        <f>B3L311C4</f>
        <v>8.3469969245324085E-2</v>
      </c>
      <c r="X14" s="16" t="s">
        <v>19363</v>
      </c>
      <c r="Y14" s="15">
        <f>B9L207C1*B9L207C10</f>
        <v>0</v>
      </c>
      <c r="Z14" s="16" t="s">
        <v>19238</v>
      </c>
      <c r="AA14" s="21">
        <f>B3L312C4</f>
        <v>0.10442778917282228</v>
      </c>
      <c r="AB14" s="16" t="s">
        <v>19364</v>
      </c>
      <c r="AC14" s="15">
        <f>B9L207C1*B9L207C12</f>
        <v>0</v>
      </c>
      <c r="AD14" s="16" t="s">
        <v>19240</v>
      </c>
      <c r="AE14" s="21">
        <f>B3L313C4</f>
        <v>1.9103619046590078E-2</v>
      </c>
      <c r="AF14" s="16" t="s">
        <v>19365</v>
      </c>
      <c r="AG14" s="15">
        <f>B9L207C1*B9L207C14</f>
        <v>0</v>
      </c>
      <c r="AH14" s="16" t="s">
        <v>19242</v>
      </c>
      <c r="AI14" s="21">
        <f>B3L314C4</f>
        <v>0.20708561165127723</v>
      </c>
      <c r="AJ14" s="16" t="s">
        <v>19366</v>
      </c>
      <c r="AK14" s="15">
        <f>B9L207C1*B9L207C16</f>
        <v>0</v>
      </c>
      <c r="AL14" s="16" t="s">
        <v>19244</v>
      </c>
      <c r="AM14" s="15">
        <f>B3L315C4</f>
        <v>0</v>
      </c>
      <c r="AN14" s="16" t="s">
        <v>19367</v>
      </c>
      <c r="AO14" s="15">
        <f>B9L207C1*B9L207C18</f>
        <v>0</v>
      </c>
      <c r="AP14" s="16" t="s">
        <v>19246</v>
      </c>
      <c r="AQ14" s="15">
        <f>B3L316C4</f>
        <v>0</v>
      </c>
      <c r="AR14" s="16" t="s">
        <v>19368</v>
      </c>
      <c r="AS14" s="15">
        <f>B9L207C1*B9L207C20</f>
        <v>0</v>
      </c>
      <c r="AT14" s="16" t="s">
        <v>19248</v>
      </c>
      <c r="AU14" s="15">
        <f>B3L317C4</f>
        <v>0</v>
      </c>
      <c r="AV14" s="16" t="s">
        <v>19369</v>
      </c>
      <c r="AW14" s="15">
        <f>B9L207C1*B9L207C22</f>
        <v>0</v>
      </c>
      <c r="AX14" s="16" t="s">
        <v>19250</v>
      </c>
      <c r="AY14" s="21">
        <f>B3L318C4</f>
        <v>1.3070297503706902E-2</v>
      </c>
      <c r="AZ14" s="16" t="s">
        <v>19370</v>
      </c>
      <c r="BA14" s="15">
        <f>B9L207C1*B9L207C24</f>
        <v>0</v>
      </c>
      <c r="BB14" s="16" t="s">
        <v>19252</v>
      </c>
      <c r="BC14" s="15">
        <f>B3L319C4</f>
        <v>0</v>
      </c>
      <c r="BD14" s="16" t="s">
        <v>19371</v>
      </c>
      <c r="BE14" s="15">
        <f>B9L207C1*B9L207C26</f>
        <v>0</v>
      </c>
      <c r="BF14" s="16" t="s">
        <v>19254</v>
      </c>
      <c r="BG14" s="21">
        <f>B3L320C4</f>
        <v>0.21470517987108545</v>
      </c>
      <c r="BH14" s="16" t="s">
        <v>19372</v>
      </c>
      <c r="BI14" s="15">
        <f>B9L207C1*B9L207C28</f>
        <v>0</v>
      </c>
      <c r="BJ14" s="16" t="s">
        <v>19256</v>
      </c>
      <c r="BK14" s="21">
        <f>B3L321C4</f>
        <v>8.5721906040964902E-3</v>
      </c>
      <c r="BL14" s="16" t="s">
        <v>19373</v>
      </c>
      <c r="BM14" s="15">
        <f>B9L207C1*B9L207C30</f>
        <v>0</v>
      </c>
      <c r="BN14" s="16" t="s">
        <v>19258</v>
      </c>
      <c r="BO14" s="15">
        <f>B3L322C4</f>
        <v>0</v>
      </c>
      <c r="BP14" s="16" t="s">
        <v>19374</v>
      </c>
      <c r="BQ14" s="15">
        <f>B9L207C1*B9L207C32</f>
        <v>0</v>
      </c>
      <c r="BR14" s="16" t="s">
        <v>19260</v>
      </c>
      <c r="BS14" s="15">
        <f>B3L323C4</f>
        <v>0</v>
      </c>
      <c r="BT14" s="16" t="s">
        <v>19375</v>
      </c>
      <c r="BU14" s="15">
        <f>B9L207C1*B9L207C34</f>
        <v>0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15">
        <f>B9L107C9</f>
        <v>0</v>
      </c>
      <c r="F15" s="16" t="s">
        <v>19228</v>
      </c>
      <c r="G15" s="15">
        <f>B3L307C4</f>
        <v>0</v>
      </c>
      <c r="H15" s="16" t="s">
        <v>19378</v>
      </c>
      <c r="I15" s="15">
        <f>B9L208C1*B9L208C2</f>
        <v>0</v>
      </c>
      <c r="J15" s="16" t="s">
        <v>19230</v>
      </c>
      <c r="K15" s="21">
        <f>B3L308C4</f>
        <v>8.0063004679421824E-3</v>
      </c>
      <c r="L15" s="16" t="s">
        <v>19379</v>
      </c>
      <c r="M15" s="15">
        <f>B9L208C1*B9L208C4</f>
        <v>0</v>
      </c>
      <c r="N15" s="16" t="s">
        <v>19232</v>
      </c>
      <c r="O15" s="21">
        <f>B3L309C4</f>
        <v>0.3340331743011451</v>
      </c>
      <c r="P15" s="16" t="s">
        <v>19380</v>
      </c>
      <c r="Q15" s="15">
        <f>B9L208C1*B9L208C6</f>
        <v>0</v>
      </c>
      <c r="R15" s="16" t="s">
        <v>19234</v>
      </c>
      <c r="S15" s="21">
        <f>B3L310C4</f>
        <v>7.5258681360102272E-3</v>
      </c>
      <c r="T15" s="16" t="s">
        <v>19381</v>
      </c>
      <c r="U15" s="15">
        <f>B9L208C1*B9L208C8</f>
        <v>0</v>
      </c>
      <c r="V15" s="16" t="s">
        <v>19236</v>
      </c>
      <c r="W15" s="21">
        <f>B3L311C4</f>
        <v>8.3469969245324085E-2</v>
      </c>
      <c r="X15" s="16" t="s">
        <v>19382</v>
      </c>
      <c r="Y15" s="15">
        <f>B9L208C1*B9L208C10</f>
        <v>0</v>
      </c>
      <c r="Z15" s="16" t="s">
        <v>19238</v>
      </c>
      <c r="AA15" s="21">
        <f>B3L312C4</f>
        <v>0.10442778917282228</v>
      </c>
      <c r="AB15" s="16" t="s">
        <v>19383</v>
      </c>
      <c r="AC15" s="15">
        <f>B9L208C1*B9L208C12</f>
        <v>0</v>
      </c>
      <c r="AD15" s="16" t="s">
        <v>19240</v>
      </c>
      <c r="AE15" s="21">
        <f>B3L313C4</f>
        <v>1.9103619046590078E-2</v>
      </c>
      <c r="AF15" s="16" t="s">
        <v>19384</v>
      </c>
      <c r="AG15" s="15">
        <f>B9L208C1*B9L208C14</f>
        <v>0</v>
      </c>
      <c r="AH15" s="16" t="s">
        <v>19242</v>
      </c>
      <c r="AI15" s="21">
        <f>B3L314C4</f>
        <v>0.20708561165127723</v>
      </c>
      <c r="AJ15" s="16" t="s">
        <v>19385</v>
      </c>
      <c r="AK15" s="15">
        <f>B9L208C1*B9L208C16</f>
        <v>0</v>
      </c>
      <c r="AL15" s="16" t="s">
        <v>19244</v>
      </c>
      <c r="AM15" s="15">
        <f>B3L315C4</f>
        <v>0</v>
      </c>
      <c r="AN15" s="16" t="s">
        <v>19386</v>
      </c>
      <c r="AO15" s="15">
        <f>B9L208C1*B9L208C18</f>
        <v>0</v>
      </c>
      <c r="AP15" s="16" t="s">
        <v>19246</v>
      </c>
      <c r="AQ15" s="15">
        <f>B3L316C4</f>
        <v>0</v>
      </c>
      <c r="AR15" s="16" t="s">
        <v>19387</v>
      </c>
      <c r="AS15" s="15">
        <f>B9L208C1*B9L208C20</f>
        <v>0</v>
      </c>
      <c r="AT15" s="16" t="s">
        <v>19248</v>
      </c>
      <c r="AU15" s="15">
        <f>B3L317C4</f>
        <v>0</v>
      </c>
      <c r="AV15" s="16" t="s">
        <v>19388</v>
      </c>
      <c r="AW15" s="15">
        <f>B9L208C1*B9L208C22</f>
        <v>0</v>
      </c>
      <c r="AX15" s="16" t="s">
        <v>19250</v>
      </c>
      <c r="AY15" s="21">
        <f>B3L318C4</f>
        <v>1.3070297503706902E-2</v>
      </c>
      <c r="AZ15" s="16" t="s">
        <v>19389</v>
      </c>
      <c r="BA15" s="15">
        <f>B9L208C1*B9L208C24</f>
        <v>0</v>
      </c>
      <c r="BB15" s="16" t="s">
        <v>19252</v>
      </c>
      <c r="BC15" s="15">
        <f>B3L319C4</f>
        <v>0</v>
      </c>
      <c r="BD15" s="16" t="s">
        <v>19390</v>
      </c>
      <c r="BE15" s="15">
        <f>B9L208C1*B9L208C26</f>
        <v>0</v>
      </c>
      <c r="BF15" s="16" t="s">
        <v>19254</v>
      </c>
      <c r="BG15" s="21">
        <f>B3L320C4</f>
        <v>0.21470517987108545</v>
      </c>
      <c r="BH15" s="16" t="s">
        <v>19391</v>
      </c>
      <c r="BI15" s="15">
        <f>B9L208C1*B9L208C28</f>
        <v>0</v>
      </c>
      <c r="BJ15" s="16" t="s">
        <v>19256</v>
      </c>
      <c r="BK15" s="21">
        <f>B3L321C4</f>
        <v>8.5721906040964902E-3</v>
      </c>
      <c r="BL15" s="16" t="s">
        <v>19392</v>
      </c>
      <c r="BM15" s="15">
        <f>B9L208C1*B9L208C30</f>
        <v>0</v>
      </c>
      <c r="BN15" s="16" t="s">
        <v>19258</v>
      </c>
      <c r="BO15" s="15">
        <f>B3L322C4</f>
        <v>0</v>
      </c>
      <c r="BP15" s="16" t="s">
        <v>19393</v>
      </c>
      <c r="BQ15" s="15">
        <f>B9L208C1*B9L208C32</f>
        <v>0</v>
      </c>
      <c r="BR15" s="16" t="s">
        <v>19260</v>
      </c>
      <c r="BS15" s="15">
        <f>B3L323C4</f>
        <v>0</v>
      </c>
      <c r="BT15" s="16" t="s">
        <v>19394</v>
      </c>
      <c r="BU15" s="15">
        <f>B9L208C1*B9L208C34</f>
        <v>0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15">
        <f>B9L108C9</f>
        <v>0</v>
      </c>
      <c r="F16" s="16" t="s">
        <v>19228</v>
      </c>
      <c r="G16" s="15">
        <f>B3L307C4</f>
        <v>0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8.0063004679421824E-3</v>
      </c>
      <c r="L16" s="16" t="s">
        <v>19398</v>
      </c>
      <c r="M16" s="15">
        <f>B9L209C1*B9L209C4</f>
        <v>0</v>
      </c>
      <c r="N16" s="16" t="s">
        <v>19232</v>
      </c>
      <c r="O16" s="21">
        <f>B3L309C4</f>
        <v>0.3340331743011451</v>
      </c>
      <c r="P16" s="16" t="s">
        <v>19399</v>
      </c>
      <c r="Q16" s="15">
        <f>B9L209C1*B9L209C6</f>
        <v>0</v>
      </c>
      <c r="R16" s="16" t="s">
        <v>19234</v>
      </c>
      <c r="S16" s="21">
        <f>B3L310C4</f>
        <v>7.5258681360102272E-3</v>
      </c>
      <c r="T16" s="16" t="s">
        <v>19400</v>
      </c>
      <c r="U16" s="15">
        <f>B9L209C1*B9L209C8</f>
        <v>0</v>
      </c>
      <c r="V16" s="16" t="s">
        <v>19236</v>
      </c>
      <c r="W16" s="21">
        <f>B3L311C4</f>
        <v>8.3469969245324085E-2</v>
      </c>
      <c r="X16" s="16" t="s">
        <v>19401</v>
      </c>
      <c r="Y16" s="15">
        <f>B9L209C1*B9L209C10</f>
        <v>0</v>
      </c>
      <c r="Z16" s="16" t="s">
        <v>19238</v>
      </c>
      <c r="AA16" s="21">
        <f>B3L312C4</f>
        <v>0.10442778917282228</v>
      </c>
      <c r="AB16" s="16" t="s">
        <v>19402</v>
      </c>
      <c r="AC16" s="15">
        <f>B9L209C1*B9L209C12</f>
        <v>0</v>
      </c>
      <c r="AD16" s="16" t="s">
        <v>19240</v>
      </c>
      <c r="AE16" s="21">
        <f>B3L313C4</f>
        <v>1.9103619046590078E-2</v>
      </c>
      <c r="AF16" s="16" t="s">
        <v>19403</v>
      </c>
      <c r="AG16" s="15">
        <f>B9L209C1*B9L209C14</f>
        <v>0</v>
      </c>
      <c r="AH16" s="16" t="s">
        <v>19242</v>
      </c>
      <c r="AI16" s="21">
        <f>B3L314C4</f>
        <v>0.20708561165127723</v>
      </c>
      <c r="AJ16" s="16" t="s">
        <v>19404</v>
      </c>
      <c r="AK16" s="15">
        <f>B9L209C1*B9L209C16</f>
        <v>0</v>
      </c>
      <c r="AL16" s="16" t="s">
        <v>19244</v>
      </c>
      <c r="AM16" s="15">
        <f>B3L315C4</f>
        <v>0</v>
      </c>
      <c r="AN16" s="16" t="s">
        <v>19405</v>
      </c>
      <c r="AO16" s="15">
        <f>B9L209C1*B9L209C18</f>
        <v>0</v>
      </c>
      <c r="AP16" s="16" t="s">
        <v>19246</v>
      </c>
      <c r="AQ16" s="15">
        <f>B3L316C4</f>
        <v>0</v>
      </c>
      <c r="AR16" s="16" t="s">
        <v>19406</v>
      </c>
      <c r="AS16" s="15">
        <f>B9L209C1*B9L209C20</f>
        <v>0</v>
      </c>
      <c r="AT16" s="16" t="s">
        <v>19248</v>
      </c>
      <c r="AU16" s="15">
        <f>B3L317C4</f>
        <v>0</v>
      </c>
      <c r="AV16" s="16" t="s">
        <v>19407</v>
      </c>
      <c r="AW16" s="15">
        <f>B9L209C1*B9L209C22</f>
        <v>0</v>
      </c>
      <c r="AX16" s="16" t="s">
        <v>19250</v>
      </c>
      <c r="AY16" s="21">
        <f>B3L318C4</f>
        <v>1.3070297503706902E-2</v>
      </c>
      <c r="AZ16" s="16" t="s">
        <v>19408</v>
      </c>
      <c r="BA16" s="15">
        <f>B9L209C1*B9L209C24</f>
        <v>0</v>
      </c>
      <c r="BB16" s="16" t="s">
        <v>19252</v>
      </c>
      <c r="BC16" s="15">
        <f>B3L319C4</f>
        <v>0</v>
      </c>
      <c r="BD16" s="16" t="s">
        <v>19409</v>
      </c>
      <c r="BE16" s="15">
        <f>B9L209C1*B9L209C26</f>
        <v>0</v>
      </c>
      <c r="BF16" s="16" t="s">
        <v>19254</v>
      </c>
      <c r="BG16" s="21">
        <f>B3L320C4</f>
        <v>0.21470517987108545</v>
      </c>
      <c r="BH16" s="16" t="s">
        <v>19410</v>
      </c>
      <c r="BI16" s="15">
        <f>B9L209C1*B9L209C28</f>
        <v>0</v>
      </c>
      <c r="BJ16" s="16" t="s">
        <v>19256</v>
      </c>
      <c r="BK16" s="21">
        <f>B3L321C4</f>
        <v>8.5721906040964902E-3</v>
      </c>
      <c r="BL16" s="16" t="s">
        <v>19411</v>
      </c>
      <c r="BM16" s="15">
        <f>B9L209C1*B9L209C30</f>
        <v>0</v>
      </c>
      <c r="BN16" s="16" t="s">
        <v>19258</v>
      </c>
      <c r="BO16" s="15">
        <f>B3L322C4</f>
        <v>0</v>
      </c>
      <c r="BP16" s="16" t="s">
        <v>19412</v>
      </c>
      <c r="BQ16" s="15">
        <f>B9L209C1*B9L209C32</f>
        <v>0</v>
      </c>
      <c r="BR16" s="16" t="s">
        <v>19260</v>
      </c>
      <c r="BS16" s="15">
        <f>B3L323C4</f>
        <v>0</v>
      </c>
      <c r="BT16" s="16" t="s">
        <v>19413</v>
      </c>
      <c r="BU16" s="15">
        <f>B9L209C1*B9L209C34</f>
        <v>0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15">
        <f>B9L109C9</f>
        <v>0</v>
      </c>
      <c r="F17" s="16" t="s">
        <v>19228</v>
      </c>
      <c r="G17" s="15">
        <f>B3L307C4</f>
        <v>0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8.0063004679421824E-3</v>
      </c>
      <c r="L17" s="16" t="s">
        <v>19417</v>
      </c>
      <c r="M17" s="15">
        <f>B9L210C1*B9L210C4</f>
        <v>0</v>
      </c>
      <c r="N17" s="16" t="s">
        <v>19232</v>
      </c>
      <c r="O17" s="21">
        <f>B3L309C4</f>
        <v>0.3340331743011451</v>
      </c>
      <c r="P17" s="16" t="s">
        <v>19418</v>
      </c>
      <c r="Q17" s="15">
        <f>B9L210C1*B9L210C6</f>
        <v>0</v>
      </c>
      <c r="R17" s="16" t="s">
        <v>19234</v>
      </c>
      <c r="S17" s="21">
        <f>B3L310C4</f>
        <v>7.5258681360102272E-3</v>
      </c>
      <c r="T17" s="16" t="s">
        <v>19419</v>
      </c>
      <c r="U17" s="15">
        <f>B9L210C1*B9L210C8</f>
        <v>0</v>
      </c>
      <c r="V17" s="16" t="s">
        <v>19236</v>
      </c>
      <c r="W17" s="21">
        <f>B3L311C4</f>
        <v>8.3469969245324085E-2</v>
      </c>
      <c r="X17" s="16" t="s">
        <v>19420</v>
      </c>
      <c r="Y17" s="15">
        <f>B9L210C1*B9L210C10</f>
        <v>0</v>
      </c>
      <c r="Z17" s="16" t="s">
        <v>19238</v>
      </c>
      <c r="AA17" s="21">
        <f>B3L312C4</f>
        <v>0.10442778917282228</v>
      </c>
      <c r="AB17" s="16" t="s">
        <v>19421</v>
      </c>
      <c r="AC17" s="15">
        <f>B9L210C1*B9L210C12</f>
        <v>0</v>
      </c>
      <c r="AD17" s="16" t="s">
        <v>19240</v>
      </c>
      <c r="AE17" s="21">
        <f>B3L313C4</f>
        <v>1.9103619046590078E-2</v>
      </c>
      <c r="AF17" s="16" t="s">
        <v>19422</v>
      </c>
      <c r="AG17" s="15">
        <f>B9L210C1*B9L210C14</f>
        <v>0</v>
      </c>
      <c r="AH17" s="16" t="s">
        <v>19242</v>
      </c>
      <c r="AI17" s="21">
        <f>B3L314C4</f>
        <v>0.20708561165127723</v>
      </c>
      <c r="AJ17" s="16" t="s">
        <v>19423</v>
      </c>
      <c r="AK17" s="15">
        <f>B9L210C1*B9L210C16</f>
        <v>0</v>
      </c>
      <c r="AL17" s="16" t="s">
        <v>19244</v>
      </c>
      <c r="AM17" s="15">
        <f>B3L315C4</f>
        <v>0</v>
      </c>
      <c r="AN17" s="16" t="s">
        <v>19424</v>
      </c>
      <c r="AO17" s="15">
        <f>B9L210C1*B9L210C18</f>
        <v>0</v>
      </c>
      <c r="AP17" s="16" t="s">
        <v>19246</v>
      </c>
      <c r="AQ17" s="15">
        <f>B3L316C4</f>
        <v>0</v>
      </c>
      <c r="AR17" s="16" t="s">
        <v>19425</v>
      </c>
      <c r="AS17" s="15">
        <f>B9L210C1*B9L210C20</f>
        <v>0</v>
      </c>
      <c r="AT17" s="16" t="s">
        <v>19248</v>
      </c>
      <c r="AU17" s="15">
        <f>B3L317C4</f>
        <v>0</v>
      </c>
      <c r="AV17" s="16" t="s">
        <v>19426</v>
      </c>
      <c r="AW17" s="15">
        <f>B9L210C1*B9L210C22</f>
        <v>0</v>
      </c>
      <c r="AX17" s="16" t="s">
        <v>19250</v>
      </c>
      <c r="AY17" s="21">
        <f>B3L318C4</f>
        <v>1.3070297503706902E-2</v>
      </c>
      <c r="AZ17" s="16" t="s">
        <v>19427</v>
      </c>
      <c r="BA17" s="15">
        <f>B9L210C1*B9L210C24</f>
        <v>0</v>
      </c>
      <c r="BB17" s="16" t="s">
        <v>19252</v>
      </c>
      <c r="BC17" s="15">
        <f>B3L319C4</f>
        <v>0</v>
      </c>
      <c r="BD17" s="16" t="s">
        <v>19428</v>
      </c>
      <c r="BE17" s="15">
        <f>B9L210C1*B9L210C26</f>
        <v>0</v>
      </c>
      <c r="BF17" s="16" t="s">
        <v>19254</v>
      </c>
      <c r="BG17" s="21">
        <f>B3L320C4</f>
        <v>0.21470517987108545</v>
      </c>
      <c r="BH17" s="16" t="s">
        <v>19429</v>
      </c>
      <c r="BI17" s="15">
        <f>B9L210C1*B9L210C28</f>
        <v>0</v>
      </c>
      <c r="BJ17" s="16" t="s">
        <v>19256</v>
      </c>
      <c r="BK17" s="21">
        <f>B3L321C4</f>
        <v>8.5721906040964902E-3</v>
      </c>
      <c r="BL17" s="16" t="s">
        <v>19430</v>
      </c>
      <c r="BM17" s="15">
        <f>B9L210C1*B9L210C30</f>
        <v>0</v>
      </c>
      <c r="BN17" s="16" t="s">
        <v>19258</v>
      </c>
      <c r="BO17" s="15">
        <f>B3L322C4</f>
        <v>0</v>
      </c>
      <c r="BP17" s="16" t="s">
        <v>19431</v>
      </c>
      <c r="BQ17" s="15">
        <f>B9L210C1*B9L210C32</f>
        <v>0</v>
      </c>
      <c r="BR17" s="16" t="s">
        <v>19260</v>
      </c>
      <c r="BS17" s="15">
        <f>B3L323C4</f>
        <v>0</v>
      </c>
      <c r="BT17" s="16" t="s">
        <v>19432</v>
      </c>
      <c r="BU17" s="15">
        <f>B9L210C1*B9L210C34</f>
        <v>0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15">
        <f>B9L110C9</f>
        <v>0</v>
      </c>
      <c r="F18" s="16" t="s">
        <v>19228</v>
      </c>
      <c r="G18" s="15">
        <f>B3L307C4</f>
        <v>0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8.0063004679421824E-3</v>
      </c>
      <c r="L18" s="16" t="s">
        <v>19436</v>
      </c>
      <c r="M18" s="15">
        <f>B9L211C1*B9L211C4</f>
        <v>0</v>
      </c>
      <c r="N18" s="16" t="s">
        <v>19232</v>
      </c>
      <c r="O18" s="21">
        <f>B3L309C4</f>
        <v>0.3340331743011451</v>
      </c>
      <c r="P18" s="16" t="s">
        <v>19437</v>
      </c>
      <c r="Q18" s="15">
        <f>B9L211C1*B9L211C6</f>
        <v>0</v>
      </c>
      <c r="R18" s="16" t="s">
        <v>19234</v>
      </c>
      <c r="S18" s="21">
        <f>B3L310C4</f>
        <v>7.5258681360102272E-3</v>
      </c>
      <c r="T18" s="16" t="s">
        <v>19438</v>
      </c>
      <c r="U18" s="15">
        <f>B9L211C1*B9L211C8</f>
        <v>0</v>
      </c>
      <c r="V18" s="16" t="s">
        <v>19236</v>
      </c>
      <c r="W18" s="21">
        <f>B3L311C4</f>
        <v>8.3469969245324085E-2</v>
      </c>
      <c r="X18" s="16" t="s">
        <v>19439</v>
      </c>
      <c r="Y18" s="15">
        <f>B9L211C1*B9L211C10</f>
        <v>0</v>
      </c>
      <c r="Z18" s="16" t="s">
        <v>19238</v>
      </c>
      <c r="AA18" s="21">
        <f>B3L312C4</f>
        <v>0.10442778917282228</v>
      </c>
      <c r="AB18" s="16" t="s">
        <v>19440</v>
      </c>
      <c r="AC18" s="15">
        <f>B9L211C1*B9L211C12</f>
        <v>0</v>
      </c>
      <c r="AD18" s="16" t="s">
        <v>19240</v>
      </c>
      <c r="AE18" s="21">
        <f>B3L313C4</f>
        <v>1.9103619046590078E-2</v>
      </c>
      <c r="AF18" s="16" t="s">
        <v>19441</v>
      </c>
      <c r="AG18" s="15">
        <f>B9L211C1*B9L211C14</f>
        <v>0</v>
      </c>
      <c r="AH18" s="16" t="s">
        <v>19242</v>
      </c>
      <c r="AI18" s="21">
        <f>B3L314C4</f>
        <v>0.20708561165127723</v>
      </c>
      <c r="AJ18" s="16" t="s">
        <v>19442</v>
      </c>
      <c r="AK18" s="15">
        <f>B9L211C1*B9L211C16</f>
        <v>0</v>
      </c>
      <c r="AL18" s="16" t="s">
        <v>19244</v>
      </c>
      <c r="AM18" s="15">
        <f>B3L315C4</f>
        <v>0</v>
      </c>
      <c r="AN18" s="16" t="s">
        <v>19443</v>
      </c>
      <c r="AO18" s="15">
        <f>B9L211C1*B9L211C18</f>
        <v>0</v>
      </c>
      <c r="AP18" s="16" t="s">
        <v>19246</v>
      </c>
      <c r="AQ18" s="15">
        <f>B3L316C4</f>
        <v>0</v>
      </c>
      <c r="AR18" s="16" t="s">
        <v>19444</v>
      </c>
      <c r="AS18" s="15">
        <f>B9L211C1*B9L211C20</f>
        <v>0</v>
      </c>
      <c r="AT18" s="16" t="s">
        <v>19248</v>
      </c>
      <c r="AU18" s="15">
        <f>B3L317C4</f>
        <v>0</v>
      </c>
      <c r="AV18" s="16" t="s">
        <v>19445</v>
      </c>
      <c r="AW18" s="15">
        <f>B9L211C1*B9L211C22</f>
        <v>0</v>
      </c>
      <c r="AX18" s="16" t="s">
        <v>19250</v>
      </c>
      <c r="AY18" s="21">
        <f>B3L318C4</f>
        <v>1.3070297503706902E-2</v>
      </c>
      <c r="AZ18" s="16" t="s">
        <v>19446</v>
      </c>
      <c r="BA18" s="15">
        <f>B9L211C1*B9L211C24</f>
        <v>0</v>
      </c>
      <c r="BB18" s="16" t="s">
        <v>19252</v>
      </c>
      <c r="BC18" s="15">
        <f>B3L319C4</f>
        <v>0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0.21470517987108545</v>
      </c>
      <c r="BH18" s="16" t="s">
        <v>19448</v>
      </c>
      <c r="BI18" s="15">
        <f>B9L211C1*B9L211C28</f>
        <v>0</v>
      </c>
      <c r="BJ18" s="16" t="s">
        <v>19256</v>
      </c>
      <c r="BK18" s="21">
        <f>B3L321C4</f>
        <v>8.5721906040964902E-3</v>
      </c>
      <c r="BL18" s="16" t="s">
        <v>19449</v>
      </c>
      <c r="BM18" s="15">
        <f>B9L211C1*B9L211C30</f>
        <v>0</v>
      </c>
      <c r="BN18" s="16" t="s">
        <v>19258</v>
      </c>
      <c r="BO18" s="15">
        <f>B3L322C4</f>
        <v>0</v>
      </c>
      <c r="BP18" s="16" t="s">
        <v>19450</v>
      </c>
      <c r="BQ18" s="15">
        <f>B9L211C1*B9L211C32</f>
        <v>0</v>
      </c>
      <c r="BR18" s="16" t="s">
        <v>19260</v>
      </c>
      <c r="BS18" s="15">
        <f>B3L323C4</f>
        <v>0</v>
      </c>
      <c r="BT18" s="16" t="s">
        <v>19451</v>
      </c>
      <c r="BU18" s="15">
        <f>B9L211C1*B9L211C34</f>
        <v>0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1.5881634989167921</v>
      </c>
      <c r="F19" s="16" t="s">
        <v>19228</v>
      </c>
      <c r="G19" s="15">
        <f>B3L307C4</f>
        <v>0</v>
      </c>
      <c r="H19" s="16" t="s">
        <v>19454</v>
      </c>
      <c r="I19" s="15">
        <f>B9L212C1*B9L212C2</f>
        <v>0</v>
      </c>
      <c r="J19" s="16" t="s">
        <v>19230</v>
      </c>
      <c r="K19" s="21">
        <f>B3L308C4</f>
        <v>8.0063004679421824E-3</v>
      </c>
      <c r="L19" s="16" t="s">
        <v>19455</v>
      </c>
      <c r="M19" s="21">
        <f>B9L212C1*B9L212C4</f>
        <v>1.2715314164546207E-2</v>
      </c>
      <c r="N19" s="16" t="s">
        <v>19232</v>
      </c>
      <c r="O19" s="21">
        <f>B3L309C4</f>
        <v>0.3340331743011451</v>
      </c>
      <c r="P19" s="16" t="s">
        <v>19456</v>
      </c>
      <c r="Q19" s="21">
        <f>B9L212C1*B9L212C6</f>
        <v>0.53049929485238922</v>
      </c>
      <c r="R19" s="16" t="s">
        <v>19234</v>
      </c>
      <c r="S19" s="21">
        <f>B3L310C4</f>
        <v>7.5258681360102272E-3</v>
      </c>
      <c r="T19" s="16" t="s">
        <v>19457</v>
      </c>
      <c r="U19" s="21">
        <f>B9L212C1*B9L212C8</f>
        <v>1.1952309071272399E-2</v>
      </c>
      <c r="V19" s="16" t="s">
        <v>19236</v>
      </c>
      <c r="W19" s="21">
        <f>B3L311C4</f>
        <v>8.3469969245324085E-2</v>
      </c>
      <c r="X19" s="16" t="s">
        <v>19458</v>
      </c>
      <c r="Y19" s="21">
        <f>B9L212C1*B9L212C10</f>
        <v>0.13256395841113092</v>
      </c>
      <c r="Z19" s="16" t="s">
        <v>19238</v>
      </c>
      <c r="AA19" s="21">
        <f>B3L312C4</f>
        <v>0.10442778917282228</v>
      </c>
      <c r="AB19" s="16" t="s">
        <v>19459</v>
      </c>
      <c r="AC19" s="21">
        <f>B9L212C1*B9L212C12</f>
        <v>0.16584840303685452</v>
      </c>
      <c r="AD19" s="16" t="s">
        <v>19240</v>
      </c>
      <c r="AE19" s="21">
        <f>B3L313C4</f>
        <v>1.9103619046590078E-2</v>
      </c>
      <c r="AF19" s="16" t="s">
        <v>19460</v>
      </c>
      <c r="AG19" s="21">
        <f>B9L212C1*B9L212C14</f>
        <v>3.0339670467005971E-2</v>
      </c>
      <c r="AH19" s="16" t="s">
        <v>19242</v>
      </c>
      <c r="AI19" s="21">
        <f>B3L314C4</f>
        <v>0.20708561165127723</v>
      </c>
      <c r="AJ19" s="16" t="s">
        <v>19461</v>
      </c>
      <c r="AK19" s="21">
        <f>B9L212C1*B9L212C16</f>
        <v>0.32888580957541647</v>
      </c>
      <c r="AL19" s="16" t="s">
        <v>19244</v>
      </c>
      <c r="AM19" s="15">
        <f>B3L315C4</f>
        <v>0</v>
      </c>
      <c r="AN19" s="16" t="s">
        <v>19462</v>
      </c>
      <c r="AO19" s="15">
        <f>B9L212C1*B9L212C18</f>
        <v>0</v>
      </c>
      <c r="AP19" s="16" t="s">
        <v>19246</v>
      </c>
      <c r="AQ19" s="15">
        <f>B3L316C4</f>
        <v>0</v>
      </c>
      <c r="AR19" s="16" t="s">
        <v>19463</v>
      </c>
      <c r="AS19" s="15">
        <f>B9L212C1*B9L212C20</f>
        <v>0</v>
      </c>
      <c r="AT19" s="16" t="s">
        <v>19248</v>
      </c>
      <c r="AU19" s="15">
        <f>B3L317C4</f>
        <v>0</v>
      </c>
      <c r="AV19" s="16" t="s">
        <v>19464</v>
      </c>
      <c r="AW19" s="15">
        <f>B9L212C1*B9L212C22</f>
        <v>0</v>
      </c>
      <c r="AX19" s="16" t="s">
        <v>19250</v>
      </c>
      <c r="AY19" s="21">
        <f>B3L318C4</f>
        <v>1.3070297503706902E-2</v>
      </c>
      <c r="AZ19" s="16" t="s">
        <v>19465</v>
      </c>
      <c r="BA19" s="21">
        <f>B9L212C1*B9L212C24</f>
        <v>2.0757769415370567E-2</v>
      </c>
      <c r="BB19" s="16" t="s">
        <v>19252</v>
      </c>
      <c r="BC19" s="15">
        <f>B3L319C4</f>
        <v>0</v>
      </c>
      <c r="BD19" s="16" t="s">
        <v>19466</v>
      </c>
      <c r="BE19" s="15">
        <f>B9L212C1*B9L212C26</f>
        <v>0</v>
      </c>
      <c r="BF19" s="16" t="s">
        <v>19254</v>
      </c>
      <c r="BG19" s="21">
        <f>B3L320C4</f>
        <v>0.21470517987108545</v>
      </c>
      <c r="BH19" s="16" t="s">
        <v>19467</v>
      </c>
      <c r="BI19" s="21">
        <f>B9L212C1*B9L212C28</f>
        <v>0.34098692969962224</v>
      </c>
      <c r="BJ19" s="16" t="s">
        <v>19256</v>
      </c>
      <c r="BK19" s="21">
        <f>B3L321C4</f>
        <v>8.5721906040964902E-3</v>
      </c>
      <c r="BL19" s="16" t="s">
        <v>19468</v>
      </c>
      <c r="BM19" s="21">
        <f>B9L212C1*B9L212C30</f>
        <v>1.3614040223183532E-2</v>
      </c>
      <c r="BN19" s="16" t="s">
        <v>19258</v>
      </c>
      <c r="BO19" s="15">
        <f>B3L322C4</f>
        <v>0</v>
      </c>
      <c r="BP19" s="16" t="s">
        <v>19469</v>
      </c>
      <c r="BQ19" s="15">
        <f>B9L212C1*B9L212C32</f>
        <v>0</v>
      </c>
      <c r="BR19" s="16" t="s">
        <v>19260</v>
      </c>
      <c r="BS19" s="15">
        <f>B3L323C4</f>
        <v>0</v>
      </c>
      <c r="BT19" s="16" t="s">
        <v>19470</v>
      </c>
      <c r="BU19" s="15">
        <f>B9L212C1*B9L212C34</f>
        <v>0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21">
        <f>B9L112C9</f>
        <v>2.2269632528587153</v>
      </c>
      <c r="F20" s="16" t="s">
        <v>19228</v>
      </c>
      <c r="G20" s="15">
        <f>B3L307C4</f>
        <v>0</v>
      </c>
      <c r="H20" s="16" t="s">
        <v>19473</v>
      </c>
      <c r="I20" s="15">
        <f>B9L213C1*B9L213C2</f>
        <v>0</v>
      </c>
      <c r="J20" s="16" t="s">
        <v>19230</v>
      </c>
      <c r="K20" s="21">
        <f>B3L308C4</f>
        <v>8.0063004679421824E-3</v>
      </c>
      <c r="L20" s="16" t="s">
        <v>19474</v>
      </c>
      <c r="M20" s="21">
        <f>B9L213C1*B9L213C4</f>
        <v>1.7829736933452776E-2</v>
      </c>
      <c r="N20" s="16" t="s">
        <v>19232</v>
      </c>
      <c r="O20" s="21">
        <f>B3L309C4</f>
        <v>0.3340331743011451</v>
      </c>
      <c r="P20" s="16" t="s">
        <v>19475</v>
      </c>
      <c r="Q20" s="21">
        <f>B9L213C1*B9L213C6</f>
        <v>0.74387960440440037</v>
      </c>
      <c r="R20" s="16" t="s">
        <v>19234</v>
      </c>
      <c r="S20" s="21">
        <f>B3L310C4</f>
        <v>7.5258681360102272E-3</v>
      </c>
      <c r="T20" s="16" t="s">
        <v>19476</v>
      </c>
      <c r="U20" s="21">
        <f>B9L213C1*B9L213C8</f>
        <v>1.6759831784755094E-2</v>
      </c>
      <c r="V20" s="16" t="s">
        <v>19236</v>
      </c>
      <c r="W20" s="21">
        <f>B3L311C4</f>
        <v>8.3469969245324085E-2</v>
      </c>
      <c r="X20" s="16" t="s">
        <v>19477</v>
      </c>
      <c r="Y20" s="21">
        <f>B9L213C1*B9L213C10</f>
        <v>0.18588455422658384</v>
      </c>
      <c r="Z20" s="16" t="s">
        <v>19238</v>
      </c>
      <c r="AA20" s="21">
        <f>B3L312C4</f>
        <v>0.10442778917282228</v>
      </c>
      <c r="AB20" s="16" t="s">
        <v>19478</v>
      </c>
      <c r="AC20" s="21">
        <f>B9L213C1*B9L213C12</f>
        <v>0.23255684906515242</v>
      </c>
      <c r="AD20" s="16" t="s">
        <v>19240</v>
      </c>
      <c r="AE20" s="21">
        <f>B3L313C4</f>
        <v>1.9103619046590078E-2</v>
      </c>
      <c r="AF20" s="16" t="s">
        <v>19479</v>
      </c>
      <c r="AG20" s="21">
        <f>B9L213C1*B9L213C14</f>
        <v>4.2543057613367949E-2</v>
      </c>
      <c r="AH20" s="16" t="s">
        <v>19242</v>
      </c>
      <c r="AI20" s="21">
        <f>B3L314C4</f>
        <v>0.20708561165127723</v>
      </c>
      <c r="AJ20" s="16" t="s">
        <v>19480</v>
      </c>
      <c r="AK20" s="21">
        <f>B9L213C1*B9L213C16</f>
        <v>0.46117204734316503</v>
      </c>
      <c r="AL20" s="16" t="s">
        <v>19244</v>
      </c>
      <c r="AM20" s="15">
        <f>B3L315C4</f>
        <v>0</v>
      </c>
      <c r="AN20" s="16" t="s">
        <v>19481</v>
      </c>
      <c r="AO20" s="15">
        <f>B9L213C1*B9L213C18</f>
        <v>0</v>
      </c>
      <c r="AP20" s="16" t="s">
        <v>19246</v>
      </c>
      <c r="AQ20" s="15">
        <f>B3L316C4</f>
        <v>0</v>
      </c>
      <c r="AR20" s="16" t="s">
        <v>19482</v>
      </c>
      <c r="AS20" s="15">
        <f>B9L213C1*B9L213C20</f>
        <v>0</v>
      </c>
      <c r="AT20" s="16" t="s">
        <v>19248</v>
      </c>
      <c r="AU20" s="15">
        <f>B3L317C4</f>
        <v>0</v>
      </c>
      <c r="AV20" s="16" t="s">
        <v>19483</v>
      </c>
      <c r="AW20" s="15">
        <f>B9L213C1*B9L213C22</f>
        <v>0</v>
      </c>
      <c r="AX20" s="16" t="s">
        <v>19250</v>
      </c>
      <c r="AY20" s="21">
        <f>B3L318C4</f>
        <v>1.3070297503706902E-2</v>
      </c>
      <c r="AZ20" s="16" t="s">
        <v>19484</v>
      </c>
      <c r="BA20" s="21">
        <f>B9L213C1*B9L213C24</f>
        <v>2.9107072244686269E-2</v>
      </c>
      <c r="BB20" s="16" t="s">
        <v>19252</v>
      </c>
      <c r="BC20" s="15">
        <f>B3L319C4</f>
        <v>0</v>
      </c>
      <c r="BD20" s="16" t="s">
        <v>19485</v>
      </c>
      <c r="BE20" s="15">
        <f>B9L213C1*B9L213C26</f>
        <v>0</v>
      </c>
      <c r="BF20" s="16" t="s">
        <v>19254</v>
      </c>
      <c r="BG20" s="21">
        <f>B3L320C4</f>
        <v>0.21470517987108545</v>
      </c>
      <c r="BH20" s="16" t="s">
        <v>19486</v>
      </c>
      <c r="BI20" s="21">
        <f>B9L213C1*B9L213C28</f>
        <v>0.47814054577132803</v>
      </c>
      <c r="BJ20" s="16" t="s">
        <v>19256</v>
      </c>
      <c r="BK20" s="21">
        <f>B3L321C4</f>
        <v>8.5721906040964902E-3</v>
      </c>
      <c r="BL20" s="16" t="s">
        <v>19487</v>
      </c>
      <c r="BM20" s="21">
        <f>B9L213C1*B9L213C30</f>
        <v>1.9089953471823636E-2</v>
      </c>
      <c r="BN20" s="16" t="s">
        <v>19258</v>
      </c>
      <c r="BO20" s="15">
        <f>B3L322C4</f>
        <v>0</v>
      </c>
      <c r="BP20" s="16" t="s">
        <v>19488</v>
      </c>
      <c r="BQ20" s="15">
        <f>B9L213C1*B9L213C32</f>
        <v>0</v>
      </c>
      <c r="BR20" s="16" t="s">
        <v>19260</v>
      </c>
      <c r="BS20" s="15">
        <f>B3L323C4</f>
        <v>0</v>
      </c>
      <c r="BT20" s="16" t="s">
        <v>19489</v>
      </c>
      <c r="BU20" s="15">
        <f>B9L213C1*B9L213C34</f>
        <v>0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3.5849393373036889</v>
      </c>
      <c r="F21" s="16" t="s">
        <v>19228</v>
      </c>
      <c r="G21" s="15">
        <f>B3L307C4</f>
        <v>0</v>
      </c>
      <c r="H21" s="16" t="s">
        <v>19492</v>
      </c>
      <c r="I21" s="15">
        <f>B9L214C1*B9L214C2</f>
        <v>0</v>
      </c>
      <c r="J21" s="16" t="s">
        <v>19230</v>
      </c>
      <c r="K21" s="21">
        <f>B3L308C4</f>
        <v>8.0063004679421824E-3</v>
      </c>
      <c r="L21" s="16" t="s">
        <v>19493</v>
      </c>
      <c r="M21" s="21">
        <f>B9L214C1*B9L214C4</f>
        <v>2.870210149379886E-2</v>
      </c>
      <c r="N21" s="16" t="s">
        <v>19232</v>
      </c>
      <c r="O21" s="21">
        <f>B3L309C4</f>
        <v>0.3340331743011451</v>
      </c>
      <c r="P21" s="16" t="s">
        <v>19494</v>
      </c>
      <c r="Q21" s="21">
        <f>B9L214C1*B9L214C6</f>
        <v>1.1974886665165947</v>
      </c>
      <c r="R21" s="16" t="s">
        <v>19234</v>
      </c>
      <c r="S21" s="21">
        <f>B3L310C4</f>
        <v>7.5258681360102272E-3</v>
      </c>
      <c r="T21" s="16" t="s">
        <v>19495</v>
      </c>
      <c r="U21" s="21">
        <f>B9L214C1*B9L214C8</f>
        <v>2.6979780728143454E-2</v>
      </c>
      <c r="V21" s="16" t="s">
        <v>19236</v>
      </c>
      <c r="W21" s="21">
        <f>B3L311C4</f>
        <v>8.3469969245324085E-2</v>
      </c>
      <c r="X21" s="16" t="s">
        <v>19496</v>
      </c>
      <c r="Y21" s="21">
        <f>B9L214C1*B9L214C10</f>
        <v>0.2992347762310914</v>
      </c>
      <c r="Z21" s="16" t="s">
        <v>19238</v>
      </c>
      <c r="AA21" s="21">
        <f>B3L312C4</f>
        <v>0.10442778917282228</v>
      </c>
      <c r="AB21" s="16" t="s">
        <v>19497</v>
      </c>
      <c r="AC21" s="21">
        <f>B9L214C1*B9L214C12</f>
        <v>0.37436728931330682</v>
      </c>
      <c r="AD21" s="16" t="s">
        <v>19240</v>
      </c>
      <c r="AE21" s="21">
        <f>B3L313C4</f>
        <v>1.9103619046590078E-2</v>
      </c>
      <c r="AF21" s="16" t="s">
        <v>19498</v>
      </c>
      <c r="AG21" s="21">
        <f>B9L214C1*B9L214C14</f>
        <v>6.8485315404984759E-2</v>
      </c>
      <c r="AH21" s="16" t="s">
        <v>19242</v>
      </c>
      <c r="AI21" s="21">
        <f>B3L314C4</f>
        <v>0.20708561165127723</v>
      </c>
      <c r="AJ21" s="16" t="s">
        <v>19499</v>
      </c>
      <c r="AK21" s="21">
        <f>B9L214C1*B9L214C16</f>
        <v>0.7423893553982589</v>
      </c>
      <c r="AL21" s="16" t="s">
        <v>19244</v>
      </c>
      <c r="AM21" s="15">
        <f>B3L315C4</f>
        <v>0</v>
      </c>
      <c r="AN21" s="16" t="s">
        <v>19500</v>
      </c>
      <c r="AO21" s="15">
        <f>B9L214C1*B9L214C18</f>
        <v>0</v>
      </c>
      <c r="AP21" s="16" t="s">
        <v>19246</v>
      </c>
      <c r="AQ21" s="15">
        <f>B3L316C4</f>
        <v>0</v>
      </c>
      <c r="AR21" s="16" t="s">
        <v>19501</v>
      </c>
      <c r="AS21" s="15">
        <f>B9L214C1*B9L214C20</f>
        <v>0</v>
      </c>
      <c r="AT21" s="16" t="s">
        <v>19248</v>
      </c>
      <c r="AU21" s="15">
        <f>B3L317C4</f>
        <v>0</v>
      </c>
      <c r="AV21" s="16" t="s">
        <v>19502</v>
      </c>
      <c r="AW21" s="15">
        <f>B9L214C1*B9L214C22</f>
        <v>0</v>
      </c>
      <c r="AX21" s="16" t="s">
        <v>19250</v>
      </c>
      <c r="AY21" s="21">
        <f>B3L318C4</f>
        <v>1.3070297503706902E-2</v>
      </c>
      <c r="AZ21" s="16" t="s">
        <v>19503</v>
      </c>
      <c r="BA21" s="21">
        <f>B9L214C1*B9L214C24</f>
        <v>4.685622367130108E-2</v>
      </c>
      <c r="BB21" s="16" t="s">
        <v>19252</v>
      </c>
      <c r="BC21" s="15">
        <f>B3L319C4</f>
        <v>0</v>
      </c>
      <c r="BD21" s="16" t="s">
        <v>19504</v>
      </c>
      <c r="BE21" s="15">
        <f>B9L214C1*B9L214C26</f>
        <v>0</v>
      </c>
      <c r="BF21" s="16" t="s">
        <v>19254</v>
      </c>
      <c r="BG21" s="21">
        <f>B3L320C4</f>
        <v>0.21470517987108545</v>
      </c>
      <c r="BH21" s="16" t="s">
        <v>19505</v>
      </c>
      <c r="BI21" s="21">
        <f>B9L214C1*B9L214C28</f>
        <v>0.76970504524271843</v>
      </c>
      <c r="BJ21" s="16" t="s">
        <v>19256</v>
      </c>
      <c r="BK21" s="21">
        <f>B3L321C4</f>
        <v>8.5721906040964902E-3</v>
      </c>
      <c r="BL21" s="16" t="s">
        <v>19506</v>
      </c>
      <c r="BM21" s="21">
        <f>B9L214C1*B9L214C30</f>
        <v>3.0730783303490581E-2</v>
      </c>
      <c r="BN21" s="16" t="s">
        <v>19258</v>
      </c>
      <c r="BO21" s="15">
        <f>B3L322C4</f>
        <v>0</v>
      </c>
      <c r="BP21" s="16" t="s">
        <v>19507</v>
      </c>
      <c r="BQ21" s="15">
        <f>B9L214C1*B9L214C32</f>
        <v>0</v>
      </c>
      <c r="BR21" s="16" t="s">
        <v>19260</v>
      </c>
      <c r="BS21" s="15">
        <f>B3L323C4</f>
        <v>0</v>
      </c>
      <c r="BT21" s="16" t="s">
        <v>19508</v>
      </c>
      <c r="BU21" s="15">
        <f>B9L214C1*B9L214C34</f>
        <v>0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7227.4024420999995</v>
      </c>
      <c r="F22" s="16" t="s">
        <v>19228</v>
      </c>
      <c r="G22" s="15">
        <f>B3L307C4</f>
        <v>0</v>
      </c>
      <c r="H22" s="16" t="s">
        <v>19511</v>
      </c>
      <c r="I22" s="15">
        <f>B9L215C1*B9L215C2</f>
        <v>0</v>
      </c>
      <c r="J22" s="16" t="s">
        <v>19230</v>
      </c>
      <c r="K22" s="21">
        <f>B3L308C4</f>
        <v>8.0063004679421824E-3</v>
      </c>
      <c r="L22" s="16" t="s">
        <v>19512</v>
      </c>
      <c r="M22" s="21">
        <f>B9L215C1*B9L215C4</f>
        <v>57.864755554191696</v>
      </c>
      <c r="N22" s="16" t="s">
        <v>19232</v>
      </c>
      <c r="O22" s="21">
        <f>B3L309C4</f>
        <v>0.3340331743011451</v>
      </c>
      <c r="P22" s="16" t="s">
        <v>19513</v>
      </c>
      <c r="Q22" s="15">
        <f>B9L215C1*B9L215C6</f>
        <v>2414.1921796865108</v>
      </c>
      <c r="R22" s="16" t="s">
        <v>19234</v>
      </c>
      <c r="S22" s="21">
        <f>B3L310C4</f>
        <v>7.5258681360102272E-3</v>
      </c>
      <c r="T22" s="16" t="s">
        <v>19514</v>
      </c>
      <c r="U22" s="21">
        <f>B9L215C1*B9L215C8</f>
        <v>54.392477745122889</v>
      </c>
      <c r="V22" s="16" t="s">
        <v>19236</v>
      </c>
      <c r="W22" s="21">
        <f>B3L311C4</f>
        <v>8.3469969245324085E-2</v>
      </c>
      <c r="X22" s="16" t="s">
        <v>19515</v>
      </c>
      <c r="Y22" s="21">
        <f>B9L215C1*B9L215C10</f>
        <v>603.27105956566709</v>
      </c>
      <c r="Z22" s="16" t="s">
        <v>19238</v>
      </c>
      <c r="AA22" s="21">
        <f>B3L312C4</f>
        <v>0.10442778917282228</v>
      </c>
      <c r="AB22" s="16" t="s">
        <v>19516</v>
      </c>
      <c r="AC22" s="21">
        <f>B9L215C1*B9L215C12</f>
        <v>754.74165849075962</v>
      </c>
      <c r="AD22" s="16" t="s">
        <v>19240</v>
      </c>
      <c r="AE22" s="21">
        <f>B3L313C4</f>
        <v>1.9103619046590078E-2</v>
      </c>
      <c r="AF22" s="16" t="s">
        <v>19517</v>
      </c>
      <c r="AG22" s="21">
        <f>B9L215C1*B9L215C14</f>
        <v>138.06954295027319</v>
      </c>
      <c r="AH22" s="16" t="s">
        <v>19242</v>
      </c>
      <c r="AI22" s="21">
        <f>B3L314C4</f>
        <v>0.20708561165127723</v>
      </c>
      <c r="AJ22" s="16" t="s">
        <v>19518</v>
      </c>
      <c r="AK22" s="15">
        <f>B9L215C1*B9L215C16</f>
        <v>1496.6910553722132</v>
      </c>
      <c r="AL22" s="16" t="s">
        <v>19244</v>
      </c>
      <c r="AM22" s="15">
        <f>B3L315C4</f>
        <v>0</v>
      </c>
      <c r="AN22" s="16" t="s">
        <v>19519</v>
      </c>
      <c r="AO22" s="15">
        <f>B9L215C1*B9L215C18</f>
        <v>0</v>
      </c>
      <c r="AP22" s="16" t="s">
        <v>19246</v>
      </c>
      <c r="AQ22" s="15">
        <f>B3L316C4</f>
        <v>0</v>
      </c>
      <c r="AR22" s="16" t="s">
        <v>19520</v>
      </c>
      <c r="AS22" s="15">
        <f>B9L215C1*B9L215C20</f>
        <v>0</v>
      </c>
      <c r="AT22" s="16" t="s">
        <v>19248</v>
      </c>
      <c r="AU22" s="15">
        <f>B3L317C4</f>
        <v>0</v>
      </c>
      <c r="AV22" s="16" t="s">
        <v>19521</v>
      </c>
      <c r="AW22" s="15">
        <f>B9L215C1*B9L215C22</f>
        <v>0</v>
      </c>
      <c r="AX22" s="16" t="s">
        <v>19250</v>
      </c>
      <c r="AY22" s="21">
        <f>B3L318C4</f>
        <v>1.3070297503706902E-2</v>
      </c>
      <c r="AZ22" s="16" t="s">
        <v>19522</v>
      </c>
      <c r="BA22" s="21">
        <f>B9L215C1*B9L215C24</f>
        <v>94.464300097264797</v>
      </c>
      <c r="BB22" s="16" t="s">
        <v>19252</v>
      </c>
      <c r="BC22" s="15">
        <f>B3L319C4</f>
        <v>0</v>
      </c>
      <c r="BD22" s="16" t="s">
        <v>19523</v>
      </c>
      <c r="BE22" s="15">
        <f>B9L215C1*B9L215C26</f>
        <v>0</v>
      </c>
      <c r="BF22" s="16" t="s">
        <v>19254</v>
      </c>
      <c r="BG22" s="21">
        <f>B3L320C4</f>
        <v>0.21470517987108545</v>
      </c>
      <c r="BH22" s="16" t="s">
        <v>19524</v>
      </c>
      <c r="BI22" s="15">
        <f>B9L215C1*B9L215C28</f>
        <v>1551.7607413318026</v>
      </c>
      <c r="BJ22" s="16" t="s">
        <v>19256</v>
      </c>
      <c r="BK22" s="21">
        <f>B3L321C4</f>
        <v>8.5721906040964902E-3</v>
      </c>
      <c r="BL22" s="16" t="s">
        <v>19525</v>
      </c>
      <c r="BM22" s="21">
        <f>B9L215C1*B9L215C30</f>
        <v>61.954671306193646</v>
      </c>
      <c r="BN22" s="16" t="s">
        <v>19258</v>
      </c>
      <c r="BO22" s="15">
        <f>B3L322C4</f>
        <v>0</v>
      </c>
      <c r="BP22" s="16" t="s">
        <v>19526</v>
      </c>
      <c r="BQ22" s="15">
        <f>B9L215C1*B9L215C32</f>
        <v>0</v>
      </c>
      <c r="BR22" s="16" t="s">
        <v>19260</v>
      </c>
      <c r="BS22" s="15">
        <f>B3L323C4</f>
        <v>0</v>
      </c>
      <c r="BT22" s="16" t="s">
        <v>19527</v>
      </c>
      <c r="BU22" s="15">
        <f>B9L215C1*B9L215C34</f>
        <v>0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0</v>
      </c>
      <c r="F23" s="16" t="s">
        <v>19228</v>
      </c>
      <c r="G23" s="15">
        <f>B3L307C4</f>
        <v>0</v>
      </c>
      <c r="H23" s="16" t="s">
        <v>19529</v>
      </c>
      <c r="I23" s="15">
        <f>B9L216C1*B9L216C2</f>
        <v>0</v>
      </c>
      <c r="J23" s="16" t="s">
        <v>19230</v>
      </c>
      <c r="K23" s="21">
        <f>B3L308C4</f>
        <v>8.0063004679421824E-3</v>
      </c>
      <c r="L23" s="16" t="s">
        <v>19530</v>
      </c>
      <c r="M23" s="15">
        <f>B9L216C1*B9L216C4</f>
        <v>0</v>
      </c>
      <c r="N23" s="16" t="s">
        <v>19232</v>
      </c>
      <c r="O23" s="21">
        <f>B3L309C4</f>
        <v>0.3340331743011451</v>
      </c>
      <c r="P23" s="16" t="s">
        <v>19531</v>
      </c>
      <c r="Q23" s="15">
        <f>B9L216C1*B9L216C6</f>
        <v>0</v>
      </c>
      <c r="R23" s="16" t="s">
        <v>19234</v>
      </c>
      <c r="S23" s="21">
        <f>B3L310C4</f>
        <v>7.5258681360102272E-3</v>
      </c>
      <c r="T23" s="16" t="s">
        <v>19532</v>
      </c>
      <c r="U23" s="15">
        <f>B9L216C1*B9L216C8</f>
        <v>0</v>
      </c>
      <c r="V23" s="16" t="s">
        <v>19236</v>
      </c>
      <c r="W23" s="21">
        <f>B3L311C4</f>
        <v>8.3469969245324085E-2</v>
      </c>
      <c r="X23" s="16" t="s">
        <v>19533</v>
      </c>
      <c r="Y23" s="15">
        <f>B9L216C1*B9L216C10</f>
        <v>0</v>
      </c>
      <c r="Z23" s="16" t="s">
        <v>19238</v>
      </c>
      <c r="AA23" s="21">
        <f>B3L312C4</f>
        <v>0.10442778917282228</v>
      </c>
      <c r="AB23" s="16" t="s">
        <v>19534</v>
      </c>
      <c r="AC23" s="15">
        <f>B9L216C1*B9L216C12</f>
        <v>0</v>
      </c>
      <c r="AD23" s="16" t="s">
        <v>19240</v>
      </c>
      <c r="AE23" s="21">
        <f>B3L313C4</f>
        <v>1.9103619046590078E-2</v>
      </c>
      <c r="AF23" s="16" t="s">
        <v>19535</v>
      </c>
      <c r="AG23" s="15">
        <f>B9L216C1*B9L216C14</f>
        <v>0</v>
      </c>
      <c r="AH23" s="16" t="s">
        <v>19242</v>
      </c>
      <c r="AI23" s="21">
        <f>B3L314C4</f>
        <v>0.20708561165127723</v>
      </c>
      <c r="AJ23" s="16" t="s">
        <v>19536</v>
      </c>
      <c r="AK23" s="15">
        <f>B9L216C1*B9L216C16</f>
        <v>0</v>
      </c>
      <c r="AL23" s="16" t="s">
        <v>19244</v>
      </c>
      <c r="AM23" s="15">
        <f>B3L315C4</f>
        <v>0</v>
      </c>
      <c r="AN23" s="16" t="s">
        <v>19537</v>
      </c>
      <c r="AO23" s="15">
        <f>B9L216C1*B9L216C18</f>
        <v>0</v>
      </c>
      <c r="AP23" s="16" t="s">
        <v>19246</v>
      </c>
      <c r="AQ23" s="15">
        <f>B3L316C4</f>
        <v>0</v>
      </c>
      <c r="AR23" s="16" t="s">
        <v>19538</v>
      </c>
      <c r="AS23" s="15">
        <f>B9L216C1*B9L216C20</f>
        <v>0</v>
      </c>
      <c r="AT23" s="16" t="s">
        <v>19248</v>
      </c>
      <c r="AU23" s="15">
        <f>B3L317C4</f>
        <v>0</v>
      </c>
      <c r="AV23" s="16" t="s">
        <v>19539</v>
      </c>
      <c r="AW23" s="15">
        <f>B9L216C1*B9L216C22</f>
        <v>0</v>
      </c>
      <c r="AX23" s="16" t="s">
        <v>19250</v>
      </c>
      <c r="AY23" s="21">
        <f>B3L318C4</f>
        <v>1.3070297503706902E-2</v>
      </c>
      <c r="AZ23" s="16" t="s">
        <v>19540</v>
      </c>
      <c r="BA23" s="15">
        <f>B9L216C1*B9L216C24</f>
        <v>0</v>
      </c>
      <c r="BB23" s="16" t="s">
        <v>19252</v>
      </c>
      <c r="BC23" s="15">
        <f>B3L319C4</f>
        <v>0</v>
      </c>
      <c r="BD23" s="16" t="s">
        <v>19541</v>
      </c>
      <c r="BE23" s="15">
        <f>B9L216C1*B9L216C26</f>
        <v>0</v>
      </c>
      <c r="BF23" s="16" t="s">
        <v>19254</v>
      </c>
      <c r="BG23" s="21">
        <f>B3L320C4</f>
        <v>0.21470517987108545</v>
      </c>
      <c r="BH23" s="16" t="s">
        <v>19542</v>
      </c>
      <c r="BI23" s="15">
        <f>B9L216C1*B9L216C28</f>
        <v>0</v>
      </c>
      <c r="BJ23" s="16" t="s">
        <v>19256</v>
      </c>
      <c r="BK23" s="21">
        <f>B3L321C4</f>
        <v>8.5721906040964902E-3</v>
      </c>
      <c r="BL23" s="16" t="s">
        <v>19543</v>
      </c>
      <c r="BM23" s="15">
        <f>B9L216C1*B9L216C30</f>
        <v>0</v>
      </c>
      <c r="BN23" s="16" t="s">
        <v>19258</v>
      </c>
      <c r="BO23" s="15">
        <f>B3L322C4</f>
        <v>0</v>
      </c>
      <c r="BP23" s="16" t="s">
        <v>19544</v>
      </c>
      <c r="BQ23" s="15">
        <f>B9L216C1*B9L216C32</f>
        <v>0</v>
      </c>
      <c r="BR23" s="16" t="s">
        <v>19260</v>
      </c>
      <c r="BS23" s="15">
        <f>B3L323C4</f>
        <v>0</v>
      </c>
      <c r="BT23" s="16" t="s">
        <v>19545</v>
      </c>
      <c r="BU23" s="15">
        <f>B9L216C1*B9L216C34</f>
        <v>0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0</v>
      </c>
      <c r="F24" s="16" t="s">
        <v>19228</v>
      </c>
      <c r="G24" s="15">
        <f>B3L307C4</f>
        <v>0</v>
      </c>
      <c r="H24" s="16" t="s">
        <v>19548</v>
      </c>
      <c r="I24" s="15">
        <f>B9L217C1*B9L217C2</f>
        <v>0</v>
      </c>
      <c r="J24" s="16" t="s">
        <v>19230</v>
      </c>
      <c r="K24" s="21">
        <f>B3L308C4</f>
        <v>8.0063004679421824E-3</v>
      </c>
      <c r="L24" s="16" t="s">
        <v>19549</v>
      </c>
      <c r="M24" s="15">
        <f>B9L217C1*B9L217C4</f>
        <v>0</v>
      </c>
      <c r="N24" s="16" t="s">
        <v>19232</v>
      </c>
      <c r="O24" s="21">
        <f>B3L309C4</f>
        <v>0.3340331743011451</v>
      </c>
      <c r="P24" s="16" t="s">
        <v>19550</v>
      </c>
      <c r="Q24" s="15">
        <f>B9L217C1*B9L217C6</f>
        <v>0</v>
      </c>
      <c r="R24" s="16" t="s">
        <v>19234</v>
      </c>
      <c r="S24" s="21">
        <f>B3L310C4</f>
        <v>7.5258681360102272E-3</v>
      </c>
      <c r="T24" s="16" t="s">
        <v>19551</v>
      </c>
      <c r="U24" s="15">
        <f>B9L217C1*B9L217C8</f>
        <v>0</v>
      </c>
      <c r="V24" s="16" t="s">
        <v>19236</v>
      </c>
      <c r="W24" s="21">
        <f>B3L311C4</f>
        <v>8.3469969245324085E-2</v>
      </c>
      <c r="X24" s="16" t="s">
        <v>19552</v>
      </c>
      <c r="Y24" s="15">
        <f>B9L217C1*B9L217C10</f>
        <v>0</v>
      </c>
      <c r="Z24" s="16" t="s">
        <v>19238</v>
      </c>
      <c r="AA24" s="21">
        <f>B3L312C4</f>
        <v>0.10442778917282228</v>
      </c>
      <c r="AB24" s="16" t="s">
        <v>19553</v>
      </c>
      <c r="AC24" s="15">
        <f>B9L217C1*B9L217C12</f>
        <v>0</v>
      </c>
      <c r="AD24" s="16" t="s">
        <v>19240</v>
      </c>
      <c r="AE24" s="21">
        <f>B3L313C4</f>
        <v>1.9103619046590078E-2</v>
      </c>
      <c r="AF24" s="16" t="s">
        <v>19554</v>
      </c>
      <c r="AG24" s="15">
        <f>B9L217C1*B9L217C14</f>
        <v>0</v>
      </c>
      <c r="AH24" s="16" t="s">
        <v>19242</v>
      </c>
      <c r="AI24" s="21">
        <f>B3L314C4</f>
        <v>0.20708561165127723</v>
      </c>
      <c r="AJ24" s="16" t="s">
        <v>19555</v>
      </c>
      <c r="AK24" s="15">
        <f>B9L217C1*B9L217C16</f>
        <v>0</v>
      </c>
      <c r="AL24" s="16" t="s">
        <v>19244</v>
      </c>
      <c r="AM24" s="15">
        <f>B3L315C4</f>
        <v>0</v>
      </c>
      <c r="AN24" s="16" t="s">
        <v>19556</v>
      </c>
      <c r="AO24" s="15">
        <f>B9L217C1*B9L217C18</f>
        <v>0</v>
      </c>
      <c r="AP24" s="16" t="s">
        <v>19246</v>
      </c>
      <c r="AQ24" s="15">
        <f>B3L316C4</f>
        <v>0</v>
      </c>
      <c r="AR24" s="16" t="s">
        <v>19557</v>
      </c>
      <c r="AS24" s="15">
        <f>B9L217C1*B9L217C20</f>
        <v>0</v>
      </c>
      <c r="AT24" s="16" t="s">
        <v>19248</v>
      </c>
      <c r="AU24" s="15">
        <f>B3L317C4</f>
        <v>0</v>
      </c>
      <c r="AV24" s="16" t="s">
        <v>19558</v>
      </c>
      <c r="AW24" s="15">
        <f>B9L217C1*B9L217C22</f>
        <v>0</v>
      </c>
      <c r="AX24" s="16" t="s">
        <v>19250</v>
      </c>
      <c r="AY24" s="21">
        <f>B3L318C4</f>
        <v>1.3070297503706902E-2</v>
      </c>
      <c r="AZ24" s="16" t="s">
        <v>19559</v>
      </c>
      <c r="BA24" s="15">
        <f>B9L217C1*B9L217C24</f>
        <v>0</v>
      </c>
      <c r="BB24" s="16" t="s">
        <v>19252</v>
      </c>
      <c r="BC24" s="15">
        <f>B3L319C4</f>
        <v>0</v>
      </c>
      <c r="BD24" s="16" t="s">
        <v>19560</v>
      </c>
      <c r="BE24" s="15">
        <f>B9L217C1*B9L217C26</f>
        <v>0</v>
      </c>
      <c r="BF24" s="16" t="s">
        <v>19254</v>
      </c>
      <c r="BG24" s="21">
        <f>B3L320C4</f>
        <v>0.21470517987108545</v>
      </c>
      <c r="BH24" s="16" t="s">
        <v>19561</v>
      </c>
      <c r="BI24" s="15">
        <f>B9L217C1*B9L217C28</f>
        <v>0</v>
      </c>
      <c r="BJ24" s="16" t="s">
        <v>19256</v>
      </c>
      <c r="BK24" s="21">
        <f>B3L321C4</f>
        <v>8.5721906040964902E-3</v>
      </c>
      <c r="BL24" s="16" t="s">
        <v>19562</v>
      </c>
      <c r="BM24" s="15">
        <f>B9L217C1*B9L217C30</f>
        <v>0</v>
      </c>
      <c r="BN24" s="16" t="s">
        <v>19258</v>
      </c>
      <c r="BO24" s="15">
        <f>B3L322C4</f>
        <v>0</v>
      </c>
      <c r="BP24" s="16" t="s">
        <v>19563</v>
      </c>
      <c r="BQ24" s="15">
        <f>B9L217C1*B9L217C32</f>
        <v>0</v>
      </c>
      <c r="BR24" s="16" t="s">
        <v>19260</v>
      </c>
      <c r="BS24" s="15">
        <f>B3L323C4</f>
        <v>0</v>
      </c>
      <c r="BT24" s="16" t="s">
        <v>19564</v>
      </c>
      <c r="BU24" s="15">
        <f>B9L217C1*B9L217C34</f>
        <v>0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11929.784156766667</v>
      </c>
      <c r="F25" s="16" t="s">
        <v>19228</v>
      </c>
      <c r="G25" s="15">
        <f>B3L307C4</f>
        <v>0</v>
      </c>
      <c r="H25" s="16" t="s">
        <v>19567</v>
      </c>
      <c r="I25" s="15">
        <f>B9L218C1*B9L218C2</f>
        <v>0</v>
      </c>
      <c r="J25" s="16" t="s">
        <v>19230</v>
      </c>
      <c r="K25" s="21">
        <f>B3L308C4</f>
        <v>8.0063004679421824E-3</v>
      </c>
      <c r="L25" s="16" t="s">
        <v>19568</v>
      </c>
      <c r="M25" s="21">
        <f>B9L218C1*B9L218C4</f>
        <v>95.51343647677021</v>
      </c>
      <c r="N25" s="16" t="s">
        <v>19232</v>
      </c>
      <c r="O25" s="21">
        <f>B3L309C4</f>
        <v>0.3340331743011451</v>
      </c>
      <c r="P25" s="16" t="s">
        <v>19569</v>
      </c>
      <c r="Q25" s="15">
        <f>B9L218C1*B9L218C6</f>
        <v>3984.9436706122797</v>
      </c>
      <c r="R25" s="16" t="s">
        <v>19234</v>
      </c>
      <c r="S25" s="21">
        <f>B3L310C4</f>
        <v>7.5258681360102272E-3</v>
      </c>
      <c r="T25" s="16" t="s">
        <v>19570</v>
      </c>
      <c r="U25" s="21">
        <f>B9L218C1*B9L218C8</f>
        <v>89.781982454889899</v>
      </c>
      <c r="V25" s="16" t="s">
        <v>19236</v>
      </c>
      <c r="W25" s="21">
        <f>B3L311C4</f>
        <v>8.3469969245324085E-2</v>
      </c>
      <c r="X25" s="16" t="s">
        <v>19571</v>
      </c>
      <c r="Y25" s="21">
        <f>B9L218C1*B9L218C10</f>
        <v>995.77871666866827</v>
      </c>
      <c r="Z25" s="16" t="s">
        <v>19238</v>
      </c>
      <c r="AA25" s="21">
        <f>B3L312C4</f>
        <v>0.10442778917282228</v>
      </c>
      <c r="AB25" s="16" t="s">
        <v>19572</v>
      </c>
      <c r="AC25" s="15">
        <f>B9L218C1*B9L218C12</f>
        <v>1245.800984800105</v>
      </c>
      <c r="AD25" s="16" t="s">
        <v>19240</v>
      </c>
      <c r="AE25" s="21">
        <f>B3L313C4</f>
        <v>1.9103619046590078E-2</v>
      </c>
      <c r="AF25" s="16" t="s">
        <v>19573</v>
      </c>
      <c r="AG25" s="21">
        <f>B9L218C1*B9L218C14</f>
        <v>227.90205183891626</v>
      </c>
      <c r="AH25" s="16" t="s">
        <v>19242</v>
      </c>
      <c r="AI25" s="21">
        <f>B3L314C4</f>
        <v>0.20708561165127723</v>
      </c>
      <c r="AJ25" s="16" t="s">
        <v>19574</v>
      </c>
      <c r="AK25" s="15">
        <f>B9L218C1*B9L218C16</f>
        <v>2470.4866489717419</v>
      </c>
      <c r="AL25" s="16" t="s">
        <v>19244</v>
      </c>
      <c r="AM25" s="15">
        <f>B3L315C4</f>
        <v>0</v>
      </c>
      <c r="AN25" s="16" t="s">
        <v>19575</v>
      </c>
      <c r="AO25" s="15">
        <f>B9L218C1*B9L218C18</f>
        <v>0</v>
      </c>
      <c r="AP25" s="16" t="s">
        <v>19246</v>
      </c>
      <c r="AQ25" s="15">
        <f>B3L316C4</f>
        <v>0</v>
      </c>
      <c r="AR25" s="16" t="s">
        <v>19576</v>
      </c>
      <c r="AS25" s="15">
        <f>B9L218C1*B9L218C20</f>
        <v>0</v>
      </c>
      <c r="AT25" s="16" t="s">
        <v>19248</v>
      </c>
      <c r="AU25" s="15">
        <f>B3L317C4</f>
        <v>0</v>
      </c>
      <c r="AV25" s="16" t="s">
        <v>19577</v>
      </c>
      <c r="AW25" s="15">
        <f>B9L218C1*B9L218C22</f>
        <v>0</v>
      </c>
      <c r="AX25" s="16" t="s">
        <v>19250</v>
      </c>
      <c r="AY25" s="21">
        <f>B3L318C4</f>
        <v>1.3070297503706902E-2</v>
      </c>
      <c r="AZ25" s="16" t="s">
        <v>19578</v>
      </c>
      <c r="BA25" s="21">
        <f>B9L218C1*B9L218C24</f>
        <v>155.92582808394954</v>
      </c>
      <c r="BB25" s="16" t="s">
        <v>19252</v>
      </c>
      <c r="BC25" s="15">
        <f>B3L319C4</f>
        <v>0</v>
      </c>
      <c r="BD25" s="16" t="s">
        <v>19579</v>
      </c>
      <c r="BE25" s="15">
        <f>B9L218C1*B9L218C26</f>
        <v>0</v>
      </c>
      <c r="BF25" s="16" t="s">
        <v>19254</v>
      </c>
      <c r="BG25" s="21">
        <f>B3L320C4</f>
        <v>0.21470517987108545</v>
      </c>
      <c r="BH25" s="16" t="s">
        <v>19580</v>
      </c>
      <c r="BI25" s="15">
        <f>B9L218C1*B9L218C28</f>
        <v>2561.3864532018129</v>
      </c>
      <c r="BJ25" s="16" t="s">
        <v>19256</v>
      </c>
      <c r="BK25" s="21">
        <f>B3L321C4</f>
        <v>8.5721906040964902E-3</v>
      </c>
      <c r="BL25" s="16" t="s">
        <v>19581</v>
      </c>
      <c r="BM25" s="21">
        <f>B9L218C1*B9L218C30</f>
        <v>102.2643836575344</v>
      </c>
      <c r="BN25" s="16" t="s">
        <v>19258</v>
      </c>
      <c r="BO25" s="15">
        <f>B3L322C4</f>
        <v>0</v>
      </c>
      <c r="BP25" s="16" t="s">
        <v>19582</v>
      </c>
      <c r="BQ25" s="15">
        <f>B9L218C1*B9L218C32</f>
        <v>0</v>
      </c>
      <c r="BR25" s="16" t="s">
        <v>19260</v>
      </c>
      <c r="BS25" s="15">
        <f>B3L323C4</f>
        <v>0</v>
      </c>
      <c r="BT25" s="16" t="s">
        <v>19583</v>
      </c>
      <c r="BU25" s="15">
        <f>B9L218C1*B9L218C34</f>
        <v>0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365</v>
      </c>
      <c r="F26" s="16" t="s">
        <v>19228</v>
      </c>
      <c r="G26" s="15">
        <f>B3L307C4</f>
        <v>0</v>
      </c>
      <c r="H26" s="16" t="s">
        <v>19586</v>
      </c>
      <c r="I26" s="15">
        <f>B9L219C1*B9L219C2</f>
        <v>0</v>
      </c>
      <c r="J26" s="16" t="s">
        <v>19230</v>
      </c>
      <c r="K26" s="21">
        <f>B3L308C4</f>
        <v>8.0063004679421824E-3</v>
      </c>
      <c r="L26" s="16" t="s">
        <v>19587</v>
      </c>
      <c r="M26" s="21">
        <f>B9L219C1*B9L219C4</f>
        <v>2.9222996707988966</v>
      </c>
      <c r="N26" s="16" t="s">
        <v>19232</v>
      </c>
      <c r="O26" s="21">
        <f>B3L309C4</f>
        <v>0.3340331743011451</v>
      </c>
      <c r="P26" s="16" t="s">
        <v>19588</v>
      </c>
      <c r="Q26" s="21">
        <f>B9L219C1*B9L219C6</f>
        <v>121.92210861991796</v>
      </c>
      <c r="R26" s="16" t="s">
        <v>19234</v>
      </c>
      <c r="S26" s="21">
        <f>B3L310C4</f>
        <v>7.5258681360102272E-3</v>
      </c>
      <c r="T26" s="16" t="s">
        <v>19589</v>
      </c>
      <c r="U26" s="21">
        <f>B9L219C1*B9L219C8</f>
        <v>2.7469418696437331</v>
      </c>
      <c r="V26" s="16" t="s">
        <v>19236</v>
      </c>
      <c r="W26" s="21">
        <f>B3L311C4</f>
        <v>8.3469969245324085E-2</v>
      </c>
      <c r="X26" s="16" t="s">
        <v>19590</v>
      </c>
      <c r="Y26" s="21">
        <f>B9L219C1*B9L219C10</f>
        <v>30.466538774543292</v>
      </c>
      <c r="Z26" s="16" t="s">
        <v>19238</v>
      </c>
      <c r="AA26" s="21">
        <f>B3L312C4</f>
        <v>0.10442778917282228</v>
      </c>
      <c r="AB26" s="16" t="s">
        <v>19591</v>
      </c>
      <c r="AC26" s="21">
        <f>B9L219C1*B9L219C12</f>
        <v>38.116143048080133</v>
      </c>
      <c r="AD26" s="16" t="s">
        <v>19240</v>
      </c>
      <c r="AE26" s="21">
        <f>B3L313C4</f>
        <v>1.9103619046590078E-2</v>
      </c>
      <c r="AF26" s="16" t="s">
        <v>19592</v>
      </c>
      <c r="AG26" s="21">
        <f>B9L219C1*B9L219C14</f>
        <v>6.9728209520053781</v>
      </c>
      <c r="AH26" s="16" t="s">
        <v>19242</v>
      </c>
      <c r="AI26" s="21">
        <f>B3L314C4</f>
        <v>0.20708561165127723</v>
      </c>
      <c r="AJ26" s="16" t="s">
        <v>19593</v>
      </c>
      <c r="AK26" s="21">
        <f>B9L219C1*B9L219C16</f>
        <v>75.586248252716189</v>
      </c>
      <c r="AL26" s="16" t="s">
        <v>19244</v>
      </c>
      <c r="AM26" s="15">
        <f>B3L315C4</f>
        <v>0</v>
      </c>
      <c r="AN26" s="16" t="s">
        <v>19594</v>
      </c>
      <c r="AO26" s="15">
        <f>B9L219C1*B9L219C18</f>
        <v>0</v>
      </c>
      <c r="AP26" s="16" t="s">
        <v>19246</v>
      </c>
      <c r="AQ26" s="15">
        <f>B3L316C4</f>
        <v>0</v>
      </c>
      <c r="AR26" s="16" t="s">
        <v>19595</v>
      </c>
      <c r="AS26" s="15">
        <f>B9L219C1*B9L219C20</f>
        <v>0</v>
      </c>
      <c r="AT26" s="16" t="s">
        <v>19248</v>
      </c>
      <c r="AU26" s="15">
        <f>B3L317C4</f>
        <v>0</v>
      </c>
      <c r="AV26" s="16" t="s">
        <v>19596</v>
      </c>
      <c r="AW26" s="15">
        <f>B9L219C1*B9L219C22</f>
        <v>0</v>
      </c>
      <c r="AX26" s="16" t="s">
        <v>19250</v>
      </c>
      <c r="AY26" s="21">
        <f>B3L318C4</f>
        <v>1.3070297503706902E-2</v>
      </c>
      <c r="AZ26" s="16" t="s">
        <v>19597</v>
      </c>
      <c r="BA26" s="21">
        <f>B9L219C1*B9L219C24</f>
        <v>4.7706585888530197</v>
      </c>
      <c r="BB26" s="16" t="s">
        <v>19252</v>
      </c>
      <c r="BC26" s="15">
        <f>B3L319C4</f>
        <v>0</v>
      </c>
      <c r="BD26" s="16" t="s">
        <v>19598</v>
      </c>
      <c r="BE26" s="15">
        <f>B9L219C1*B9L219C26</f>
        <v>0</v>
      </c>
      <c r="BF26" s="16" t="s">
        <v>19254</v>
      </c>
      <c r="BG26" s="21">
        <f>B3L320C4</f>
        <v>0.21470517987108545</v>
      </c>
      <c r="BH26" s="16" t="s">
        <v>19599</v>
      </c>
      <c r="BI26" s="21">
        <f>B9L219C1*B9L219C28</f>
        <v>78.367390652946185</v>
      </c>
      <c r="BJ26" s="16" t="s">
        <v>19256</v>
      </c>
      <c r="BK26" s="21">
        <f>B3L321C4</f>
        <v>8.5721906040964902E-3</v>
      </c>
      <c r="BL26" s="16" t="s">
        <v>19600</v>
      </c>
      <c r="BM26" s="21">
        <f>B9L219C1*B9L219C30</f>
        <v>3.1288495704952188</v>
      </c>
      <c r="BN26" s="16" t="s">
        <v>19258</v>
      </c>
      <c r="BO26" s="15">
        <f>B3L322C4</f>
        <v>0</v>
      </c>
      <c r="BP26" s="16" t="s">
        <v>19601</v>
      </c>
      <c r="BQ26" s="15">
        <f>B9L219C1*B9L219C32</f>
        <v>0</v>
      </c>
      <c r="BR26" s="16" t="s">
        <v>19260</v>
      </c>
      <c r="BS26" s="15">
        <f>B3L323C4</f>
        <v>0</v>
      </c>
      <c r="BT26" s="16" t="s">
        <v>19602</v>
      </c>
      <c r="BU26" s="15">
        <f>B9L219C1*B9L219C34</f>
        <v>0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15">
        <f>B3L307C4</f>
        <v>0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8.0063004679421824E-3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0.3340331743011451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7.5258681360102272E-3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8.3469969245324085E-2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0.10442778917282228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1.9103619046590078E-2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0.20708561165127723</v>
      </c>
      <c r="AJ27" s="16" t="s">
        <v>19612</v>
      </c>
      <c r="AK27" s="15">
        <f>B9L220C1*B9L220C16</f>
        <v>0</v>
      </c>
      <c r="AL27" s="16" t="s">
        <v>19244</v>
      </c>
      <c r="AM27" s="15">
        <f>B3L315C4</f>
        <v>0</v>
      </c>
      <c r="AN27" s="16" t="s">
        <v>19613</v>
      </c>
      <c r="AO27" s="15">
        <f>B9L220C1*B9L220C18</f>
        <v>0</v>
      </c>
      <c r="AP27" s="16" t="s">
        <v>19246</v>
      </c>
      <c r="AQ27" s="15">
        <f>B3L316C4</f>
        <v>0</v>
      </c>
      <c r="AR27" s="16" t="s">
        <v>19614</v>
      </c>
      <c r="AS27" s="15">
        <f>B9L220C1*B9L220C20</f>
        <v>0</v>
      </c>
      <c r="AT27" s="16" t="s">
        <v>19248</v>
      </c>
      <c r="AU27" s="15">
        <f>B3L317C4</f>
        <v>0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1.3070297503706902E-2</v>
      </c>
      <c r="AZ27" s="16" t="s">
        <v>19616</v>
      </c>
      <c r="BA27" s="15">
        <f>B9L220C1*B9L220C24</f>
        <v>0</v>
      </c>
      <c r="BB27" s="16" t="s">
        <v>19252</v>
      </c>
      <c r="BC27" s="15">
        <f>B3L319C4</f>
        <v>0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0.21470517987108545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8.5721906040964902E-3</v>
      </c>
      <c r="BL27" s="16" t="s">
        <v>19619</v>
      </c>
      <c r="BM27" s="15">
        <f>B9L220C1*B9L220C30</f>
        <v>0</v>
      </c>
      <c r="BN27" s="16" t="s">
        <v>19258</v>
      </c>
      <c r="BO27" s="15">
        <f>B3L322C4</f>
        <v>0</v>
      </c>
      <c r="BP27" s="16" t="s">
        <v>19620</v>
      </c>
      <c r="BQ27" s="15">
        <f>B9L220C1*B9L220C32</f>
        <v>0</v>
      </c>
      <c r="BR27" s="16" t="s">
        <v>19260</v>
      </c>
      <c r="BS27" s="15">
        <f>B3L323C4</f>
        <v>0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15">
        <f>B3L307C4</f>
        <v>0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8.0063004679421824E-3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0.3340331743011451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7.5258681360102272E-3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8.3469969245324085E-2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0.10442778917282228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1.9103619046590078E-2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0.20708561165127723</v>
      </c>
      <c r="AJ28" s="16" t="s">
        <v>19631</v>
      </c>
      <c r="AK28" s="15">
        <f>B9L221C1*B9L221C16</f>
        <v>0</v>
      </c>
      <c r="AL28" s="16" t="s">
        <v>19244</v>
      </c>
      <c r="AM28" s="15">
        <f>B3L315C4</f>
        <v>0</v>
      </c>
      <c r="AN28" s="16" t="s">
        <v>19632</v>
      </c>
      <c r="AO28" s="15">
        <f>B9L221C1*B9L221C18</f>
        <v>0</v>
      </c>
      <c r="AP28" s="16" t="s">
        <v>19246</v>
      </c>
      <c r="AQ28" s="15">
        <f>B3L316C4</f>
        <v>0</v>
      </c>
      <c r="AR28" s="16" t="s">
        <v>19633</v>
      </c>
      <c r="AS28" s="15">
        <f>B9L221C1*B9L221C20</f>
        <v>0</v>
      </c>
      <c r="AT28" s="16" t="s">
        <v>19248</v>
      </c>
      <c r="AU28" s="15">
        <f>B3L317C4</f>
        <v>0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1.3070297503706902E-2</v>
      </c>
      <c r="AZ28" s="16" t="s">
        <v>19635</v>
      </c>
      <c r="BA28" s="15">
        <f>B9L221C1*B9L221C24</f>
        <v>0</v>
      </c>
      <c r="BB28" s="16" t="s">
        <v>19252</v>
      </c>
      <c r="BC28" s="15">
        <f>B3L319C4</f>
        <v>0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0.21470517987108545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8.5721906040964902E-3</v>
      </c>
      <c r="BL28" s="16" t="s">
        <v>19638</v>
      </c>
      <c r="BM28" s="15">
        <f>B9L221C1*B9L221C30</f>
        <v>0</v>
      </c>
      <c r="BN28" s="16" t="s">
        <v>19258</v>
      </c>
      <c r="BO28" s="15">
        <f>B3L322C4</f>
        <v>0</v>
      </c>
      <c r="BP28" s="16" t="s">
        <v>19639</v>
      </c>
      <c r="BQ28" s="15">
        <f>B9L221C1*B9L221C32</f>
        <v>0</v>
      </c>
      <c r="BR28" s="16" t="s">
        <v>19260</v>
      </c>
      <c r="BS28" s="15">
        <f>B3L323C4</f>
        <v>0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15">
        <f>B3L307C4</f>
        <v>0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8.0063004679421824E-3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0.3340331743011451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7.5258681360102272E-3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8.3469969245324085E-2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0.10442778917282228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1.9103619046590078E-2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0.20708561165127723</v>
      </c>
      <c r="AJ29" s="16" t="s">
        <v>19650</v>
      </c>
      <c r="AK29" s="15">
        <f>B9L222C1*B9L222C16</f>
        <v>0</v>
      </c>
      <c r="AL29" s="16" t="s">
        <v>19244</v>
      </c>
      <c r="AM29" s="15">
        <f>B3L315C4</f>
        <v>0</v>
      </c>
      <c r="AN29" s="16" t="s">
        <v>19651</v>
      </c>
      <c r="AO29" s="15">
        <f>B9L222C1*B9L222C18</f>
        <v>0</v>
      </c>
      <c r="AP29" s="16" t="s">
        <v>19246</v>
      </c>
      <c r="AQ29" s="15">
        <f>B3L316C4</f>
        <v>0</v>
      </c>
      <c r="AR29" s="16" t="s">
        <v>19652</v>
      </c>
      <c r="AS29" s="15">
        <f>B9L222C1*B9L222C20</f>
        <v>0</v>
      </c>
      <c r="AT29" s="16" t="s">
        <v>19248</v>
      </c>
      <c r="AU29" s="15">
        <f>B3L317C4</f>
        <v>0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1.3070297503706902E-2</v>
      </c>
      <c r="AZ29" s="16" t="s">
        <v>19654</v>
      </c>
      <c r="BA29" s="15">
        <f>B9L222C1*B9L222C24</f>
        <v>0</v>
      </c>
      <c r="BB29" s="16" t="s">
        <v>19252</v>
      </c>
      <c r="BC29" s="15">
        <f>B3L319C4</f>
        <v>0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0.21470517987108545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8.5721906040964902E-3</v>
      </c>
      <c r="BL29" s="16" t="s">
        <v>19657</v>
      </c>
      <c r="BM29" s="15">
        <f>B9L222C1*B9L222C30</f>
        <v>0</v>
      </c>
      <c r="BN29" s="16" t="s">
        <v>19258</v>
      </c>
      <c r="BO29" s="15">
        <f>B3L322C4</f>
        <v>0</v>
      </c>
      <c r="BP29" s="16" t="s">
        <v>19658</v>
      </c>
      <c r="BQ29" s="15">
        <f>B9L222C1*B9L222C32</f>
        <v>0</v>
      </c>
      <c r="BR29" s="16" t="s">
        <v>19260</v>
      </c>
      <c r="BS29" s="15">
        <f>B3L323C4</f>
        <v>0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15">
        <f>B3L307C4</f>
        <v>0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8.0063004679421824E-3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0.3340331743011451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7.5258681360102272E-3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8.3469969245324085E-2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0.10442778917282228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1.9103619046590078E-2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0.20708561165127723</v>
      </c>
      <c r="AJ30" s="16" t="s">
        <v>19669</v>
      </c>
      <c r="AK30" s="15">
        <f>B9L223C1*B9L223C16</f>
        <v>0</v>
      </c>
      <c r="AL30" s="16" t="s">
        <v>19244</v>
      </c>
      <c r="AM30" s="15">
        <f>B3L315C4</f>
        <v>0</v>
      </c>
      <c r="AN30" s="16" t="s">
        <v>19670</v>
      </c>
      <c r="AO30" s="15">
        <f>B9L223C1*B9L223C18</f>
        <v>0</v>
      </c>
      <c r="AP30" s="16" t="s">
        <v>19246</v>
      </c>
      <c r="AQ30" s="15">
        <f>B3L316C4</f>
        <v>0</v>
      </c>
      <c r="AR30" s="16" t="s">
        <v>19671</v>
      </c>
      <c r="AS30" s="15">
        <f>B9L223C1*B9L223C20</f>
        <v>0</v>
      </c>
      <c r="AT30" s="16" t="s">
        <v>19248</v>
      </c>
      <c r="AU30" s="15">
        <f>B3L317C4</f>
        <v>0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1.3070297503706902E-2</v>
      </c>
      <c r="AZ30" s="16" t="s">
        <v>19673</v>
      </c>
      <c r="BA30" s="15">
        <f>B9L223C1*B9L223C24</f>
        <v>0</v>
      </c>
      <c r="BB30" s="16" t="s">
        <v>19252</v>
      </c>
      <c r="BC30" s="15">
        <f>B3L319C4</f>
        <v>0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0.21470517987108545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8.5721906040964902E-3</v>
      </c>
      <c r="BL30" s="16" t="s">
        <v>19676</v>
      </c>
      <c r="BM30" s="15">
        <f>B9L223C1*B9L223C30</f>
        <v>0</v>
      </c>
      <c r="BN30" s="16" t="s">
        <v>19258</v>
      </c>
      <c r="BO30" s="15">
        <f>B3L322C4</f>
        <v>0</v>
      </c>
      <c r="BP30" s="16" t="s">
        <v>19677</v>
      </c>
      <c r="BQ30" s="15">
        <f>B9L223C1*B9L223C32</f>
        <v>0</v>
      </c>
      <c r="BR30" s="16" t="s">
        <v>19260</v>
      </c>
      <c r="BS30" s="15">
        <f>B3L323C4</f>
        <v>0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15">
        <f>B3L307C4</f>
        <v>0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8.0063004679421824E-3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0.3340331743011451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7.5258681360102272E-3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8.3469969245324085E-2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0.10442778917282228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1.9103619046590078E-2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0.20708561165127723</v>
      </c>
      <c r="AJ31" s="16" t="s">
        <v>19688</v>
      </c>
      <c r="AK31" s="15">
        <f>B9L224C1*B9L224C16</f>
        <v>0</v>
      </c>
      <c r="AL31" s="16" t="s">
        <v>19244</v>
      </c>
      <c r="AM31" s="15">
        <f>B3L315C4</f>
        <v>0</v>
      </c>
      <c r="AN31" s="16" t="s">
        <v>19689</v>
      </c>
      <c r="AO31" s="15">
        <f>B9L224C1*B9L224C18</f>
        <v>0</v>
      </c>
      <c r="AP31" s="16" t="s">
        <v>19246</v>
      </c>
      <c r="AQ31" s="15">
        <f>B3L316C4</f>
        <v>0</v>
      </c>
      <c r="AR31" s="16" t="s">
        <v>19690</v>
      </c>
      <c r="AS31" s="15">
        <f>B9L224C1*B9L224C20</f>
        <v>0</v>
      </c>
      <c r="AT31" s="16" t="s">
        <v>19248</v>
      </c>
      <c r="AU31" s="15">
        <f>B3L317C4</f>
        <v>0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1.3070297503706902E-2</v>
      </c>
      <c r="AZ31" s="16" t="s">
        <v>19692</v>
      </c>
      <c r="BA31" s="15">
        <f>B9L224C1*B9L224C24</f>
        <v>0</v>
      </c>
      <c r="BB31" s="16" t="s">
        <v>19252</v>
      </c>
      <c r="BC31" s="15">
        <f>B3L319C4</f>
        <v>0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0.21470517987108545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8.5721906040964902E-3</v>
      </c>
      <c r="BL31" s="16" t="s">
        <v>19695</v>
      </c>
      <c r="BM31" s="15">
        <f>B9L224C1*B9L224C30</f>
        <v>0</v>
      </c>
      <c r="BN31" s="16" t="s">
        <v>19258</v>
      </c>
      <c r="BO31" s="15">
        <f>B3L322C4</f>
        <v>0</v>
      </c>
      <c r="BP31" s="16" t="s">
        <v>19696</v>
      </c>
      <c r="BQ31" s="15">
        <f>B9L224C1*B9L224C32</f>
        <v>0</v>
      </c>
      <c r="BR31" s="16" t="s">
        <v>19260</v>
      </c>
      <c r="BS31" s="15">
        <f>B3L323C4</f>
        <v>0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0</v>
      </c>
      <c r="F32" s="16" t="s">
        <v>19228</v>
      </c>
      <c r="G32" s="15">
        <f>B3L307C4</f>
        <v>0</v>
      </c>
      <c r="H32" s="16" t="s">
        <v>19700</v>
      </c>
      <c r="I32" s="15">
        <f>B9L225C1*B9L225C2</f>
        <v>0</v>
      </c>
      <c r="J32" s="16" t="s">
        <v>19230</v>
      </c>
      <c r="K32" s="21">
        <f>B3L308C4</f>
        <v>8.0063004679421824E-3</v>
      </c>
      <c r="L32" s="16" t="s">
        <v>19701</v>
      </c>
      <c r="M32" s="15">
        <f>B9L225C1*B9L225C4</f>
        <v>0</v>
      </c>
      <c r="N32" s="16" t="s">
        <v>19232</v>
      </c>
      <c r="O32" s="21">
        <f>B3L309C4</f>
        <v>0.3340331743011451</v>
      </c>
      <c r="P32" s="16" t="s">
        <v>19702</v>
      </c>
      <c r="Q32" s="15">
        <f>B9L225C1*B9L225C6</f>
        <v>0</v>
      </c>
      <c r="R32" s="16" t="s">
        <v>19234</v>
      </c>
      <c r="S32" s="21">
        <f>B3L310C4</f>
        <v>7.5258681360102272E-3</v>
      </c>
      <c r="T32" s="16" t="s">
        <v>19703</v>
      </c>
      <c r="U32" s="15">
        <f>B9L225C1*B9L225C8</f>
        <v>0</v>
      </c>
      <c r="V32" s="16" t="s">
        <v>19236</v>
      </c>
      <c r="W32" s="21">
        <f>B3L311C4</f>
        <v>8.3469969245324085E-2</v>
      </c>
      <c r="X32" s="16" t="s">
        <v>19704</v>
      </c>
      <c r="Y32" s="15">
        <f>B9L225C1*B9L225C10</f>
        <v>0</v>
      </c>
      <c r="Z32" s="16" t="s">
        <v>19238</v>
      </c>
      <c r="AA32" s="21">
        <f>B3L312C4</f>
        <v>0.10442778917282228</v>
      </c>
      <c r="AB32" s="16" t="s">
        <v>19705</v>
      </c>
      <c r="AC32" s="15">
        <f>B9L225C1*B9L225C12</f>
        <v>0</v>
      </c>
      <c r="AD32" s="16" t="s">
        <v>19240</v>
      </c>
      <c r="AE32" s="21">
        <f>B3L313C4</f>
        <v>1.9103619046590078E-2</v>
      </c>
      <c r="AF32" s="16" t="s">
        <v>19706</v>
      </c>
      <c r="AG32" s="15">
        <f>B9L225C1*B9L225C14</f>
        <v>0</v>
      </c>
      <c r="AH32" s="16" t="s">
        <v>19242</v>
      </c>
      <c r="AI32" s="21">
        <f>B3L314C4</f>
        <v>0.20708561165127723</v>
      </c>
      <c r="AJ32" s="16" t="s">
        <v>19707</v>
      </c>
      <c r="AK32" s="15">
        <f>B9L225C1*B9L225C16</f>
        <v>0</v>
      </c>
      <c r="AL32" s="16" t="s">
        <v>19244</v>
      </c>
      <c r="AM32" s="15">
        <f>B3L315C4</f>
        <v>0</v>
      </c>
      <c r="AN32" s="16" t="s">
        <v>19708</v>
      </c>
      <c r="AO32" s="15">
        <f>B9L225C1*B9L225C18</f>
        <v>0</v>
      </c>
      <c r="AP32" s="16" t="s">
        <v>19246</v>
      </c>
      <c r="AQ32" s="15">
        <f>B3L316C4</f>
        <v>0</v>
      </c>
      <c r="AR32" s="16" t="s">
        <v>19709</v>
      </c>
      <c r="AS32" s="15">
        <f>B9L225C1*B9L225C20</f>
        <v>0</v>
      </c>
      <c r="AT32" s="16" t="s">
        <v>19248</v>
      </c>
      <c r="AU32" s="15">
        <f>B3L317C4</f>
        <v>0</v>
      </c>
      <c r="AV32" s="16" t="s">
        <v>19710</v>
      </c>
      <c r="AW32" s="15">
        <f>B9L225C1*B9L225C22</f>
        <v>0</v>
      </c>
      <c r="AX32" s="16" t="s">
        <v>19250</v>
      </c>
      <c r="AY32" s="21">
        <f>B3L318C4</f>
        <v>1.3070297503706902E-2</v>
      </c>
      <c r="AZ32" s="16" t="s">
        <v>19711</v>
      </c>
      <c r="BA32" s="15">
        <f>B9L225C1*B9L225C24</f>
        <v>0</v>
      </c>
      <c r="BB32" s="16" t="s">
        <v>19252</v>
      </c>
      <c r="BC32" s="15">
        <f>B3L319C4</f>
        <v>0</v>
      </c>
      <c r="BD32" s="16" t="s">
        <v>19712</v>
      </c>
      <c r="BE32" s="15">
        <f>B9L225C1*B9L225C26</f>
        <v>0</v>
      </c>
      <c r="BF32" s="16" t="s">
        <v>19254</v>
      </c>
      <c r="BG32" s="21">
        <f>B3L320C4</f>
        <v>0.21470517987108545</v>
      </c>
      <c r="BH32" s="16" t="s">
        <v>19713</v>
      </c>
      <c r="BI32" s="15">
        <f>B9L225C1*B9L225C28</f>
        <v>0</v>
      </c>
      <c r="BJ32" s="16" t="s">
        <v>19256</v>
      </c>
      <c r="BK32" s="21">
        <f>B3L321C4</f>
        <v>8.5721906040964902E-3</v>
      </c>
      <c r="BL32" s="16" t="s">
        <v>19714</v>
      </c>
      <c r="BM32" s="15">
        <f>B9L225C1*B9L225C30</f>
        <v>0</v>
      </c>
      <c r="BN32" s="16" t="s">
        <v>19258</v>
      </c>
      <c r="BO32" s="15">
        <f>B3L322C4</f>
        <v>0</v>
      </c>
      <c r="BP32" s="16" t="s">
        <v>19715</v>
      </c>
      <c r="BQ32" s="15">
        <f>B9L225C1*B9L225C32</f>
        <v>0</v>
      </c>
      <c r="BR32" s="16" t="s">
        <v>19260</v>
      </c>
      <c r="BS32" s="15">
        <f>B3L323C4</f>
        <v>0</v>
      </c>
      <c r="BT32" s="16" t="s">
        <v>19716</v>
      </c>
      <c r="BU32" s="15">
        <f>B9L225C1*B9L225C34</f>
        <v>0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21">
        <f>B2L112C1</f>
        <v>-891.54003849999572</v>
      </c>
      <c r="F33" s="16" t="s">
        <v>19228</v>
      </c>
      <c r="G33" s="15">
        <f>B3L307C4</f>
        <v>0</v>
      </c>
      <c r="H33" s="16" t="s">
        <v>19719</v>
      </c>
      <c r="I33" s="15">
        <f>B9L226C1*B9L226C2</f>
        <v>0</v>
      </c>
      <c r="J33" s="16" t="s">
        <v>19230</v>
      </c>
      <c r="K33" s="21">
        <f>B3L308C4</f>
        <v>8.0063004679421824E-3</v>
      </c>
      <c r="L33" s="16" t="s">
        <v>19720</v>
      </c>
      <c r="M33" s="21">
        <f>B9L226C1*B9L226C4</f>
        <v>-7.1379374274317069</v>
      </c>
      <c r="N33" s="16" t="s">
        <v>19232</v>
      </c>
      <c r="O33" s="21">
        <f>B3L309C4</f>
        <v>0.3340331743011451</v>
      </c>
      <c r="P33" s="16" t="s">
        <v>19721</v>
      </c>
      <c r="Q33" s="21">
        <f>B9L226C1*B9L226C6</f>
        <v>-297.80394907671865</v>
      </c>
      <c r="R33" s="16" t="s">
        <v>19234</v>
      </c>
      <c r="S33" s="21">
        <f>B3L310C4</f>
        <v>7.5258681360102272E-3</v>
      </c>
      <c r="T33" s="16" t="s">
        <v>19722</v>
      </c>
      <c r="U33" s="21">
        <f>B9L226C1*B9L226C8</f>
        <v>-6.7096127677244493</v>
      </c>
      <c r="V33" s="16" t="s">
        <v>19236</v>
      </c>
      <c r="W33" s="21">
        <f>B3L311C4</f>
        <v>8.3469969245324085E-2</v>
      </c>
      <c r="X33" s="16" t="s">
        <v>19723</v>
      </c>
      <c r="Y33" s="21">
        <f>B9L226C1*B9L226C10</f>
        <v>-74.416819594569688</v>
      </c>
      <c r="Z33" s="16" t="s">
        <v>19238</v>
      </c>
      <c r="AA33" s="21">
        <f>B3L312C4</f>
        <v>0.10442778917282228</v>
      </c>
      <c r="AB33" s="16" t="s">
        <v>19724</v>
      </c>
      <c r="AC33" s="21">
        <f>B9L226C1*B9L226C12</f>
        <v>-93.101555179607402</v>
      </c>
      <c r="AD33" s="16" t="s">
        <v>19240</v>
      </c>
      <c r="AE33" s="21">
        <f>B3L313C4</f>
        <v>1.9103619046590078E-2</v>
      </c>
      <c r="AF33" s="16" t="s">
        <v>19725</v>
      </c>
      <c r="AG33" s="21">
        <f>B9L226C1*B9L226C14</f>
        <v>-17.031641260286168</v>
      </c>
      <c r="AH33" s="16" t="s">
        <v>19242</v>
      </c>
      <c r="AI33" s="21">
        <f>B3L314C4</f>
        <v>0.20708561165127723</v>
      </c>
      <c r="AJ33" s="16" t="s">
        <v>19726</v>
      </c>
      <c r="AK33" s="21">
        <f>B9L226C1*B9L226C16</f>
        <v>-184.62511418437487</v>
      </c>
      <c r="AL33" s="16" t="s">
        <v>19244</v>
      </c>
      <c r="AM33" s="15">
        <f>B3L315C4</f>
        <v>0</v>
      </c>
      <c r="AN33" s="16" t="s">
        <v>19727</v>
      </c>
      <c r="AO33" s="15">
        <f>B9L226C1*B9L226C18</f>
        <v>0</v>
      </c>
      <c r="AP33" s="16" t="s">
        <v>19246</v>
      </c>
      <c r="AQ33" s="15">
        <f>B3L316C4</f>
        <v>0</v>
      </c>
      <c r="AR33" s="16" t="s">
        <v>19728</v>
      </c>
      <c r="AS33" s="15">
        <f>B9L226C1*B9L226C20</f>
        <v>0</v>
      </c>
      <c r="AT33" s="16" t="s">
        <v>19248</v>
      </c>
      <c r="AU33" s="15">
        <f>B3L317C4</f>
        <v>0</v>
      </c>
      <c r="AV33" s="16" t="s">
        <v>19729</v>
      </c>
      <c r="AW33" s="15">
        <f>B9L226C1*B9L226C22</f>
        <v>0</v>
      </c>
      <c r="AX33" s="16" t="s">
        <v>19250</v>
      </c>
      <c r="AY33" s="21">
        <f>B3L318C4</f>
        <v>1.3070297503706902E-2</v>
      </c>
      <c r="AZ33" s="16" t="s">
        <v>19730</v>
      </c>
      <c r="BA33" s="21">
        <f>B9L226C1*B9L226C24</f>
        <v>-11.65269353966125</v>
      </c>
      <c r="BB33" s="16" t="s">
        <v>19252</v>
      </c>
      <c r="BC33" s="15">
        <f>B3L319C4</f>
        <v>0</v>
      </c>
      <c r="BD33" s="16" t="s">
        <v>19731</v>
      </c>
      <c r="BE33" s="15">
        <f>B9L226C1*B9L226C26</f>
        <v>0</v>
      </c>
      <c r="BF33" s="16" t="s">
        <v>19254</v>
      </c>
      <c r="BG33" s="21">
        <f>B3L320C4</f>
        <v>0.21470517987108545</v>
      </c>
      <c r="BH33" s="16" t="s">
        <v>19732</v>
      </c>
      <c r="BI33" s="21">
        <f>B9L226C1*B9L226C28</f>
        <v>-191.41826432841603</v>
      </c>
      <c r="BJ33" s="16" t="s">
        <v>19256</v>
      </c>
      <c r="BK33" s="21">
        <f>B3L321C4</f>
        <v>8.5721906040964902E-3</v>
      </c>
      <c r="BL33" s="16" t="s">
        <v>19733</v>
      </c>
      <c r="BM33" s="21">
        <f>B9L226C1*B9L226C30</f>
        <v>-7.6424511412054867</v>
      </c>
      <c r="BN33" s="16" t="s">
        <v>19258</v>
      </c>
      <c r="BO33" s="15">
        <f>B3L322C4</f>
        <v>0</v>
      </c>
      <c r="BP33" s="16" t="s">
        <v>19734</v>
      </c>
      <c r="BQ33" s="15">
        <f>B9L226C1*B9L226C32</f>
        <v>0</v>
      </c>
      <c r="BR33" s="16" t="s">
        <v>19260</v>
      </c>
      <c r="BS33" s="15">
        <f>B3L323C4</f>
        <v>0</v>
      </c>
      <c r="BT33" s="16" t="s">
        <v>19735</v>
      </c>
      <c r="BU33" s="15">
        <f>B9L226C1*B9L226C34</f>
        <v>0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05CF-036A-4C1D-B48C-80D392A706C8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21">
        <f>B9L101C11</f>
        <v>5.5704770070335936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15">
        <f>B3L326C5</f>
        <v>0</v>
      </c>
      <c r="L8" s="16" t="s">
        <v>19774</v>
      </c>
      <c r="M8" s="15">
        <f>B9L301C1*B9L301C4</f>
        <v>0</v>
      </c>
      <c r="N8" s="16" t="s">
        <v>10904</v>
      </c>
      <c r="O8" s="21">
        <f>B3L327C5</f>
        <v>1.459589228578642E-4</v>
      </c>
      <c r="P8" s="16" t="s">
        <v>19775</v>
      </c>
      <c r="Q8" s="21">
        <f>B9L301C1*B9L301C6</f>
        <v>8.1306082375112254E-4</v>
      </c>
      <c r="R8" s="16" t="s">
        <v>10913</v>
      </c>
      <c r="S8" s="21">
        <f>B3L328C5</f>
        <v>8.2521716189290356E-2</v>
      </c>
      <c r="T8" s="16" t="s">
        <v>19776</v>
      </c>
      <c r="U8" s="21">
        <f>B9L301C1*B9L301C8</f>
        <v>0.45968532261339379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21">
        <f>B3L330C5</f>
        <v>8.5288780841820483E-2</v>
      </c>
      <c r="AB8" s="16" t="s">
        <v>19780</v>
      </c>
      <c r="AC8" s="21">
        <f>B9L301C1*B9L301C12</f>
        <v>0.47509919263728828</v>
      </c>
      <c r="AD8" s="16" t="s">
        <v>10922</v>
      </c>
      <c r="AE8" s="21">
        <f>B3L337C5</f>
        <v>8.5288780841820483E-2</v>
      </c>
      <c r="AF8" s="16" t="s">
        <v>19781</v>
      </c>
      <c r="AG8" s="21">
        <f>B9L301C1*B9L301C14</f>
        <v>0.47509919263728828</v>
      </c>
      <c r="AH8" s="16" t="s">
        <v>10931</v>
      </c>
      <c r="AI8" s="15">
        <f>B3L331C5</f>
        <v>0</v>
      </c>
      <c r="AJ8" s="16" t="s">
        <v>19782</v>
      </c>
      <c r="AK8" s="15">
        <f>B9L301C1*B9L301C16</f>
        <v>0</v>
      </c>
      <c r="AL8" s="16" t="s">
        <v>10940</v>
      </c>
      <c r="AM8" s="21">
        <f>B3L332C5</f>
        <v>4.9066541156166391E-2</v>
      </c>
      <c r="AN8" s="16" t="s">
        <v>19783</v>
      </c>
      <c r="AO8" s="21">
        <f>B9L301C1*B9L301C18</f>
        <v>0.27332403932509242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21">
        <f>B3L334C5</f>
        <v>8.2463103313015155E-4</v>
      </c>
      <c r="AV8" s="16" t="s">
        <v>19785</v>
      </c>
      <c r="AW8" s="21">
        <f>B9L301C1*B9L301C22</f>
        <v>4.5935882093378665E-3</v>
      </c>
      <c r="AX8" s="16" t="s">
        <v>10967</v>
      </c>
      <c r="AY8" s="21">
        <f>B3L335C5</f>
        <v>1.6048482129369163E-4</v>
      </c>
      <c r="AZ8" s="16" t="s">
        <v>19786</v>
      </c>
      <c r="BA8" s="21">
        <f>B9L301C1*B9L301C24</f>
        <v>8.9397700699440452E-4</v>
      </c>
      <c r="BB8" s="16" t="s">
        <v>10976</v>
      </c>
      <c r="BC8" s="21">
        <f>B3L336C5</f>
        <v>0.78199188703544109</v>
      </c>
      <c r="BD8" s="16" t="s">
        <v>19787</v>
      </c>
      <c r="BE8" s="21">
        <f>B9L301C1*B9L301C26</f>
        <v>4.3560678264177355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2.4834271995098489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15">
        <f>B3L326C5</f>
        <v>0</v>
      </c>
      <c r="L9" s="16" t="s">
        <v>19790</v>
      </c>
      <c r="M9" s="15">
        <f>B9L302C1*B9L302C4</f>
        <v>0</v>
      </c>
      <c r="N9" s="16" t="s">
        <v>10904</v>
      </c>
      <c r="O9" s="21">
        <f>B3L327C5</f>
        <v>1.459589228578642E-4</v>
      </c>
      <c r="P9" s="16" t="s">
        <v>19791</v>
      </c>
      <c r="Q9" s="21">
        <f>B9L302C1*B9L302C6</f>
        <v>3.6247835903637974E-4</v>
      </c>
      <c r="R9" s="16" t="s">
        <v>10913</v>
      </c>
      <c r="S9" s="21">
        <f>B3L328C5</f>
        <v>8.2521716189290356E-2</v>
      </c>
      <c r="T9" s="16" t="s">
        <v>19792</v>
      </c>
      <c r="U9" s="21">
        <f>B9L302C1*B9L302C8</f>
        <v>0.20493667453471592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21">
        <f>B3L330C5</f>
        <v>8.5288780841820483E-2</v>
      </c>
      <c r="AB9" s="16" t="s">
        <v>19794</v>
      </c>
      <c r="AC9" s="21">
        <f>B9L302C1*B9L302C12</f>
        <v>0.21180847815561149</v>
      </c>
      <c r="AD9" s="16" t="s">
        <v>10922</v>
      </c>
      <c r="AE9" s="21">
        <f>B3L337C5</f>
        <v>8.5288780841820483E-2</v>
      </c>
      <c r="AF9" s="16" t="s">
        <v>19795</v>
      </c>
      <c r="AG9" s="21">
        <f>B9L302C1*B9L302C14</f>
        <v>0.21180847815561149</v>
      </c>
      <c r="AH9" s="16" t="s">
        <v>10931</v>
      </c>
      <c r="AI9" s="15">
        <f>B3L331C5</f>
        <v>0</v>
      </c>
      <c r="AJ9" s="16" t="s">
        <v>19796</v>
      </c>
      <c r="AK9" s="15">
        <f>B9L302C1*B9L302C16</f>
        <v>0</v>
      </c>
      <c r="AL9" s="16" t="s">
        <v>10940</v>
      </c>
      <c r="AM9" s="21">
        <f>B3L332C5</f>
        <v>4.9066541156166391E-2</v>
      </c>
      <c r="AN9" s="16" t="s">
        <v>19797</v>
      </c>
      <c r="AO9" s="21">
        <f>B9L302C1*B9L302C18</f>
        <v>0.12185318289309305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21">
        <f>B3L334C5</f>
        <v>8.2463103313015155E-4</v>
      </c>
      <c r="AV9" s="16" t="s">
        <v>19799</v>
      </c>
      <c r="AW9" s="21">
        <f>B9L302C1*B9L302C22</f>
        <v>2.0479111372353259E-3</v>
      </c>
      <c r="AX9" s="16" t="s">
        <v>10967</v>
      </c>
      <c r="AY9" s="21">
        <f>B3L335C5</f>
        <v>1.6048482129369163E-4</v>
      </c>
      <c r="AZ9" s="16" t="s">
        <v>19800</v>
      </c>
      <c r="BA9" s="21">
        <f>B9L302C1*B9L302C24</f>
        <v>3.9855237030923118E-4</v>
      </c>
      <c r="BB9" s="16" t="s">
        <v>10976</v>
      </c>
      <c r="BC9" s="21">
        <f>B3L336C5</f>
        <v>0.78199188703544109</v>
      </c>
      <c r="BD9" s="16" t="s">
        <v>19801</v>
      </c>
      <c r="BE9" s="21">
        <f>B9L302C1*B9L302C26</f>
        <v>1.9420199220598475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15">
        <f>B9L103C11</f>
        <v>0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15">
        <f>B3L326C5</f>
        <v>0</v>
      </c>
      <c r="L10" s="16" t="s">
        <v>19804</v>
      </c>
      <c r="M10" s="15">
        <f>B9L303C1*B9L303C4</f>
        <v>0</v>
      </c>
      <c r="N10" s="16" t="s">
        <v>10904</v>
      </c>
      <c r="O10" s="21">
        <f>B3L327C5</f>
        <v>1.459589228578642E-4</v>
      </c>
      <c r="P10" s="16" t="s">
        <v>19805</v>
      </c>
      <c r="Q10" s="15">
        <f>B9L303C1*B9L303C6</f>
        <v>0</v>
      </c>
      <c r="R10" s="16" t="s">
        <v>10913</v>
      </c>
      <c r="S10" s="21">
        <f>B3L328C5</f>
        <v>8.2521716189290356E-2</v>
      </c>
      <c r="T10" s="16" t="s">
        <v>19806</v>
      </c>
      <c r="U10" s="15">
        <f>B9L303C1*B9L303C8</f>
        <v>0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21">
        <f>B3L330C5</f>
        <v>8.5288780841820483E-2</v>
      </c>
      <c r="AB10" s="16" t="s">
        <v>19808</v>
      </c>
      <c r="AC10" s="15">
        <f>B9L303C1*B9L303C12</f>
        <v>0</v>
      </c>
      <c r="AD10" s="16" t="s">
        <v>10922</v>
      </c>
      <c r="AE10" s="21">
        <f>B3L337C5</f>
        <v>8.5288780841820483E-2</v>
      </c>
      <c r="AF10" s="16" t="s">
        <v>19809</v>
      </c>
      <c r="AG10" s="15">
        <f>B9L303C1*B9L303C14</f>
        <v>0</v>
      </c>
      <c r="AH10" s="16" t="s">
        <v>10931</v>
      </c>
      <c r="AI10" s="15">
        <f>B3L331C5</f>
        <v>0</v>
      </c>
      <c r="AJ10" s="16" t="s">
        <v>19810</v>
      </c>
      <c r="AK10" s="15">
        <f>B9L303C1*B9L303C16</f>
        <v>0</v>
      </c>
      <c r="AL10" s="16" t="s">
        <v>10940</v>
      </c>
      <c r="AM10" s="21">
        <f>B3L332C5</f>
        <v>4.9066541156166391E-2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21">
        <f>B3L334C5</f>
        <v>8.2463103313015155E-4</v>
      </c>
      <c r="AV10" s="16" t="s">
        <v>19813</v>
      </c>
      <c r="AW10" s="15">
        <f>B9L303C1*B9L303C22</f>
        <v>0</v>
      </c>
      <c r="AX10" s="16" t="s">
        <v>10967</v>
      </c>
      <c r="AY10" s="21">
        <f>B3L335C5</f>
        <v>1.6048482129369163E-4</v>
      </c>
      <c r="AZ10" s="16" t="s">
        <v>19814</v>
      </c>
      <c r="BA10" s="15">
        <f>B9L303C1*B9L303C24</f>
        <v>0</v>
      </c>
      <c r="BB10" s="16" t="s">
        <v>10976</v>
      </c>
      <c r="BC10" s="21">
        <f>B3L336C5</f>
        <v>0.78199188703544109</v>
      </c>
      <c r="BD10" s="16" t="s">
        <v>19815</v>
      </c>
      <c r="BE10" s="15">
        <f>B9L303C1*B9L303C26</f>
        <v>0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21">
        <f>A2L130C44</f>
        <v>132.44484871999998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15">
        <f>B3L326C5</f>
        <v>0</v>
      </c>
      <c r="L11" s="16" t="s">
        <v>19817</v>
      </c>
      <c r="M11" s="15">
        <f>B9L304C1*B9L304C4</f>
        <v>0</v>
      </c>
      <c r="N11" s="16" t="s">
        <v>10904</v>
      </c>
      <c r="O11" s="21">
        <f>B3L327C5</f>
        <v>1.459589228578642E-4</v>
      </c>
      <c r="P11" s="16" t="s">
        <v>19818</v>
      </c>
      <c r="Q11" s="21">
        <f>B9L304C1*B9L304C6</f>
        <v>1.933150745724397E-2</v>
      </c>
      <c r="R11" s="16" t="s">
        <v>10913</v>
      </c>
      <c r="S11" s="21">
        <f>B3L328C5</f>
        <v>8.2521716189290356E-2</v>
      </c>
      <c r="T11" s="16" t="s">
        <v>19819</v>
      </c>
      <c r="U11" s="21">
        <f>B9L304C1*B9L304C8</f>
        <v>10.929576216805335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21">
        <f>B3L330C5</f>
        <v>8.5288780841820483E-2</v>
      </c>
      <c r="AB11" s="16" t="s">
        <v>19821</v>
      </c>
      <c r="AC11" s="21">
        <f>B9L304C1*B9L304C12</f>
        <v>11.296059676108147</v>
      </c>
      <c r="AD11" s="16" t="s">
        <v>10922</v>
      </c>
      <c r="AE11" s="21">
        <f>B3L337C5</f>
        <v>8.5288780841820483E-2</v>
      </c>
      <c r="AF11" s="16" t="s">
        <v>19822</v>
      </c>
      <c r="AG11" s="21">
        <f>B9L304C1*B9L304C14</f>
        <v>11.296059676108147</v>
      </c>
      <c r="AH11" s="16" t="s">
        <v>10931</v>
      </c>
      <c r="AI11" s="15">
        <f>B3L331C5</f>
        <v>0</v>
      </c>
      <c r="AJ11" s="16" t="s">
        <v>19823</v>
      </c>
      <c r="AK11" s="15">
        <f>B9L304C1*B9L304C16</f>
        <v>0</v>
      </c>
      <c r="AL11" s="16" t="s">
        <v>10940</v>
      </c>
      <c r="AM11" s="21">
        <f>B3L332C5</f>
        <v>4.9066541156166391E-2</v>
      </c>
      <c r="AN11" s="16" t="s">
        <v>19824</v>
      </c>
      <c r="AO11" s="21">
        <f>B9L304C1*B9L304C18</f>
        <v>6.4986106206421104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21">
        <f>B3L334C5</f>
        <v>8.2463103313015155E-4</v>
      </c>
      <c r="AV11" s="16" t="s">
        <v>19826</v>
      </c>
      <c r="AW11" s="21">
        <f>B9L304C1*B9L304C22</f>
        <v>0.10921813243274021</v>
      </c>
      <c r="AX11" s="16" t="s">
        <v>10967</v>
      </c>
      <c r="AY11" s="21">
        <f>B3L335C5</f>
        <v>1.6048482129369163E-4</v>
      </c>
      <c r="AZ11" s="16" t="s">
        <v>19827</v>
      </c>
      <c r="BA11" s="21">
        <f>B9L304C1*B9L304C24</f>
        <v>2.1255387878099219E-2</v>
      </c>
      <c r="BB11" s="16" t="s">
        <v>10976</v>
      </c>
      <c r="BC11" s="21">
        <f>B3L336C5</f>
        <v>0.78199188703544109</v>
      </c>
      <c r="BD11" s="16" t="s">
        <v>19828</v>
      </c>
      <c r="BE11" s="21">
        <f>B9L304C1*B9L304C26</f>
        <v>103.57079717867632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21">
        <f>B9L104C11</f>
        <v>30.202275434130655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15">
        <f>B3L326C5</f>
        <v>0</v>
      </c>
      <c r="L12" s="16" t="s">
        <v>19831</v>
      </c>
      <c r="M12" s="15">
        <f>B9L305C1*B9L305C4</f>
        <v>0</v>
      </c>
      <c r="N12" s="16" t="s">
        <v>10904</v>
      </c>
      <c r="O12" s="21">
        <f>B3L327C5</f>
        <v>1.459589228578642E-4</v>
      </c>
      <c r="P12" s="16" t="s">
        <v>19832</v>
      </c>
      <c r="Q12" s="21">
        <f>B9L305C1*B9L305C6</f>
        <v>4.4082915902222434E-3</v>
      </c>
      <c r="R12" s="16" t="s">
        <v>10913</v>
      </c>
      <c r="S12" s="21">
        <f>B3L328C5</f>
        <v>8.2521716189290356E-2</v>
      </c>
      <c r="T12" s="16" t="s">
        <v>19833</v>
      </c>
      <c r="U12" s="21">
        <f>B9L305C1*B9L305C8</f>
        <v>2.4923436016461062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21">
        <f>B3L330C5</f>
        <v>8.5288780841820483E-2</v>
      </c>
      <c r="AB12" s="16" t="s">
        <v>19835</v>
      </c>
      <c r="AC12" s="21">
        <f>B9L305C1*B9L305C12</f>
        <v>2.5759152504258682</v>
      </c>
      <c r="AD12" s="16" t="s">
        <v>10922</v>
      </c>
      <c r="AE12" s="21">
        <f>B3L337C5</f>
        <v>8.5288780841820483E-2</v>
      </c>
      <c r="AF12" s="16" t="s">
        <v>19836</v>
      </c>
      <c r="AG12" s="21">
        <f>B9L305C1*B9L305C14</f>
        <v>2.5759152504258682</v>
      </c>
      <c r="AH12" s="16" t="s">
        <v>10931</v>
      </c>
      <c r="AI12" s="15">
        <f>B3L331C5</f>
        <v>0</v>
      </c>
      <c r="AJ12" s="16" t="s">
        <v>19837</v>
      </c>
      <c r="AK12" s="15">
        <f>B9L305C1*B9L305C16</f>
        <v>0</v>
      </c>
      <c r="AL12" s="16" t="s">
        <v>10940</v>
      </c>
      <c r="AM12" s="21">
        <f>B3L332C5</f>
        <v>4.9066541156166391E-2</v>
      </c>
      <c r="AN12" s="16" t="s">
        <v>19838</v>
      </c>
      <c r="AO12" s="21">
        <f>B9L305C1*B9L305C18</f>
        <v>1.4819211905986449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21">
        <f>B3L334C5</f>
        <v>8.2463103313015155E-4</v>
      </c>
      <c r="AV12" s="16" t="s">
        <v>19840</v>
      </c>
      <c r="AW12" s="21">
        <f>B9L305C1*B9L305C22</f>
        <v>2.4905733594128558E-2</v>
      </c>
      <c r="AX12" s="16" t="s">
        <v>10967</v>
      </c>
      <c r="AY12" s="21">
        <f>B3L335C5</f>
        <v>1.6048482129369163E-4</v>
      </c>
      <c r="AZ12" s="16" t="s">
        <v>19841</v>
      </c>
      <c r="BA12" s="21">
        <f>B9L305C1*B9L305C24</f>
        <v>4.8470067757093111E-3</v>
      </c>
      <c r="BB12" s="16" t="s">
        <v>10976</v>
      </c>
      <c r="BC12" s="21">
        <f>B3L336C5</f>
        <v>0.78199188703544109</v>
      </c>
      <c r="BD12" s="16" t="s">
        <v>19842</v>
      </c>
      <c r="BE12" s="21">
        <f>B9L305C1*B9L305C26</f>
        <v>23.617934359499976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21">
        <f>B9L105C11</f>
        <v>6.8792925939048004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15">
        <f>B3L326C5</f>
        <v>0</v>
      </c>
      <c r="L13" s="16" t="s">
        <v>19845</v>
      </c>
      <c r="M13" s="15">
        <f>B9L306C1*B9L306C4</f>
        <v>0</v>
      </c>
      <c r="N13" s="16" t="s">
        <v>10904</v>
      </c>
      <c r="O13" s="21">
        <f>B3L327C5</f>
        <v>1.459589228578642E-4</v>
      </c>
      <c r="P13" s="16" t="s">
        <v>19846</v>
      </c>
      <c r="Q13" s="21">
        <f>B9L306C1*B9L306C6</f>
        <v>1.0040941370304272E-3</v>
      </c>
      <c r="R13" s="16" t="s">
        <v>10913</v>
      </c>
      <c r="S13" s="21">
        <f>B3L328C5</f>
        <v>8.2521716189290356E-2</v>
      </c>
      <c r="T13" s="16" t="s">
        <v>19847</v>
      </c>
      <c r="U13" s="21">
        <f>B9L306C1*B9L306C8</f>
        <v>0.56769103101729901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21">
        <f>B3L330C5</f>
        <v>8.5288780841820483E-2</v>
      </c>
      <c r="AB13" s="16" t="s">
        <v>19849</v>
      </c>
      <c r="AC13" s="21">
        <f>B9L306C1*B9L306C12</f>
        <v>0.58672647838830527</v>
      </c>
      <c r="AD13" s="16" t="s">
        <v>10922</v>
      </c>
      <c r="AE13" s="21">
        <f>B3L337C5</f>
        <v>8.5288780841820483E-2</v>
      </c>
      <c r="AF13" s="16" t="s">
        <v>19850</v>
      </c>
      <c r="AG13" s="21">
        <f>B9L306C1*B9L306C14</f>
        <v>0.58672647838830527</v>
      </c>
      <c r="AH13" s="16" t="s">
        <v>10931</v>
      </c>
      <c r="AI13" s="15">
        <f>B3L331C5</f>
        <v>0</v>
      </c>
      <c r="AJ13" s="16" t="s">
        <v>19851</v>
      </c>
      <c r="AK13" s="15">
        <f>B9L306C1*B9L306C16</f>
        <v>0</v>
      </c>
      <c r="AL13" s="16" t="s">
        <v>10940</v>
      </c>
      <c r="AM13" s="21">
        <f>B3L332C5</f>
        <v>4.9066541156166391E-2</v>
      </c>
      <c r="AN13" s="16" t="s">
        <v>19852</v>
      </c>
      <c r="AO13" s="21">
        <f>B9L306C1*B9L306C18</f>
        <v>0.33754309318414055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21">
        <f>B3L334C5</f>
        <v>8.2463103313015155E-4</v>
      </c>
      <c r="AV13" s="16" t="s">
        <v>19854</v>
      </c>
      <c r="AW13" s="21">
        <f>B9L306C1*B9L306C22</f>
        <v>5.672878158916316E-3</v>
      </c>
      <c r="AX13" s="16" t="s">
        <v>10967</v>
      </c>
      <c r="AY13" s="21">
        <f>B3L335C5</f>
        <v>1.6048482129369163E-4</v>
      </c>
      <c r="AZ13" s="16" t="s">
        <v>19855</v>
      </c>
      <c r="BA13" s="21">
        <f>B9L306C1*B9L306C24</f>
        <v>1.1040220425598281E-3</v>
      </c>
      <c r="BB13" s="16" t="s">
        <v>10976</v>
      </c>
      <c r="BC13" s="21">
        <f>B3L336C5</f>
        <v>0.78199188703544109</v>
      </c>
      <c r="BD13" s="16" t="s">
        <v>19856</v>
      </c>
      <c r="BE13" s="21">
        <f>B9L306C1*B9L306C26</f>
        <v>5.3795509969765494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15">
        <f>B9L106C11</f>
        <v>0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15">
        <f>B3L326C5</f>
        <v>0</v>
      </c>
      <c r="L14" s="16" t="s">
        <v>19859</v>
      </c>
      <c r="M14" s="15">
        <f>B9L307C1*B9L307C4</f>
        <v>0</v>
      </c>
      <c r="N14" s="16" t="s">
        <v>10904</v>
      </c>
      <c r="O14" s="21">
        <f>B3L327C5</f>
        <v>1.459589228578642E-4</v>
      </c>
      <c r="P14" s="16" t="s">
        <v>19860</v>
      </c>
      <c r="Q14" s="15">
        <f>B9L307C1*B9L307C6</f>
        <v>0</v>
      </c>
      <c r="R14" s="16" t="s">
        <v>10913</v>
      </c>
      <c r="S14" s="21">
        <f>B3L328C5</f>
        <v>8.2521716189290356E-2</v>
      </c>
      <c r="T14" s="16" t="s">
        <v>19861</v>
      </c>
      <c r="U14" s="15">
        <f>B9L307C1*B9L307C8</f>
        <v>0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21">
        <f>B3L330C5</f>
        <v>8.5288780841820483E-2</v>
      </c>
      <c r="AB14" s="16" t="s">
        <v>19863</v>
      </c>
      <c r="AC14" s="15">
        <f>B9L307C1*B9L307C12</f>
        <v>0</v>
      </c>
      <c r="AD14" s="16" t="s">
        <v>10922</v>
      </c>
      <c r="AE14" s="21">
        <f>B3L337C5</f>
        <v>8.5288780841820483E-2</v>
      </c>
      <c r="AF14" s="16" t="s">
        <v>19864</v>
      </c>
      <c r="AG14" s="15">
        <f>B9L307C1*B9L307C14</f>
        <v>0</v>
      </c>
      <c r="AH14" s="16" t="s">
        <v>10931</v>
      </c>
      <c r="AI14" s="15">
        <f>B3L331C5</f>
        <v>0</v>
      </c>
      <c r="AJ14" s="16" t="s">
        <v>19865</v>
      </c>
      <c r="AK14" s="15">
        <f>B9L307C1*B9L307C16</f>
        <v>0</v>
      </c>
      <c r="AL14" s="16" t="s">
        <v>10940</v>
      </c>
      <c r="AM14" s="21">
        <f>B3L332C5</f>
        <v>4.9066541156166391E-2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21">
        <f>B3L334C5</f>
        <v>8.2463103313015155E-4</v>
      </c>
      <c r="AV14" s="16" t="s">
        <v>19868</v>
      </c>
      <c r="AW14" s="15">
        <f>B9L307C1*B9L307C22</f>
        <v>0</v>
      </c>
      <c r="AX14" s="16" t="s">
        <v>10967</v>
      </c>
      <c r="AY14" s="21">
        <f>B3L335C5</f>
        <v>1.6048482129369163E-4</v>
      </c>
      <c r="AZ14" s="16" t="s">
        <v>19869</v>
      </c>
      <c r="BA14" s="15">
        <f>B9L307C1*B9L307C24</f>
        <v>0</v>
      </c>
      <c r="BB14" s="16" t="s">
        <v>10976</v>
      </c>
      <c r="BC14" s="21">
        <f>B3L336C5</f>
        <v>0.78199188703544109</v>
      </c>
      <c r="BD14" s="16" t="s">
        <v>19870</v>
      </c>
      <c r="BE14" s="15">
        <f>B9L307C1*B9L307C26</f>
        <v>0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15">
        <f>B9L107C11</f>
        <v>0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15">
        <f>B3L326C5</f>
        <v>0</v>
      </c>
      <c r="L15" s="16" t="s">
        <v>19873</v>
      </c>
      <c r="M15" s="15">
        <f>B9L308C1*B9L308C4</f>
        <v>0</v>
      </c>
      <c r="N15" s="16" t="s">
        <v>10904</v>
      </c>
      <c r="O15" s="21">
        <f>B3L327C5</f>
        <v>1.459589228578642E-4</v>
      </c>
      <c r="P15" s="16" t="s">
        <v>19874</v>
      </c>
      <c r="Q15" s="15">
        <f>B9L308C1*B9L308C6</f>
        <v>0</v>
      </c>
      <c r="R15" s="16" t="s">
        <v>10913</v>
      </c>
      <c r="S15" s="21">
        <f>B3L328C5</f>
        <v>8.2521716189290356E-2</v>
      </c>
      <c r="T15" s="16" t="s">
        <v>19875</v>
      </c>
      <c r="U15" s="15">
        <f>B9L308C1*B9L308C8</f>
        <v>0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21">
        <f>B3L330C5</f>
        <v>8.5288780841820483E-2</v>
      </c>
      <c r="AB15" s="16" t="s">
        <v>19877</v>
      </c>
      <c r="AC15" s="15">
        <f>B9L308C1*B9L308C12</f>
        <v>0</v>
      </c>
      <c r="AD15" s="16" t="s">
        <v>10922</v>
      </c>
      <c r="AE15" s="21">
        <f>B3L337C5</f>
        <v>8.5288780841820483E-2</v>
      </c>
      <c r="AF15" s="16" t="s">
        <v>19878</v>
      </c>
      <c r="AG15" s="15">
        <f>B9L308C1*B9L308C14</f>
        <v>0</v>
      </c>
      <c r="AH15" s="16" t="s">
        <v>10931</v>
      </c>
      <c r="AI15" s="15">
        <f>B3L331C5</f>
        <v>0</v>
      </c>
      <c r="AJ15" s="16" t="s">
        <v>19879</v>
      </c>
      <c r="AK15" s="15">
        <f>B9L308C1*B9L308C16</f>
        <v>0</v>
      </c>
      <c r="AL15" s="16" t="s">
        <v>10940</v>
      </c>
      <c r="AM15" s="21">
        <f>B3L332C5</f>
        <v>4.9066541156166391E-2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21">
        <f>B3L334C5</f>
        <v>8.2463103313015155E-4</v>
      </c>
      <c r="AV15" s="16" t="s">
        <v>19882</v>
      </c>
      <c r="AW15" s="15">
        <f>B9L308C1*B9L308C22</f>
        <v>0</v>
      </c>
      <c r="AX15" s="16" t="s">
        <v>10967</v>
      </c>
      <c r="AY15" s="21">
        <f>B3L335C5</f>
        <v>1.6048482129369163E-4</v>
      </c>
      <c r="AZ15" s="16" t="s">
        <v>19883</v>
      </c>
      <c r="BA15" s="15">
        <f>B9L308C1*B9L308C24</f>
        <v>0</v>
      </c>
      <c r="BB15" s="16" t="s">
        <v>10976</v>
      </c>
      <c r="BC15" s="21">
        <f>B3L336C5</f>
        <v>0.78199188703544109</v>
      </c>
      <c r="BD15" s="16" t="s">
        <v>19884</v>
      </c>
      <c r="BE15" s="15">
        <f>B9L308C1*B9L308C26</f>
        <v>0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15">
        <f>B9L108C11</f>
        <v>0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15">
        <f>B3L326C5</f>
        <v>0</v>
      </c>
      <c r="L16" s="16" t="s">
        <v>19887</v>
      </c>
      <c r="M16" s="15">
        <f>B9L309C1*B9L309C4</f>
        <v>0</v>
      </c>
      <c r="N16" s="16" t="s">
        <v>10904</v>
      </c>
      <c r="O16" s="21">
        <f>B3L327C5</f>
        <v>1.459589228578642E-4</v>
      </c>
      <c r="P16" s="16" t="s">
        <v>19888</v>
      </c>
      <c r="Q16" s="15">
        <f>B9L309C1*B9L309C6</f>
        <v>0</v>
      </c>
      <c r="R16" s="16" t="s">
        <v>10913</v>
      </c>
      <c r="S16" s="21">
        <f>B3L328C5</f>
        <v>8.2521716189290356E-2</v>
      </c>
      <c r="T16" s="16" t="s">
        <v>19889</v>
      </c>
      <c r="U16" s="15">
        <f>B9L309C1*B9L309C8</f>
        <v>0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21">
        <f>B3L330C5</f>
        <v>8.5288780841820483E-2</v>
      </c>
      <c r="AB16" s="16" t="s">
        <v>19891</v>
      </c>
      <c r="AC16" s="15">
        <f>B9L309C1*B9L309C12</f>
        <v>0</v>
      </c>
      <c r="AD16" s="16" t="s">
        <v>10922</v>
      </c>
      <c r="AE16" s="21">
        <f>B3L337C5</f>
        <v>8.5288780841820483E-2</v>
      </c>
      <c r="AF16" s="16" t="s">
        <v>19892</v>
      </c>
      <c r="AG16" s="15">
        <f>B9L309C1*B9L309C14</f>
        <v>0</v>
      </c>
      <c r="AH16" s="16" t="s">
        <v>10931</v>
      </c>
      <c r="AI16" s="15">
        <f>B3L331C5</f>
        <v>0</v>
      </c>
      <c r="AJ16" s="16" t="s">
        <v>19893</v>
      </c>
      <c r="AK16" s="15">
        <f>B9L309C1*B9L309C16</f>
        <v>0</v>
      </c>
      <c r="AL16" s="16" t="s">
        <v>10940</v>
      </c>
      <c r="AM16" s="21">
        <f>B3L332C5</f>
        <v>4.9066541156166391E-2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21">
        <f>B3L334C5</f>
        <v>8.2463103313015155E-4</v>
      </c>
      <c r="AV16" s="16" t="s">
        <v>19896</v>
      </c>
      <c r="AW16" s="15">
        <f>B9L309C1*B9L309C22</f>
        <v>0</v>
      </c>
      <c r="AX16" s="16" t="s">
        <v>10967</v>
      </c>
      <c r="AY16" s="21">
        <f>B3L335C5</f>
        <v>1.6048482129369163E-4</v>
      </c>
      <c r="AZ16" s="16" t="s">
        <v>19897</v>
      </c>
      <c r="BA16" s="15">
        <f>B9L309C1*B9L309C24</f>
        <v>0</v>
      </c>
      <c r="BB16" s="16" t="s">
        <v>10976</v>
      </c>
      <c r="BC16" s="21">
        <f>B3L336C5</f>
        <v>0.78199188703544109</v>
      </c>
      <c r="BD16" s="16" t="s">
        <v>19898</v>
      </c>
      <c r="BE16" s="15">
        <f>B9L309C1*B9L309C26</f>
        <v>0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15">
        <f>B9L109C11</f>
        <v>0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15">
        <f>B3L326C5</f>
        <v>0</v>
      </c>
      <c r="L17" s="16" t="s">
        <v>19901</v>
      </c>
      <c r="M17" s="15">
        <f>B9L310C1*B9L310C4</f>
        <v>0</v>
      </c>
      <c r="N17" s="16" t="s">
        <v>10904</v>
      </c>
      <c r="O17" s="21">
        <f>B3L327C5</f>
        <v>1.459589228578642E-4</v>
      </c>
      <c r="P17" s="16" t="s">
        <v>19902</v>
      </c>
      <c r="Q17" s="15">
        <f>B9L310C1*B9L310C6</f>
        <v>0</v>
      </c>
      <c r="R17" s="16" t="s">
        <v>10913</v>
      </c>
      <c r="S17" s="21">
        <f>B3L328C5</f>
        <v>8.2521716189290356E-2</v>
      </c>
      <c r="T17" s="16" t="s">
        <v>19903</v>
      </c>
      <c r="U17" s="15">
        <f>B9L310C1*B9L310C8</f>
        <v>0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21">
        <f>B3L330C5</f>
        <v>8.5288780841820483E-2</v>
      </c>
      <c r="AB17" s="16" t="s">
        <v>19905</v>
      </c>
      <c r="AC17" s="15">
        <f>B9L310C1*B9L310C12</f>
        <v>0</v>
      </c>
      <c r="AD17" s="16" t="s">
        <v>10922</v>
      </c>
      <c r="AE17" s="21">
        <f>B3L337C5</f>
        <v>8.5288780841820483E-2</v>
      </c>
      <c r="AF17" s="16" t="s">
        <v>19906</v>
      </c>
      <c r="AG17" s="15">
        <f>B9L310C1*B9L310C14</f>
        <v>0</v>
      </c>
      <c r="AH17" s="16" t="s">
        <v>10931</v>
      </c>
      <c r="AI17" s="15">
        <f>B3L331C5</f>
        <v>0</v>
      </c>
      <c r="AJ17" s="16" t="s">
        <v>19907</v>
      </c>
      <c r="AK17" s="15">
        <f>B9L310C1*B9L310C16</f>
        <v>0</v>
      </c>
      <c r="AL17" s="16" t="s">
        <v>10940</v>
      </c>
      <c r="AM17" s="21">
        <f>B3L332C5</f>
        <v>4.9066541156166391E-2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21">
        <f>B3L334C5</f>
        <v>8.2463103313015155E-4</v>
      </c>
      <c r="AV17" s="16" t="s">
        <v>19910</v>
      </c>
      <c r="AW17" s="15">
        <f>B9L310C1*B9L310C22</f>
        <v>0</v>
      </c>
      <c r="AX17" s="16" t="s">
        <v>10967</v>
      </c>
      <c r="AY17" s="21">
        <f>B3L335C5</f>
        <v>1.6048482129369163E-4</v>
      </c>
      <c r="AZ17" s="16" t="s">
        <v>19911</v>
      </c>
      <c r="BA17" s="15">
        <f>B9L310C1*B9L310C24</f>
        <v>0</v>
      </c>
      <c r="BB17" s="16" t="s">
        <v>10976</v>
      </c>
      <c r="BC17" s="21">
        <f>B3L336C5</f>
        <v>0.78199188703544109</v>
      </c>
      <c r="BD17" s="16" t="s">
        <v>19912</v>
      </c>
      <c r="BE17" s="15">
        <f>B9L310C1*B9L310C26</f>
        <v>0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15">
        <f>B9L110C11</f>
        <v>0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15">
        <f>B3L326C5</f>
        <v>0</v>
      </c>
      <c r="L18" s="16" t="s">
        <v>19915</v>
      </c>
      <c r="M18" s="15">
        <f>B9L311C1*B9L311C4</f>
        <v>0</v>
      </c>
      <c r="N18" s="16" t="s">
        <v>10904</v>
      </c>
      <c r="O18" s="21">
        <f>B3L327C5</f>
        <v>1.459589228578642E-4</v>
      </c>
      <c r="P18" s="16" t="s">
        <v>19916</v>
      </c>
      <c r="Q18" s="15">
        <f>B9L311C1*B9L311C6</f>
        <v>0</v>
      </c>
      <c r="R18" s="16" t="s">
        <v>10913</v>
      </c>
      <c r="S18" s="21">
        <f>B3L328C5</f>
        <v>8.2521716189290356E-2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21">
        <f>B3L330C5</f>
        <v>8.5288780841820483E-2</v>
      </c>
      <c r="AB18" s="16" t="s">
        <v>19919</v>
      </c>
      <c r="AC18" s="15">
        <f>B9L311C1*B9L311C12</f>
        <v>0</v>
      </c>
      <c r="AD18" s="16" t="s">
        <v>10922</v>
      </c>
      <c r="AE18" s="21">
        <f>B3L337C5</f>
        <v>8.5288780841820483E-2</v>
      </c>
      <c r="AF18" s="16" t="s">
        <v>19920</v>
      </c>
      <c r="AG18" s="15">
        <f>B9L311C1*B9L311C14</f>
        <v>0</v>
      </c>
      <c r="AH18" s="16" t="s">
        <v>10931</v>
      </c>
      <c r="AI18" s="15">
        <f>B3L331C5</f>
        <v>0</v>
      </c>
      <c r="AJ18" s="16" t="s">
        <v>19921</v>
      </c>
      <c r="AK18" s="15">
        <f>B9L311C1*B9L311C16</f>
        <v>0</v>
      </c>
      <c r="AL18" s="16" t="s">
        <v>10940</v>
      </c>
      <c r="AM18" s="21">
        <f>B3L332C5</f>
        <v>4.9066541156166391E-2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21">
        <f>B3L334C5</f>
        <v>8.2463103313015155E-4</v>
      </c>
      <c r="AV18" s="16" t="s">
        <v>19924</v>
      </c>
      <c r="AW18" s="15">
        <f>B9L311C1*B9L311C22</f>
        <v>0</v>
      </c>
      <c r="AX18" s="16" t="s">
        <v>10967</v>
      </c>
      <c r="AY18" s="21">
        <f>B3L335C5</f>
        <v>1.6048482129369163E-4</v>
      </c>
      <c r="AZ18" s="16" t="s">
        <v>19925</v>
      </c>
      <c r="BA18" s="15">
        <f>B9L311C1*B9L311C24</f>
        <v>0</v>
      </c>
      <c r="BB18" s="16" t="s">
        <v>10976</v>
      </c>
      <c r="BC18" s="21">
        <f>B3L336C5</f>
        <v>0.78199188703544109</v>
      </c>
      <c r="BD18" s="16" t="s">
        <v>19926</v>
      </c>
      <c r="BE18" s="15">
        <f>B9L311C1*B9L311C26</f>
        <v>0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21">
        <f>B9L111C11</f>
        <v>1.8242650726263487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15">
        <f>B3L326C5</f>
        <v>0</v>
      </c>
      <c r="L19" s="16" t="s">
        <v>19929</v>
      </c>
      <c r="M19" s="15">
        <f>B9L312C1*B9L312C4</f>
        <v>0</v>
      </c>
      <c r="N19" s="16" t="s">
        <v>10904</v>
      </c>
      <c r="O19" s="21">
        <f>B3L327C5</f>
        <v>1.459589228578642E-4</v>
      </c>
      <c r="P19" s="16" t="s">
        <v>19930</v>
      </c>
      <c r="Q19" s="21">
        <f>B9L312C1*B9L312C6</f>
        <v>2.6626776500776524E-4</v>
      </c>
      <c r="R19" s="16" t="s">
        <v>10913</v>
      </c>
      <c r="S19" s="21">
        <f>B3L328C5</f>
        <v>8.2521716189290356E-2</v>
      </c>
      <c r="T19" s="16" t="s">
        <v>19931</v>
      </c>
      <c r="U19" s="21">
        <f>B9L312C1*B9L312C8</f>
        <v>0.15054148457730671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21">
        <f>B3L330C5</f>
        <v>8.5288780841820483E-2</v>
      </c>
      <c r="AB19" s="16" t="s">
        <v>19933</v>
      </c>
      <c r="AC19" s="21">
        <f>B9L312C1*B9L312C12</f>
        <v>0.15558934397661639</v>
      </c>
      <c r="AD19" s="16" t="s">
        <v>10922</v>
      </c>
      <c r="AE19" s="21">
        <f>B3L337C5</f>
        <v>8.5288780841820483E-2</v>
      </c>
      <c r="AF19" s="16" t="s">
        <v>19934</v>
      </c>
      <c r="AG19" s="21">
        <f>B9L312C1*B9L312C14</f>
        <v>0.15558934397661639</v>
      </c>
      <c r="AH19" s="16" t="s">
        <v>10931</v>
      </c>
      <c r="AI19" s="15">
        <f>B3L331C5</f>
        <v>0</v>
      </c>
      <c r="AJ19" s="16" t="s">
        <v>19935</v>
      </c>
      <c r="AK19" s="15">
        <f>B9L312C1*B9L312C16</f>
        <v>0</v>
      </c>
      <c r="AL19" s="16" t="s">
        <v>10940</v>
      </c>
      <c r="AM19" s="21">
        <f>B3L332C5</f>
        <v>4.9066541156166391E-2</v>
      </c>
      <c r="AN19" s="16" t="s">
        <v>19936</v>
      </c>
      <c r="AO19" s="21">
        <f>B9L312C1*B9L312C18</f>
        <v>8.951037726577761E-2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21">
        <f>B3L334C5</f>
        <v>8.2463103313015155E-4</v>
      </c>
      <c r="AV19" s="16" t="s">
        <v>19938</v>
      </c>
      <c r="AW19" s="21">
        <f>B9L312C1*B9L312C22</f>
        <v>1.5043455915431168E-3</v>
      </c>
      <c r="AX19" s="16" t="s">
        <v>10967</v>
      </c>
      <c r="AY19" s="21">
        <f>B3L335C5</f>
        <v>1.6048482129369163E-4</v>
      </c>
      <c r="AZ19" s="16" t="s">
        <v>19939</v>
      </c>
      <c r="BA19" s="21">
        <f>B9L312C1*B9L312C24</f>
        <v>2.9276685417276298E-4</v>
      </c>
      <c r="BB19" s="16" t="s">
        <v>10976</v>
      </c>
      <c r="BC19" s="21">
        <f>B3L336C5</f>
        <v>0.78199188703544109</v>
      </c>
      <c r="BD19" s="16" t="s">
        <v>19940</v>
      </c>
      <c r="BE19" s="21">
        <f>B9L312C1*B9L312C26</f>
        <v>1.4265604865959245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21">
        <f>B9L112C11</f>
        <v>2.5580308847189817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15">
        <f>B3L326C5</f>
        <v>0</v>
      </c>
      <c r="L20" s="16" t="s">
        <v>19943</v>
      </c>
      <c r="M20" s="15">
        <f>B9L313C1*B9L313C4</f>
        <v>0</v>
      </c>
      <c r="N20" s="16" t="s">
        <v>10904</v>
      </c>
      <c r="O20" s="21">
        <f>B3L327C5</f>
        <v>1.459589228578642E-4</v>
      </c>
      <c r="P20" s="16" t="s">
        <v>19944</v>
      </c>
      <c r="Q20" s="21">
        <f>B9L313C1*B9L313C6</f>
        <v>3.7336743257073194E-4</v>
      </c>
      <c r="R20" s="16" t="s">
        <v>10913</v>
      </c>
      <c r="S20" s="21">
        <f>B3L328C5</f>
        <v>8.2521716189290356E-2</v>
      </c>
      <c r="T20" s="16" t="s">
        <v>19945</v>
      </c>
      <c r="U20" s="21">
        <f>B9L313C1*B9L313C8</f>
        <v>0.21109309867221912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21">
        <f>B3L330C5</f>
        <v>8.5288780841820483E-2</v>
      </c>
      <c r="AB20" s="16" t="s">
        <v>19947</v>
      </c>
      <c r="AC20" s="21">
        <f>B9L313C1*B9L313C12</f>
        <v>0.2181713355134054</v>
      </c>
      <c r="AD20" s="16" t="s">
        <v>10922</v>
      </c>
      <c r="AE20" s="21">
        <f>B3L337C5</f>
        <v>8.5288780841820483E-2</v>
      </c>
      <c r="AF20" s="16" t="s">
        <v>19948</v>
      </c>
      <c r="AG20" s="21">
        <f>B9L313C1*B9L313C14</f>
        <v>0.2181713355134054</v>
      </c>
      <c r="AH20" s="16" t="s">
        <v>10931</v>
      </c>
      <c r="AI20" s="15">
        <f>B3L331C5</f>
        <v>0</v>
      </c>
      <c r="AJ20" s="16" t="s">
        <v>19949</v>
      </c>
      <c r="AK20" s="15">
        <f>B9L313C1*B9L313C16</f>
        <v>0</v>
      </c>
      <c r="AL20" s="16" t="s">
        <v>10940</v>
      </c>
      <c r="AM20" s="21">
        <f>B3L332C5</f>
        <v>4.9066541156166391E-2</v>
      </c>
      <c r="AN20" s="16" t="s">
        <v>19950</v>
      </c>
      <c r="AO20" s="21">
        <f>B9L313C1*B9L313C18</f>
        <v>0.12551372768380864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21">
        <f>B3L334C5</f>
        <v>8.2463103313015155E-4</v>
      </c>
      <c r="AV20" s="16" t="s">
        <v>19952</v>
      </c>
      <c r="AW20" s="21">
        <f>B9L313C1*B9L313C22</f>
        <v>2.1094316512446495E-3</v>
      </c>
      <c r="AX20" s="16" t="s">
        <v>10967</v>
      </c>
      <c r="AY20" s="21">
        <f>B3L335C5</f>
        <v>1.6048482129369163E-4</v>
      </c>
      <c r="AZ20" s="16" t="s">
        <v>19953</v>
      </c>
      <c r="BA20" s="21">
        <f>B9L313C1*B9L313C24</f>
        <v>4.1052512939786966E-4</v>
      </c>
      <c r="BB20" s="16" t="s">
        <v>10976</v>
      </c>
      <c r="BC20" s="21">
        <f>B3L336C5</f>
        <v>0.78199188703544109</v>
      </c>
      <c r="BD20" s="16" t="s">
        <v>19954</v>
      </c>
      <c r="BE20" s="21">
        <f>B9L313C1*B9L313C26</f>
        <v>2.0003593986363355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21">
        <f>B9L113C11</f>
        <v>4.1178881298984003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15">
        <f>B3L326C5</f>
        <v>0</v>
      </c>
      <c r="L21" s="16" t="s">
        <v>19957</v>
      </c>
      <c r="M21" s="15">
        <f>B9L314C1*B9L314C4</f>
        <v>0</v>
      </c>
      <c r="N21" s="16" t="s">
        <v>10904</v>
      </c>
      <c r="O21" s="21">
        <f>B3L327C5</f>
        <v>1.459589228578642E-4</v>
      </c>
      <c r="P21" s="16" t="s">
        <v>19958</v>
      </c>
      <c r="Q21" s="21">
        <f>B9L314C1*B9L314C6</f>
        <v>6.0104251588915527E-4</v>
      </c>
      <c r="R21" s="16" t="s">
        <v>10913</v>
      </c>
      <c r="S21" s="21">
        <f>B3L328C5</f>
        <v>8.2521716189290356E-2</v>
      </c>
      <c r="T21" s="16" t="s">
        <v>19959</v>
      </c>
      <c r="U21" s="21">
        <f>B9L314C1*B9L314C8</f>
        <v>0.33981519555472339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21">
        <f>B3L330C5</f>
        <v>8.5288780841820483E-2</v>
      </c>
      <c r="AB21" s="16" t="s">
        <v>19961</v>
      </c>
      <c r="AC21" s="21">
        <f>B9L314C1*B9L314C12</f>
        <v>0.35120965824203865</v>
      </c>
      <c r="AD21" s="16" t="s">
        <v>10922</v>
      </c>
      <c r="AE21" s="21">
        <f>B3L337C5</f>
        <v>8.5288780841820483E-2</v>
      </c>
      <c r="AF21" s="16" t="s">
        <v>19962</v>
      </c>
      <c r="AG21" s="21">
        <f>B9L314C1*B9L314C14</f>
        <v>0.35120965824203865</v>
      </c>
      <c r="AH21" s="16" t="s">
        <v>10931</v>
      </c>
      <c r="AI21" s="15">
        <f>B3L331C5</f>
        <v>0</v>
      </c>
      <c r="AJ21" s="16" t="s">
        <v>19963</v>
      </c>
      <c r="AK21" s="15">
        <f>B9L314C1*B9L314C16</f>
        <v>0</v>
      </c>
      <c r="AL21" s="16" t="s">
        <v>10940</v>
      </c>
      <c r="AM21" s="21">
        <f>B3L332C5</f>
        <v>4.9066541156166391E-2</v>
      </c>
      <c r="AN21" s="16" t="s">
        <v>19964</v>
      </c>
      <c r="AO21" s="21">
        <f>B9L314C1*B9L314C18</f>
        <v>0.20205052740214891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21">
        <f>B3L334C5</f>
        <v>8.2463103313015155E-4</v>
      </c>
      <c r="AV21" s="16" t="s">
        <v>19966</v>
      </c>
      <c r="AW21" s="21">
        <f>B9L314C1*B9L314C22</f>
        <v>3.3957383428725057E-3</v>
      </c>
      <c r="AX21" s="16" t="s">
        <v>10967</v>
      </c>
      <c r="AY21" s="21">
        <f>B3L335C5</f>
        <v>1.6048482129369163E-4</v>
      </c>
      <c r="AZ21" s="16" t="s">
        <v>19967</v>
      </c>
      <c r="BA21" s="21">
        <f>B9L314C1*B9L314C24</f>
        <v>6.6085854063415881E-4</v>
      </c>
      <c r="BB21" s="16" t="s">
        <v>10976</v>
      </c>
      <c r="BC21" s="21">
        <f>B3L336C5</f>
        <v>0.78199188703544109</v>
      </c>
      <c r="BD21" s="16" t="s">
        <v>19968</v>
      </c>
      <c r="BE21" s="21">
        <f>B9L314C1*B9L314C26</f>
        <v>3.2201551093000935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11568.701475933332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15">
        <f>B3L326C5</f>
        <v>0</v>
      </c>
      <c r="L22" s="16" t="s">
        <v>19971</v>
      </c>
      <c r="M22" s="15">
        <f>B9L315C1*B9L315C4</f>
        <v>0</v>
      </c>
      <c r="N22" s="16" t="s">
        <v>10904</v>
      </c>
      <c r="O22" s="21">
        <f>B3L327C5</f>
        <v>1.459589228578642E-4</v>
      </c>
      <c r="P22" s="16" t="s">
        <v>19972</v>
      </c>
      <c r="Q22" s="21">
        <f>B9L315C1*B9L315C6</f>
        <v>1.6885552062914129</v>
      </c>
      <c r="R22" s="16" t="s">
        <v>10913</v>
      </c>
      <c r="S22" s="21">
        <f>B3L328C5</f>
        <v>8.2521716189290356E-2</v>
      </c>
      <c r="T22" s="16" t="s">
        <v>19973</v>
      </c>
      <c r="U22" s="21">
        <f>B9L315C1*B9L315C8</f>
        <v>954.66909987559495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21">
        <f>B3L330C5</f>
        <v>8.5288780841820483E-2</v>
      </c>
      <c r="AB22" s="16" t="s">
        <v>19975</v>
      </c>
      <c r="AC22" s="21">
        <f>B9L315C1*B9L315C12</f>
        <v>986.68044480532319</v>
      </c>
      <c r="AD22" s="16" t="s">
        <v>10922</v>
      </c>
      <c r="AE22" s="21">
        <f>B3L337C5</f>
        <v>8.5288780841820483E-2</v>
      </c>
      <c r="AF22" s="16" t="s">
        <v>19976</v>
      </c>
      <c r="AG22" s="21">
        <f>B9L315C1*B9L315C14</f>
        <v>986.68044480532319</v>
      </c>
      <c r="AH22" s="16" t="s">
        <v>10931</v>
      </c>
      <c r="AI22" s="15">
        <f>B3L331C5</f>
        <v>0</v>
      </c>
      <c r="AJ22" s="16" t="s">
        <v>19977</v>
      </c>
      <c r="AK22" s="15">
        <f>B9L315C1*B9L315C16</f>
        <v>0</v>
      </c>
      <c r="AL22" s="16" t="s">
        <v>10940</v>
      </c>
      <c r="AM22" s="21">
        <f>B3L332C5</f>
        <v>4.9066541156166391E-2</v>
      </c>
      <c r="AN22" s="16" t="s">
        <v>19978</v>
      </c>
      <c r="AO22" s="21">
        <f>B9L315C1*B9L315C18</f>
        <v>567.63616709228575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21">
        <f>B3L334C5</f>
        <v>8.2463103313015155E-4</v>
      </c>
      <c r="AV22" s="16" t="s">
        <v>19980</v>
      </c>
      <c r="AW22" s="21">
        <f>B9L315C1*B9L315C22</f>
        <v>9.5399102500732127</v>
      </c>
      <c r="AX22" s="16" t="s">
        <v>10967</v>
      </c>
      <c r="AY22" s="21">
        <f>B3L335C5</f>
        <v>1.6048482129369163E-4</v>
      </c>
      <c r="AZ22" s="16" t="s">
        <v>19981</v>
      </c>
      <c r="BA22" s="21">
        <f>B9L315C1*B9L315C24</f>
        <v>1.8566009889652275</v>
      </c>
      <c r="BB22" s="16" t="s">
        <v>10976</v>
      </c>
      <c r="BC22" s="21">
        <f>B3L336C5</f>
        <v>0.78199188703544109</v>
      </c>
      <c r="BD22" s="16" t="s">
        <v>19982</v>
      </c>
      <c r="BE22" s="15">
        <f>B9L315C1*B9L315C26</f>
        <v>9046.6306977147997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21">
        <f>A2L244C44</f>
        <v>35.244041333333335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15">
        <f>B3L326C5</f>
        <v>0</v>
      </c>
      <c r="L23" s="16" t="s">
        <v>19984</v>
      </c>
      <c r="M23" s="15">
        <f>B9L316C1*B9L316C4</f>
        <v>0</v>
      </c>
      <c r="N23" s="16" t="s">
        <v>10904</v>
      </c>
      <c r="O23" s="21">
        <f>B3L327C5</f>
        <v>1.459589228578642E-4</v>
      </c>
      <c r="P23" s="16" t="s">
        <v>19985</v>
      </c>
      <c r="Q23" s="21">
        <f>B9L316C1*B9L316C6</f>
        <v>5.1441823101713779E-3</v>
      </c>
      <c r="R23" s="16" t="s">
        <v>10913</v>
      </c>
      <c r="S23" s="21">
        <f>B3L328C5</f>
        <v>8.2521716189290356E-2</v>
      </c>
      <c r="T23" s="16" t="s">
        <v>19986</v>
      </c>
      <c r="U23" s="21">
        <f>B9L316C1*B9L316C8</f>
        <v>2.9083987762729522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21">
        <f>B3L330C5</f>
        <v>8.5288780841820483E-2</v>
      </c>
      <c r="AB23" s="16" t="s">
        <v>19988</v>
      </c>
      <c r="AC23" s="21">
        <f>B9L316C1*B9L316C12</f>
        <v>3.0059213172587294</v>
      </c>
      <c r="AD23" s="16" t="s">
        <v>10922</v>
      </c>
      <c r="AE23" s="21">
        <f>B3L337C5</f>
        <v>8.5288780841820483E-2</v>
      </c>
      <c r="AF23" s="16" t="s">
        <v>19989</v>
      </c>
      <c r="AG23" s="21">
        <f>B9L316C1*B9L316C14</f>
        <v>3.0059213172587294</v>
      </c>
      <c r="AH23" s="16" t="s">
        <v>10931</v>
      </c>
      <c r="AI23" s="15">
        <f>B3L331C5</f>
        <v>0</v>
      </c>
      <c r="AJ23" s="16" t="s">
        <v>19990</v>
      </c>
      <c r="AK23" s="15">
        <f>B9L316C1*B9L316C16</f>
        <v>0</v>
      </c>
      <c r="AL23" s="16" t="s">
        <v>10940</v>
      </c>
      <c r="AM23" s="21">
        <f>B3L332C5</f>
        <v>4.9066541156166391E-2</v>
      </c>
      <c r="AN23" s="16" t="s">
        <v>19991</v>
      </c>
      <c r="AO23" s="21">
        <f>B9L316C1*B9L316C18</f>
        <v>1.7293032045916295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21">
        <f>B3L334C5</f>
        <v>8.2463103313015155E-4</v>
      </c>
      <c r="AV23" s="16" t="s">
        <v>19993</v>
      </c>
      <c r="AW23" s="21">
        <f>B9L316C1*B9L316C22</f>
        <v>2.9063330216388433E-2</v>
      </c>
      <c r="AX23" s="16" t="s">
        <v>10967</v>
      </c>
      <c r="AY23" s="21">
        <f>B3L335C5</f>
        <v>1.6048482129369163E-4</v>
      </c>
      <c r="AZ23" s="16" t="s">
        <v>19994</v>
      </c>
      <c r="BA23" s="21">
        <f>B9L316C1*B9L316C24</f>
        <v>5.6561336750474813E-3</v>
      </c>
      <c r="BB23" s="16" t="s">
        <v>10976</v>
      </c>
      <c r="BC23" s="21">
        <f>B3L336C5</f>
        <v>0.78199188703544109</v>
      </c>
      <c r="BD23" s="16" t="s">
        <v>19995</v>
      </c>
      <c r="BE23" s="21">
        <f>B9L316C1*B9L316C26</f>
        <v>27.56055438900842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0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15">
        <f>B3L326C5</f>
        <v>0</v>
      </c>
      <c r="L24" s="16" t="s">
        <v>19998</v>
      </c>
      <c r="M24" s="15">
        <f>B9L317C1*B9L317C4</f>
        <v>0</v>
      </c>
      <c r="N24" s="16" t="s">
        <v>10904</v>
      </c>
      <c r="O24" s="21">
        <f>B3L327C5</f>
        <v>1.459589228578642E-4</v>
      </c>
      <c r="P24" s="16" t="s">
        <v>19999</v>
      </c>
      <c r="Q24" s="15">
        <f>B9L317C1*B9L317C6</f>
        <v>0</v>
      </c>
      <c r="R24" s="16" t="s">
        <v>10913</v>
      </c>
      <c r="S24" s="21">
        <f>B3L328C5</f>
        <v>8.2521716189290356E-2</v>
      </c>
      <c r="T24" s="16" t="s">
        <v>20000</v>
      </c>
      <c r="U24" s="15">
        <f>B9L317C1*B9L317C8</f>
        <v>0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21">
        <f>B3L330C5</f>
        <v>8.5288780841820483E-2</v>
      </c>
      <c r="AB24" s="16" t="s">
        <v>20002</v>
      </c>
      <c r="AC24" s="15">
        <f>B9L317C1*B9L317C12</f>
        <v>0</v>
      </c>
      <c r="AD24" s="16" t="s">
        <v>10922</v>
      </c>
      <c r="AE24" s="21">
        <f>B3L337C5</f>
        <v>8.5288780841820483E-2</v>
      </c>
      <c r="AF24" s="16" t="s">
        <v>20003</v>
      </c>
      <c r="AG24" s="15">
        <f>B9L317C1*B9L317C14</f>
        <v>0</v>
      </c>
      <c r="AH24" s="16" t="s">
        <v>10931</v>
      </c>
      <c r="AI24" s="15">
        <f>B3L331C5</f>
        <v>0</v>
      </c>
      <c r="AJ24" s="16" t="s">
        <v>20004</v>
      </c>
      <c r="AK24" s="15">
        <f>B9L317C1*B9L317C16</f>
        <v>0</v>
      </c>
      <c r="AL24" s="16" t="s">
        <v>10940</v>
      </c>
      <c r="AM24" s="21">
        <f>B3L332C5</f>
        <v>4.9066541156166391E-2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21">
        <f>B3L334C5</f>
        <v>8.2463103313015155E-4</v>
      </c>
      <c r="AV24" s="16" t="s">
        <v>20007</v>
      </c>
      <c r="AW24" s="15">
        <f>B9L317C1*B9L317C22</f>
        <v>0</v>
      </c>
      <c r="AX24" s="16" t="s">
        <v>10967</v>
      </c>
      <c r="AY24" s="21">
        <f>B3L335C5</f>
        <v>1.6048482129369163E-4</v>
      </c>
      <c r="AZ24" s="16" t="s">
        <v>20008</v>
      </c>
      <c r="BA24" s="15">
        <f>B9L317C1*B9L317C24</f>
        <v>0</v>
      </c>
      <c r="BB24" s="16" t="s">
        <v>10976</v>
      </c>
      <c r="BC24" s="21">
        <f>B3L336C5</f>
        <v>0.78199188703544109</v>
      </c>
      <c r="BD24" s="16" t="s">
        <v>20009</v>
      </c>
      <c r="BE24" s="15">
        <f>B9L317C1*B9L317C26</f>
        <v>0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5842.5488716999998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15">
        <f>B3L326C5</f>
        <v>0</v>
      </c>
      <c r="L25" s="16" t="s">
        <v>20012</v>
      </c>
      <c r="M25" s="15">
        <f>B9L318C1*B9L318C4</f>
        <v>0</v>
      </c>
      <c r="N25" s="16" t="s">
        <v>10904</v>
      </c>
      <c r="O25" s="21">
        <f>B3L327C5</f>
        <v>1.459589228578642E-4</v>
      </c>
      <c r="P25" s="16" t="s">
        <v>20013</v>
      </c>
      <c r="Q25" s="21">
        <f>B9L318C1*B9L318C6</f>
        <v>0.85277214005776181</v>
      </c>
      <c r="R25" s="16" t="s">
        <v>10913</v>
      </c>
      <c r="S25" s="21">
        <f>B3L328C5</f>
        <v>8.2521716189290356E-2</v>
      </c>
      <c r="T25" s="16" t="s">
        <v>20014</v>
      </c>
      <c r="U25" s="21">
        <f>B9L318C1*B9L318C8</f>
        <v>482.137159812486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21">
        <f>B3L330C5</f>
        <v>8.5288780841820483E-2</v>
      </c>
      <c r="AB25" s="16" t="s">
        <v>20016</v>
      </c>
      <c r="AC25" s="21">
        <f>B9L318C1*B9L318C12</f>
        <v>498.30387027604684</v>
      </c>
      <c r="AD25" s="16" t="s">
        <v>10922</v>
      </c>
      <c r="AE25" s="21">
        <f>B3L337C5</f>
        <v>8.5288780841820483E-2</v>
      </c>
      <c r="AF25" s="16" t="s">
        <v>20017</v>
      </c>
      <c r="AG25" s="21">
        <f>B9L318C1*B9L318C14</f>
        <v>498.30387027604684</v>
      </c>
      <c r="AH25" s="16" t="s">
        <v>10931</v>
      </c>
      <c r="AI25" s="15">
        <f>B3L331C5</f>
        <v>0</v>
      </c>
      <c r="AJ25" s="16" t="s">
        <v>20018</v>
      </c>
      <c r="AK25" s="15">
        <f>B9L318C1*B9L318C16</f>
        <v>0</v>
      </c>
      <c r="AL25" s="16" t="s">
        <v>10940</v>
      </c>
      <c r="AM25" s="21">
        <f>B3L332C5</f>
        <v>4.9066541156166391E-2</v>
      </c>
      <c r="AN25" s="16" t="s">
        <v>20019</v>
      </c>
      <c r="AO25" s="21">
        <f>B9L318C1*B9L318C18</f>
        <v>286.67366467018155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21">
        <f>B3L334C5</f>
        <v>8.2463103313015155E-4</v>
      </c>
      <c r="AV25" s="16" t="s">
        <v>20021</v>
      </c>
      <c r="AW25" s="21">
        <f>B9L318C1*B9L318C22</f>
        <v>4.8179471121833721</v>
      </c>
      <c r="AX25" s="16" t="s">
        <v>10967</v>
      </c>
      <c r="AY25" s="21">
        <f>B3L335C5</f>
        <v>1.6048482129369163E-4</v>
      </c>
      <c r="AZ25" s="16" t="s">
        <v>20022</v>
      </c>
      <c r="BA25" s="21">
        <f>B9L318C1*B9L318C24</f>
        <v>0.93764041157443412</v>
      </c>
      <c r="BB25" s="16" t="s">
        <v>10976</v>
      </c>
      <c r="BC25" s="21">
        <f>B3L336C5</f>
        <v>0.78199188703544109</v>
      </c>
      <c r="BD25" s="16" t="s">
        <v>20023</v>
      </c>
      <c r="BE25" s="15">
        <f>B9L318C1*B9L318C26</f>
        <v>4568.8258172774704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1676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15">
        <f>B3L326C5</f>
        <v>0</v>
      </c>
      <c r="L26" s="16" t="s">
        <v>20026</v>
      </c>
      <c r="M26" s="15">
        <f>B9L319C1*B9L319C4</f>
        <v>0</v>
      </c>
      <c r="N26" s="16" t="s">
        <v>10904</v>
      </c>
      <c r="O26" s="21">
        <f>B3L327C5</f>
        <v>1.459589228578642E-4</v>
      </c>
      <c r="P26" s="16" t="s">
        <v>20027</v>
      </c>
      <c r="Q26" s="21">
        <f>B9L319C1*B9L319C6</f>
        <v>0.24462715470978039</v>
      </c>
      <c r="R26" s="16" t="s">
        <v>10913</v>
      </c>
      <c r="S26" s="21">
        <f>B3L328C5</f>
        <v>8.2521716189290356E-2</v>
      </c>
      <c r="T26" s="16" t="s">
        <v>20028</v>
      </c>
      <c r="U26" s="21">
        <f>B9L319C1*B9L319C8</f>
        <v>138.30639633325063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21">
        <f>B3L330C5</f>
        <v>8.5288780841820483E-2</v>
      </c>
      <c r="AB26" s="16" t="s">
        <v>20030</v>
      </c>
      <c r="AC26" s="21">
        <f>B9L319C1*B9L319C12</f>
        <v>142.94399669089114</v>
      </c>
      <c r="AD26" s="16" t="s">
        <v>10922</v>
      </c>
      <c r="AE26" s="21">
        <f>B3L337C5</f>
        <v>8.5288780841820483E-2</v>
      </c>
      <c r="AF26" s="16" t="s">
        <v>20031</v>
      </c>
      <c r="AG26" s="21">
        <f>B9L319C1*B9L319C14</f>
        <v>142.94399669089114</v>
      </c>
      <c r="AH26" s="16" t="s">
        <v>10931</v>
      </c>
      <c r="AI26" s="15">
        <f>B3L331C5</f>
        <v>0</v>
      </c>
      <c r="AJ26" s="16" t="s">
        <v>20032</v>
      </c>
      <c r="AK26" s="15">
        <f>B9L319C1*B9L319C16</f>
        <v>0</v>
      </c>
      <c r="AL26" s="16" t="s">
        <v>10940</v>
      </c>
      <c r="AM26" s="21">
        <f>B3L332C5</f>
        <v>4.9066541156166391E-2</v>
      </c>
      <c r="AN26" s="16" t="s">
        <v>20033</v>
      </c>
      <c r="AO26" s="21">
        <f>B9L319C1*B9L319C18</f>
        <v>82.235522977734874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21">
        <f>B3L334C5</f>
        <v>8.2463103313015155E-4</v>
      </c>
      <c r="AV26" s="16" t="s">
        <v>20035</v>
      </c>
      <c r="AW26" s="21">
        <f>B9L319C1*B9L319C22</f>
        <v>1.3820816115261341</v>
      </c>
      <c r="AX26" s="16" t="s">
        <v>10967</v>
      </c>
      <c r="AY26" s="21">
        <f>B3L335C5</f>
        <v>1.6048482129369163E-4</v>
      </c>
      <c r="AZ26" s="16" t="s">
        <v>20036</v>
      </c>
      <c r="BA26" s="21">
        <f>B9L319C1*B9L319C24</f>
        <v>0.26897256048822715</v>
      </c>
      <c r="BB26" s="16" t="s">
        <v>10976</v>
      </c>
      <c r="BC26" s="21">
        <f>B3L336C5</f>
        <v>0.78199188703544109</v>
      </c>
      <c r="BD26" s="16" t="s">
        <v>20037</v>
      </c>
      <c r="BE26" s="15">
        <f>B9L319C1*B9L319C26</f>
        <v>1310.6184026713993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15">
        <f>B3L326C5</f>
        <v>0</v>
      </c>
      <c r="L27" s="16" t="s">
        <v>20040</v>
      </c>
      <c r="M27" s="15">
        <f>B9L320C1*B9L320C4</f>
        <v>0</v>
      </c>
      <c r="N27" s="16" t="s">
        <v>10904</v>
      </c>
      <c r="O27" s="21">
        <f>B3L327C5</f>
        <v>1.459589228578642E-4</v>
      </c>
      <c r="P27" s="16" t="s">
        <v>20041</v>
      </c>
      <c r="Q27" s="15">
        <f>B9L320C1*B9L320C6</f>
        <v>0</v>
      </c>
      <c r="R27" s="16" t="s">
        <v>10913</v>
      </c>
      <c r="S27" s="21">
        <f>B3L328C5</f>
        <v>8.2521716189290356E-2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21">
        <f>B3L330C5</f>
        <v>8.5288780841820483E-2</v>
      </c>
      <c r="AB27" s="16" t="s">
        <v>20044</v>
      </c>
      <c r="AC27" s="15">
        <f>B9L320C1*B9L320C12</f>
        <v>0</v>
      </c>
      <c r="AD27" s="16" t="s">
        <v>10922</v>
      </c>
      <c r="AE27" s="21">
        <f>B3L337C5</f>
        <v>8.5288780841820483E-2</v>
      </c>
      <c r="AF27" s="16" t="s">
        <v>20045</v>
      </c>
      <c r="AG27" s="15">
        <f>B9L320C1*B9L320C14</f>
        <v>0</v>
      </c>
      <c r="AH27" s="16" t="s">
        <v>10931</v>
      </c>
      <c r="AI27" s="15">
        <f>B3L331C5</f>
        <v>0</v>
      </c>
      <c r="AJ27" s="16" t="s">
        <v>20046</v>
      </c>
      <c r="AK27" s="15">
        <f>B9L320C1*B9L320C16</f>
        <v>0</v>
      </c>
      <c r="AL27" s="16" t="s">
        <v>10940</v>
      </c>
      <c r="AM27" s="21">
        <f>B3L332C5</f>
        <v>4.9066541156166391E-2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21">
        <f>B3L334C5</f>
        <v>8.2463103313015155E-4</v>
      </c>
      <c r="AV27" s="16" t="s">
        <v>20049</v>
      </c>
      <c r="AW27" s="15">
        <f>B9L320C1*B9L320C22</f>
        <v>0</v>
      </c>
      <c r="AX27" s="16" t="s">
        <v>10967</v>
      </c>
      <c r="AY27" s="21">
        <f>B3L335C5</f>
        <v>1.6048482129369163E-4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0.78199188703544109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15">
        <f>B3L326C5</f>
        <v>0</v>
      </c>
      <c r="L28" s="16" t="s">
        <v>20054</v>
      </c>
      <c r="M28" s="15">
        <f>B9L321C1*B9L321C4</f>
        <v>0</v>
      </c>
      <c r="N28" s="16" t="s">
        <v>10904</v>
      </c>
      <c r="O28" s="21">
        <f>B3L327C5</f>
        <v>1.459589228578642E-4</v>
      </c>
      <c r="P28" s="16" t="s">
        <v>20055</v>
      </c>
      <c r="Q28" s="15">
        <f>B9L321C1*B9L321C6</f>
        <v>0</v>
      </c>
      <c r="R28" s="16" t="s">
        <v>10913</v>
      </c>
      <c r="S28" s="21">
        <f>B3L328C5</f>
        <v>8.2521716189290356E-2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21">
        <f>B3L330C5</f>
        <v>8.5288780841820483E-2</v>
      </c>
      <c r="AB28" s="16" t="s">
        <v>20058</v>
      </c>
      <c r="AC28" s="15">
        <f>B9L321C1*B9L321C12</f>
        <v>0</v>
      </c>
      <c r="AD28" s="16" t="s">
        <v>10922</v>
      </c>
      <c r="AE28" s="21">
        <f>B3L337C5</f>
        <v>8.5288780841820483E-2</v>
      </c>
      <c r="AF28" s="16" t="s">
        <v>20059</v>
      </c>
      <c r="AG28" s="15">
        <f>B9L321C1*B9L321C14</f>
        <v>0</v>
      </c>
      <c r="AH28" s="16" t="s">
        <v>10931</v>
      </c>
      <c r="AI28" s="15">
        <f>B3L331C5</f>
        <v>0</v>
      </c>
      <c r="AJ28" s="16" t="s">
        <v>20060</v>
      </c>
      <c r="AK28" s="15">
        <f>B9L321C1*B9L321C16</f>
        <v>0</v>
      </c>
      <c r="AL28" s="16" t="s">
        <v>10940</v>
      </c>
      <c r="AM28" s="21">
        <f>B3L332C5</f>
        <v>4.9066541156166391E-2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21">
        <f>B3L334C5</f>
        <v>8.2463103313015155E-4</v>
      </c>
      <c r="AV28" s="16" t="s">
        <v>20063</v>
      </c>
      <c r="AW28" s="15">
        <f>B9L321C1*B9L321C22</f>
        <v>0</v>
      </c>
      <c r="AX28" s="16" t="s">
        <v>10967</v>
      </c>
      <c r="AY28" s="21">
        <f>B3L335C5</f>
        <v>1.6048482129369163E-4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0.78199188703544109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0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15">
        <f>B3L326C5</f>
        <v>0</v>
      </c>
      <c r="L29" s="16" t="s">
        <v>20068</v>
      </c>
      <c r="M29" s="15">
        <f>B9L322C1*B9L322C4</f>
        <v>0</v>
      </c>
      <c r="N29" s="16" t="s">
        <v>10904</v>
      </c>
      <c r="O29" s="21">
        <f>B3L327C5</f>
        <v>1.459589228578642E-4</v>
      </c>
      <c r="P29" s="16" t="s">
        <v>20069</v>
      </c>
      <c r="Q29" s="15">
        <f>B9L322C1*B9L322C6</f>
        <v>0</v>
      </c>
      <c r="R29" s="16" t="s">
        <v>10913</v>
      </c>
      <c r="S29" s="21">
        <f>B3L328C5</f>
        <v>8.2521716189290356E-2</v>
      </c>
      <c r="T29" s="16" t="s">
        <v>20070</v>
      </c>
      <c r="U29" s="15">
        <f>B9L322C1*B9L322C8</f>
        <v>0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21">
        <f>B3L330C5</f>
        <v>8.5288780841820483E-2</v>
      </c>
      <c r="AB29" s="16" t="s">
        <v>20072</v>
      </c>
      <c r="AC29" s="15">
        <f>B9L322C1*B9L322C12</f>
        <v>0</v>
      </c>
      <c r="AD29" s="16" t="s">
        <v>10922</v>
      </c>
      <c r="AE29" s="21">
        <f>B3L337C5</f>
        <v>8.5288780841820483E-2</v>
      </c>
      <c r="AF29" s="16" t="s">
        <v>20073</v>
      </c>
      <c r="AG29" s="15">
        <f>B9L322C1*B9L322C14</f>
        <v>0</v>
      </c>
      <c r="AH29" s="16" t="s">
        <v>10931</v>
      </c>
      <c r="AI29" s="15">
        <f>B3L331C5</f>
        <v>0</v>
      </c>
      <c r="AJ29" s="16" t="s">
        <v>20074</v>
      </c>
      <c r="AK29" s="15">
        <f>B9L322C1*B9L322C16</f>
        <v>0</v>
      </c>
      <c r="AL29" s="16" t="s">
        <v>10940</v>
      </c>
      <c r="AM29" s="21">
        <f>B3L332C5</f>
        <v>4.9066541156166391E-2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21">
        <f>B3L334C5</f>
        <v>8.2463103313015155E-4</v>
      </c>
      <c r="AV29" s="16" t="s">
        <v>20077</v>
      </c>
      <c r="AW29" s="15">
        <f>B9L322C1*B9L322C22</f>
        <v>0</v>
      </c>
      <c r="AX29" s="16" t="s">
        <v>10967</v>
      </c>
      <c r="AY29" s="21">
        <f>B3L335C5</f>
        <v>1.6048482129369163E-4</v>
      </c>
      <c r="AZ29" s="16" t="s">
        <v>20078</v>
      </c>
      <c r="BA29" s="15">
        <f>B9L322C1*B9L322C24</f>
        <v>0</v>
      </c>
      <c r="BB29" s="16" t="s">
        <v>10976</v>
      </c>
      <c r="BC29" s="21">
        <f>B3L336C5</f>
        <v>0.78199188703544109</v>
      </c>
      <c r="BD29" s="16" t="s">
        <v>20079</v>
      </c>
      <c r="BE29" s="15">
        <f>B9L322C1*B9L322C26</f>
        <v>0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15">
        <f>B3L326C5</f>
        <v>0</v>
      </c>
      <c r="L30" s="16" t="s">
        <v>20082</v>
      </c>
      <c r="M30" s="15">
        <f>B9L323C1*B9L323C4</f>
        <v>0</v>
      </c>
      <c r="N30" s="16" t="s">
        <v>10904</v>
      </c>
      <c r="O30" s="21">
        <f>B3L327C5</f>
        <v>1.459589228578642E-4</v>
      </c>
      <c r="P30" s="16" t="s">
        <v>20083</v>
      </c>
      <c r="Q30" s="15">
        <f>B9L323C1*B9L323C6</f>
        <v>0</v>
      </c>
      <c r="R30" s="16" t="s">
        <v>10913</v>
      </c>
      <c r="S30" s="21">
        <f>B3L328C5</f>
        <v>8.2521716189290356E-2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21">
        <f>B3L330C5</f>
        <v>8.5288780841820483E-2</v>
      </c>
      <c r="AB30" s="16" t="s">
        <v>20086</v>
      </c>
      <c r="AC30" s="15">
        <f>B9L323C1*B9L323C12</f>
        <v>0</v>
      </c>
      <c r="AD30" s="16" t="s">
        <v>10922</v>
      </c>
      <c r="AE30" s="21">
        <f>B3L337C5</f>
        <v>8.5288780841820483E-2</v>
      </c>
      <c r="AF30" s="16" t="s">
        <v>20087</v>
      </c>
      <c r="AG30" s="15">
        <f>B9L323C1*B9L323C14</f>
        <v>0</v>
      </c>
      <c r="AH30" s="16" t="s">
        <v>10931</v>
      </c>
      <c r="AI30" s="15">
        <f>B3L331C5</f>
        <v>0</v>
      </c>
      <c r="AJ30" s="16" t="s">
        <v>20088</v>
      </c>
      <c r="AK30" s="15">
        <f>B9L323C1*B9L323C16</f>
        <v>0</v>
      </c>
      <c r="AL30" s="16" t="s">
        <v>10940</v>
      </c>
      <c r="AM30" s="21">
        <f>B3L332C5</f>
        <v>4.9066541156166391E-2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21">
        <f>B3L334C5</f>
        <v>8.2463103313015155E-4</v>
      </c>
      <c r="AV30" s="16" t="s">
        <v>20091</v>
      </c>
      <c r="AW30" s="15">
        <f>B9L323C1*B9L323C22</f>
        <v>0</v>
      </c>
      <c r="AX30" s="16" t="s">
        <v>10967</v>
      </c>
      <c r="AY30" s="21">
        <f>B3L335C5</f>
        <v>1.6048482129369163E-4</v>
      </c>
      <c r="AZ30" s="16" t="s">
        <v>20092</v>
      </c>
      <c r="BA30" s="15">
        <f>B9L323C1*B9L323C24</f>
        <v>0</v>
      </c>
      <c r="BB30" s="16" t="s">
        <v>10976</v>
      </c>
      <c r="BC30" s="21">
        <f>B3L336C5</f>
        <v>0.78199188703544109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15">
        <f>B3L326C5</f>
        <v>0</v>
      </c>
      <c r="L31" s="16" t="s">
        <v>20096</v>
      </c>
      <c r="M31" s="15">
        <f>B9L324C1*B9L324C4</f>
        <v>0</v>
      </c>
      <c r="N31" s="16" t="s">
        <v>10904</v>
      </c>
      <c r="O31" s="21">
        <f>B3L327C5</f>
        <v>1.459589228578642E-4</v>
      </c>
      <c r="P31" s="16" t="s">
        <v>20097</v>
      </c>
      <c r="Q31" s="15">
        <f>B9L324C1*B9L324C6</f>
        <v>0</v>
      </c>
      <c r="R31" s="16" t="s">
        <v>10913</v>
      </c>
      <c r="S31" s="21">
        <f>B3L328C5</f>
        <v>8.2521716189290356E-2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21">
        <f>B3L330C5</f>
        <v>8.5288780841820483E-2</v>
      </c>
      <c r="AB31" s="16" t="s">
        <v>20100</v>
      </c>
      <c r="AC31" s="15">
        <f>B9L324C1*B9L324C12</f>
        <v>0</v>
      </c>
      <c r="AD31" s="16" t="s">
        <v>10922</v>
      </c>
      <c r="AE31" s="21">
        <f>B3L337C5</f>
        <v>8.5288780841820483E-2</v>
      </c>
      <c r="AF31" s="16" t="s">
        <v>20101</v>
      </c>
      <c r="AG31" s="15">
        <f>B9L324C1*B9L324C14</f>
        <v>0</v>
      </c>
      <c r="AH31" s="16" t="s">
        <v>10931</v>
      </c>
      <c r="AI31" s="15">
        <f>B3L331C5</f>
        <v>0</v>
      </c>
      <c r="AJ31" s="16" t="s">
        <v>20102</v>
      </c>
      <c r="AK31" s="15">
        <f>B9L324C1*B9L324C16</f>
        <v>0</v>
      </c>
      <c r="AL31" s="16" t="s">
        <v>10940</v>
      </c>
      <c r="AM31" s="21">
        <f>B3L332C5</f>
        <v>4.9066541156166391E-2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21">
        <f>B3L334C5</f>
        <v>8.2463103313015155E-4</v>
      </c>
      <c r="AV31" s="16" t="s">
        <v>20105</v>
      </c>
      <c r="AW31" s="15">
        <f>B9L324C1*B9L324C22</f>
        <v>0</v>
      </c>
      <c r="AX31" s="16" t="s">
        <v>10967</v>
      </c>
      <c r="AY31" s="21">
        <f>B3L335C5</f>
        <v>1.6048482129369163E-4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0.78199188703544109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80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15">
        <f>B3L326C5</f>
        <v>0</v>
      </c>
      <c r="L32" s="16" t="s">
        <v>20110</v>
      </c>
      <c r="M32" s="15">
        <f>B9L325C1*B9L325C4</f>
        <v>0</v>
      </c>
      <c r="N32" s="16" t="s">
        <v>10904</v>
      </c>
      <c r="O32" s="21">
        <f>B3L327C5</f>
        <v>1.459589228578642E-4</v>
      </c>
      <c r="P32" s="16" t="s">
        <v>20111</v>
      </c>
      <c r="Q32" s="21">
        <f>B9L325C1*B9L325C6</f>
        <v>1.1676713828629136E-2</v>
      </c>
      <c r="R32" s="16" t="s">
        <v>10913</v>
      </c>
      <c r="S32" s="21">
        <f>B3L328C5</f>
        <v>8.2521716189290356E-2</v>
      </c>
      <c r="T32" s="16" t="s">
        <v>20112</v>
      </c>
      <c r="U32" s="21">
        <f>B9L325C1*B9L325C8</f>
        <v>6.6017372951432289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21">
        <f>B3L330C5</f>
        <v>8.5288780841820483E-2</v>
      </c>
      <c r="AB32" s="16" t="s">
        <v>20114</v>
      </c>
      <c r="AC32" s="21">
        <f>B9L325C1*B9L325C12</f>
        <v>6.8231024673456382</v>
      </c>
      <c r="AD32" s="16" t="s">
        <v>10922</v>
      </c>
      <c r="AE32" s="21">
        <f>B3L337C5</f>
        <v>8.5288780841820483E-2</v>
      </c>
      <c r="AF32" s="16" t="s">
        <v>20115</v>
      </c>
      <c r="AG32" s="21">
        <f>B9L325C1*B9L325C14</f>
        <v>6.8231024673456382</v>
      </c>
      <c r="AH32" s="16" t="s">
        <v>10931</v>
      </c>
      <c r="AI32" s="15">
        <f>B3L331C5</f>
        <v>0</v>
      </c>
      <c r="AJ32" s="16" t="s">
        <v>20116</v>
      </c>
      <c r="AK32" s="15">
        <f>B9L325C1*B9L325C16</f>
        <v>0</v>
      </c>
      <c r="AL32" s="16" t="s">
        <v>10940</v>
      </c>
      <c r="AM32" s="21">
        <f>B3L332C5</f>
        <v>4.9066541156166391E-2</v>
      </c>
      <c r="AN32" s="16" t="s">
        <v>20117</v>
      </c>
      <c r="AO32" s="21">
        <f>B9L325C1*B9L325C18</f>
        <v>3.925323292493311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21">
        <f>B3L334C5</f>
        <v>8.2463103313015155E-4</v>
      </c>
      <c r="AV32" s="16" t="s">
        <v>20119</v>
      </c>
      <c r="AW32" s="21">
        <f>B9L325C1*B9L325C22</f>
        <v>6.5970482650412124E-2</v>
      </c>
      <c r="AX32" s="16" t="s">
        <v>10967</v>
      </c>
      <c r="AY32" s="21">
        <f>B3L335C5</f>
        <v>1.6048482129369163E-4</v>
      </c>
      <c r="AZ32" s="16" t="s">
        <v>20120</v>
      </c>
      <c r="BA32" s="21">
        <f>B9L325C1*B9L325C24</f>
        <v>1.283878570349533E-2</v>
      </c>
      <c r="BB32" s="16" t="s">
        <v>10976</v>
      </c>
      <c r="BC32" s="21">
        <f>B3L336C5</f>
        <v>0.78199188703544109</v>
      </c>
      <c r="BD32" s="16" t="s">
        <v>20121</v>
      </c>
      <c r="BE32" s="21">
        <f>B9L325C1*B9L325C26</f>
        <v>62.559350962835289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21">
        <f>B2L122C1</f>
        <v>-497.60092476666796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15">
        <f>B3L326C5</f>
        <v>0</v>
      </c>
      <c r="L33" s="16" t="s">
        <v>20124</v>
      </c>
      <c r="M33" s="15">
        <f>B9L326C1*B9L326C4</f>
        <v>0</v>
      </c>
      <c r="N33" s="16" t="s">
        <v>10904</v>
      </c>
      <c r="O33" s="21">
        <f>B3L327C5</f>
        <v>1.459589228578642E-4</v>
      </c>
      <c r="P33" s="16" t="s">
        <v>20125</v>
      </c>
      <c r="Q33" s="21">
        <f>B9L326C1*B9L326C6</f>
        <v>-7.2629294992019977E-2</v>
      </c>
      <c r="R33" s="16" t="s">
        <v>10913</v>
      </c>
      <c r="S33" s="21">
        <f>B3L328C5</f>
        <v>8.2521716189290356E-2</v>
      </c>
      <c r="T33" s="16" t="s">
        <v>20126</v>
      </c>
      <c r="U33" s="21">
        <f>B9L326C1*B9L326C8</f>
        <v>-41.062882289123394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21">
        <f>B3L330C5</f>
        <v>8.5288780841820483E-2</v>
      </c>
      <c r="AB33" s="16" t="s">
        <v>20128</v>
      </c>
      <c r="AC33" s="21">
        <f>B9L326C1*B9L326C12</f>
        <v>-42.439776219111543</v>
      </c>
      <c r="AD33" s="16" t="s">
        <v>10922</v>
      </c>
      <c r="AE33" s="21">
        <f>B3L337C5</f>
        <v>8.5288780841820483E-2</v>
      </c>
      <c r="AF33" s="16" t="s">
        <v>20129</v>
      </c>
      <c r="AG33" s="21">
        <f>B9L326C1*B9L326C14</f>
        <v>-42.439776219111543</v>
      </c>
      <c r="AH33" s="16" t="s">
        <v>10931</v>
      </c>
      <c r="AI33" s="15">
        <f>B3L331C5</f>
        <v>0</v>
      </c>
      <c r="AJ33" s="16" t="s">
        <v>20130</v>
      </c>
      <c r="AK33" s="15">
        <f>B9L326C1*B9L326C16</f>
        <v>0</v>
      </c>
      <c r="AL33" s="16" t="s">
        <v>10940</v>
      </c>
      <c r="AM33" s="21">
        <f>B3L332C5</f>
        <v>4.9066541156166391E-2</v>
      </c>
      <c r="AN33" s="16" t="s">
        <v>20131</v>
      </c>
      <c r="AO33" s="21">
        <f>B9L326C1*B9L326C18</f>
        <v>-24.41555625441017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21">
        <f>B3L334C5</f>
        <v>8.2463103313015155E-4</v>
      </c>
      <c r="AV33" s="16" t="s">
        <v>20133</v>
      </c>
      <c r="AW33" s="21">
        <f>B9L326C1*B9L326C22</f>
        <v>-0.41033716467685621</v>
      </c>
      <c r="AX33" s="16" t="s">
        <v>10967</v>
      </c>
      <c r="AY33" s="21">
        <f>B3L335C5</f>
        <v>1.6048482129369163E-4</v>
      </c>
      <c r="AZ33" s="16" t="s">
        <v>20134</v>
      </c>
      <c r="BA33" s="21">
        <f>B9L326C1*B9L326C24</f>
        <v>-7.9857395486754398E-2</v>
      </c>
      <c r="BB33" s="16" t="s">
        <v>10976</v>
      </c>
      <c r="BC33" s="21">
        <f>B3L336C5</f>
        <v>0.78199188703544109</v>
      </c>
      <c r="BD33" s="16" t="s">
        <v>20135</v>
      </c>
      <c r="BE33" s="21">
        <f>B9L326C1*B9L326C26</f>
        <v>-389.11988614886724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BB48-B94E-427F-9ED9-AB838DBE80D4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21">
        <f>A2L101C44</f>
        <v>677.16258892000008</v>
      </c>
      <c r="F8" s="16" t="s">
        <v>11042</v>
      </c>
      <c r="G8" s="21">
        <f>B3L209C4</f>
        <v>0.85811706659643683</v>
      </c>
      <c r="H8" s="16" t="s">
        <v>20193</v>
      </c>
      <c r="I8" s="21">
        <f>B9L401C1*B9L401C2</f>
        <v>581.08477441287926</v>
      </c>
      <c r="J8" s="16" t="s">
        <v>20194</v>
      </c>
      <c r="K8" s="21">
        <f>B9L401C1-B9L401C3</f>
        <v>96.07781450712082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4141.0098123400003</v>
      </c>
      <c r="F9" s="16" t="s">
        <v>11093</v>
      </c>
      <c r="G9" s="21">
        <f>B3L207C4</f>
        <v>0.99579311853292962</v>
      </c>
      <c r="H9" s="16" t="s">
        <v>20196</v>
      </c>
      <c r="I9" s="15">
        <f>B9L402C1*B9L402C2</f>
        <v>4123.5890749055106</v>
      </c>
      <c r="J9" s="16" t="s">
        <v>20197</v>
      </c>
      <c r="K9" s="21">
        <f>B9L402C1-B9L402C3</f>
        <v>17.420737434489638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15">
        <f>A2L124C44</f>
        <v>0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15">
        <f>B9L403C1-B9L403C3</f>
        <v>0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21">
        <f>A2L128C44</f>
        <v>494.43435299999999</v>
      </c>
      <c r="F11" s="16" t="s">
        <v>10710</v>
      </c>
      <c r="G11" s="21">
        <f>B3L305C3</f>
        <v>0.85807442274908685</v>
      </c>
      <c r="H11" s="16" t="s">
        <v>20200</v>
      </c>
      <c r="I11" s="21">
        <f>B9L404C1*B9L404C2</f>
        <v>424.26147203779323</v>
      </c>
      <c r="J11" s="16" t="s">
        <v>20201</v>
      </c>
      <c r="K11" s="21">
        <f>B9L404C1-B9L404C3</f>
        <v>70.172880962206762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21">
        <f>A2L131C44</f>
        <v>216.5727364</v>
      </c>
      <c r="F12" s="16" t="s">
        <v>11078</v>
      </c>
      <c r="G12" s="21">
        <f>B3L220C4</f>
        <v>0.94102860371699815</v>
      </c>
      <c r="H12" s="16" t="s">
        <v>20202</v>
      </c>
      <c r="I12" s="21">
        <f>B9L405C1*B9L405C2</f>
        <v>203.80113973766149</v>
      </c>
      <c r="J12" s="16" t="s">
        <v>20203</v>
      </c>
      <c r="K12" s="21">
        <f>B9L405C1-B9L405C3</f>
        <v>12.77159666233851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20360.016531540001</v>
      </c>
      <c r="F13" s="16" t="s">
        <v>11042</v>
      </c>
      <c r="G13" s="21">
        <f>B3L209C4</f>
        <v>0.85811706659643683</v>
      </c>
      <c r="H13" s="16" t="s">
        <v>20205</v>
      </c>
      <c r="I13" s="15">
        <f>B9L406C1*B9L406C2</f>
        <v>17471.277661900065</v>
      </c>
      <c r="J13" s="16" t="s">
        <v>20206</v>
      </c>
      <c r="K13" s="15">
        <f>B9L406C1-B9L406C3</f>
        <v>2888.7388696399357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7736</v>
      </c>
      <c r="F14" s="16" t="s">
        <v>11042</v>
      </c>
      <c r="G14" s="21">
        <f>B3L209C4</f>
        <v>0.85811706659643683</v>
      </c>
      <c r="H14" s="16" t="s">
        <v>20208</v>
      </c>
      <c r="I14" s="15">
        <f>B9L407C1*B9L407C2</f>
        <v>6638.3936271900357</v>
      </c>
      <c r="J14" s="16" t="s">
        <v>20209</v>
      </c>
      <c r="K14" s="15">
        <f>B9L407C1-B9L407C3</f>
        <v>1097.6063728099643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3527.3148654000001</v>
      </c>
      <c r="F15" s="16" t="s">
        <v>10710</v>
      </c>
      <c r="G15" s="21">
        <f>B3L305C3</f>
        <v>0.85807442274908685</v>
      </c>
      <c r="H15" s="16" t="s">
        <v>20211</v>
      </c>
      <c r="I15" s="15">
        <f>B9L408C1*B9L408C2</f>
        <v>3026.6986669823782</v>
      </c>
      <c r="J15" s="16" t="s">
        <v>20212</v>
      </c>
      <c r="K15" s="21">
        <f>B9L408C1-B9L408C3</f>
        <v>500.61619841762194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0</v>
      </c>
      <c r="F16" s="16" t="s">
        <v>10710</v>
      </c>
      <c r="G16" s="21">
        <f>B3L305C3</f>
        <v>0.85807442274908685</v>
      </c>
      <c r="H16" s="16" t="s">
        <v>20213</v>
      </c>
      <c r="I16" s="15">
        <f>B9L409C1*B9L409C2</f>
        <v>0</v>
      </c>
      <c r="J16" s="16" t="s">
        <v>20214</v>
      </c>
      <c r="K16" s="15">
        <f>B9L409C1-B9L409C3</f>
        <v>0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0</v>
      </c>
      <c r="F17" s="16" t="s">
        <v>10710</v>
      </c>
      <c r="G17" s="21">
        <f>B3L305C3</f>
        <v>0.85807442274908685</v>
      </c>
      <c r="H17" s="16" t="s">
        <v>20216</v>
      </c>
      <c r="I17" s="15">
        <f>B9L410C1*B9L410C2</f>
        <v>0</v>
      </c>
      <c r="J17" s="16" t="s">
        <v>20217</v>
      </c>
      <c r="K17" s="15">
        <f>B9L410C1-B9L410C3</f>
        <v>0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12878.423103666668</v>
      </c>
      <c r="F18" s="16" t="s">
        <v>10710</v>
      </c>
      <c r="G18" s="21">
        <f>B3L305C3</f>
        <v>0.85807442274908685</v>
      </c>
      <c r="H18" s="16" t="s">
        <v>20219</v>
      </c>
      <c r="I18" s="15">
        <f>B9L411C1*B9L411C2</f>
        <v>11050.645470597279</v>
      </c>
      <c r="J18" s="16" t="s">
        <v>20220</v>
      </c>
      <c r="K18" s="15">
        <f>B9L411C1-B9L411C3</f>
        <v>1827.7776330693887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1064</v>
      </c>
      <c r="F19" s="16" t="s">
        <v>10710</v>
      </c>
      <c r="G19" s="21">
        <f>B3L305C3</f>
        <v>0.85807442274908685</v>
      </c>
      <c r="H19" s="16" t="s">
        <v>20222</v>
      </c>
      <c r="I19" s="21">
        <f>B9L412C1*B9L412C2</f>
        <v>912.99118580502841</v>
      </c>
      <c r="J19" s="16" t="s">
        <v>20223</v>
      </c>
      <c r="K19" s="21">
        <f>B9L412C1-B9L412C3</f>
        <v>151.00881419497159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0</v>
      </c>
      <c r="F20" s="16" t="s">
        <v>10710</v>
      </c>
      <c r="G20" s="21">
        <f>B3L305C3</f>
        <v>0.85807442274908685</v>
      </c>
      <c r="H20" s="16" t="s">
        <v>20225</v>
      </c>
      <c r="I20" s="15">
        <f>B9L413C1*B9L413C2</f>
        <v>0</v>
      </c>
      <c r="J20" s="16" t="s">
        <v>20226</v>
      </c>
      <c r="K20" s="15">
        <f>B9L413C1-B9L413C3</f>
        <v>0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0.85807442274908685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0</v>
      </c>
      <c r="F22" s="16" t="s">
        <v>10710</v>
      </c>
      <c r="G22" s="21">
        <f>B3L305C3</f>
        <v>0.85807442274908685</v>
      </c>
      <c r="H22" s="16" t="s">
        <v>20231</v>
      </c>
      <c r="I22" s="15">
        <f>B9L415C1*B9L415C2</f>
        <v>0</v>
      </c>
      <c r="J22" s="16" t="s">
        <v>20232</v>
      </c>
      <c r="K22" s="15">
        <f>B9L415C1-B9L415C3</f>
        <v>0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0.85807442274908685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0.85807442274908685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0</v>
      </c>
      <c r="F25" s="16" t="s">
        <v>10710</v>
      </c>
      <c r="G25" s="21">
        <f>B3L305C3</f>
        <v>0.85807442274908685</v>
      </c>
      <c r="H25" s="16" t="s">
        <v>20240</v>
      </c>
      <c r="I25" s="15">
        <f>B9L418C1*B9L418C2</f>
        <v>0</v>
      </c>
      <c r="J25" s="16" t="s">
        <v>20241</v>
      </c>
      <c r="K25" s="15">
        <f>B9L418C1-B9L418C3</f>
        <v>0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21">
        <f>B2L106C1</f>
        <v>101.98352219998196</v>
      </c>
      <c r="F26" s="16" t="s">
        <v>10710</v>
      </c>
      <c r="G26" s="21">
        <f>B3L305C3</f>
        <v>0.85807442274908685</v>
      </c>
      <c r="H26" s="16" t="s">
        <v>20243</v>
      </c>
      <c r="I26" s="21">
        <f>B9L419C1*B9L419C2</f>
        <v>87.509451941668203</v>
      </c>
      <c r="J26" s="16" t="s">
        <v>20244</v>
      </c>
      <c r="K26" s="21">
        <f>B9L419C1-B9L419C3</f>
        <v>14.474070258313759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348</v>
      </c>
      <c r="F27" s="16" t="s">
        <v>20246</v>
      </c>
      <c r="G27" s="15">
        <f>B3L221C4</f>
        <v>1</v>
      </c>
      <c r="H27" s="16" t="s">
        <v>20247</v>
      </c>
      <c r="I27" s="15">
        <f>B9L420C1*B9L420C2</f>
        <v>348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1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124</v>
      </c>
      <c r="F29" s="16" t="s">
        <v>20246</v>
      </c>
      <c r="G29" s="15">
        <f>B3L221C4</f>
        <v>1</v>
      </c>
      <c r="H29" s="16" t="s">
        <v>20253</v>
      </c>
      <c r="I29" s="15">
        <f>B9L422C1*B9L422C2</f>
        <v>124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1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1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1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1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21">
        <f>B9L301C27</f>
        <v>4.3560678264177355</v>
      </c>
      <c r="F34" s="16" t="s">
        <v>11042</v>
      </c>
      <c r="G34" s="21">
        <f>B3L209C4</f>
        <v>0.85811706659643683</v>
      </c>
      <c r="H34" s="16" t="s">
        <v>20268</v>
      </c>
      <c r="I34" s="21">
        <f>B9L427C1*B9L427C2</f>
        <v>3.7380161451007039</v>
      </c>
      <c r="J34" s="16" t="s">
        <v>20269</v>
      </c>
      <c r="K34" s="21">
        <f>B9L427C1-B9L427C3</f>
        <v>0.61805168131703159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1.9420199220598475</v>
      </c>
      <c r="F35" s="16" t="s">
        <v>11042</v>
      </c>
      <c r="G35" s="21">
        <f>B3L209C4</f>
        <v>0.85811706659643683</v>
      </c>
      <c r="H35" s="16" t="s">
        <v>20271</v>
      </c>
      <c r="I35" s="21">
        <f>B9L428C1*B9L428C2</f>
        <v>1.6664804387898373</v>
      </c>
      <c r="J35" s="16" t="s">
        <v>20272</v>
      </c>
      <c r="K35" s="21">
        <f>B9L428C1-B9L428C3</f>
        <v>0.27553948327001021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15">
        <f>B9L303C27</f>
        <v>0</v>
      </c>
      <c r="F36" s="16" t="s">
        <v>11042</v>
      </c>
      <c r="G36" s="21">
        <f>B3L209C4</f>
        <v>0.85811706659643683</v>
      </c>
      <c r="H36" s="16" t="s">
        <v>20274</v>
      </c>
      <c r="I36" s="15">
        <f>B9L429C1*B9L429C2</f>
        <v>0</v>
      </c>
      <c r="J36" s="16" t="s">
        <v>20275</v>
      </c>
      <c r="K36" s="15">
        <f>B9L429C1-B9L429C3</f>
        <v>0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21">
        <f>B9L304C27</f>
        <v>103.57079717867632</v>
      </c>
      <c r="F37" s="16" t="s">
        <v>11042</v>
      </c>
      <c r="G37" s="21">
        <f>B3L209C4</f>
        <v>0.85811706659643683</v>
      </c>
      <c r="H37" s="16" t="s">
        <v>20277</v>
      </c>
      <c r="I37" s="21">
        <f>B9L430C1*B9L430C2</f>
        <v>88.875868660020231</v>
      </c>
      <c r="J37" s="16" t="s">
        <v>20278</v>
      </c>
      <c r="K37" s="21">
        <f>B9L430C1-B9L430C3</f>
        <v>14.694928518656084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21">
        <f>B9L305C27</f>
        <v>23.617934359499976</v>
      </c>
      <c r="F38" s="16" t="s">
        <v>11042</v>
      </c>
      <c r="G38" s="21">
        <f>B3L209C4</f>
        <v>0.85811706659643683</v>
      </c>
      <c r="H38" s="16" t="s">
        <v>20280</v>
      </c>
      <c r="I38" s="21">
        <f>B9L431C1*B9L431C2</f>
        <v>20.266952551641314</v>
      </c>
      <c r="J38" s="16" t="s">
        <v>20281</v>
      </c>
      <c r="K38" s="21">
        <f>B9L431C1-B9L431C3</f>
        <v>3.3509818078586626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5.3795509969765494</v>
      </c>
      <c r="F39" s="16" t="s">
        <v>11042</v>
      </c>
      <c r="G39" s="21">
        <f>B3L209C4</f>
        <v>0.85811706659643683</v>
      </c>
      <c r="H39" s="16" t="s">
        <v>20283</v>
      </c>
      <c r="I39" s="21">
        <f>B9L432C1*B9L432C2</f>
        <v>4.6162845211314538</v>
      </c>
      <c r="J39" s="16" t="s">
        <v>20284</v>
      </c>
      <c r="K39" s="21">
        <f>B9L432C1-B9L432C3</f>
        <v>0.76326647584509555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15">
        <f>B9L307C27</f>
        <v>0</v>
      </c>
      <c r="F40" s="16" t="s">
        <v>11042</v>
      </c>
      <c r="G40" s="21">
        <f>B3L209C4</f>
        <v>0.85811706659643683</v>
      </c>
      <c r="H40" s="16" t="s">
        <v>20286</v>
      </c>
      <c r="I40" s="15">
        <f>B9L433C1*B9L433C2</f>
        <v>0</v>
      </c>
      <c r="J40" s="16" t="s">
        <v>20287</v>
      </c>
      <c r="K40" s="15">
        <f>B9L433C1-B9L433C3</f>
        <v>0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15">
        <f>B9L308C27</f>
        <v>0</v>
      </c>
      <c r="F41" s="16" t="s">
        <v>11042</v>
      </c>
      <c r="G41" s="21">
        <f>B3L209C4</f>
        <v>0.85811706659643683</v>
      </c>
      <c r="H41" s="16" t="s">
        <v>20289</v>
      </c>
      <c r="I41" s="15">
        <f>B9L434C1*B9L434C2</f>
        <v>0</v>
      </c>
      <c r="J41" s="16" t="s">
        <v>20290</v>
      </c>
      <c r="K41" s="15">
        <f>B9L434C1-B9L434C3</f>
        <v>0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15">
        <f>B9L309C27</f>
        <v>0</v>
      </c>
      <c r="F42" s="16" t="s">
        <v>11042</v>
      </c>
      <c r="G42" s="21">
        <f>B3L209C4</f>
        <v>0.85811706659643683</v>
      </c>
      <c r="H42" s="16" t="s">
        <v>20292</v>
      </c>
      <c r="I42" s="15">
        <f>B9L435C1*B9L435C2</f>
        <v>0</v>
      </c>
      <c r="J42" s="16" t="s">
        <v>20293</v>
      </c>
      <c r="K42" s="15">
        <f>B9L435C1-B9L435C3</f>
        <v>0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15">
        <f>B9L310C27</f>
        <v>0</v>
      </c>
      <c r="F43" s="16" t="s">
        <v>11042</v>
      </c>
      <c r="G43" s="21">
        <f>B3L209C4</f>
        <v>0.85811706659643683</v>
      </c>
      <c r="H43" s="16" t="s">
        <v>20295</v>
      </c>
      <c r="I43" s="15">
        <f>B9L436C1*B9L436C2</f>
        <v>0</v>
      </c>
      <c r="J43" s="16" t="s">
        <v>20296</v>
      </c>
      <c r="K43" s="15">
        <f>B9L436C1-B9L436C3</f>
        <v>0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15">
        <f>B9L311C27</f>
        <v>0</v>
      </c>
      <c r="F44" s="16" t="s">
        <v>11042</v>
      </c>
      <c r="G44" s="21">
        <f>B3L209C4</f>
        <v>0.85811706659643683</v>
      </c>
      <c r="H44" s="16" t="s">
        <v>20298</v>
      </c>
      <c r="I44" s="15">
        <f>B9L437C1*B9L437C2</f>
        <v>0</v>
      </c>
      <c r="J44" s="16" t="s">
        <v>20299</v>
      </c>
      <c r="K44" s="15">
        <f>B9L437C1-B9L437C3</f>
        <v>0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1.4265604865959245</v>
      </c>
      <c r="F45" s="16" t="s">
        <v>11042</v>
      </c>
      <c r="G45" s="21">
        <f>B3L209C4</f>
        <v>0.85811706659643683</v>
      </c>
      <c r="H45" s="16" t="s">
        <v>20301</v>
      </c>
      <c r="I45" s="21">
        <f>B9L438C1*B9L438C2</f>
        <v>1.2241559000800804</v>
      </c>
      <c r="J45" s="16" t="s">
        <v>20302</v>
      </c>
      <c r="K45" s="21">
        <f>B9L438C1-B9L438C3</f>
        <v>0.20240458651584414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21">
        <f>B9L313C27</f>
        <v>2.0003593986363355</v>
      </c>
      <c r="F46" s="16" t="s">
        <v>11042</v>
      </c>
      <c r="G46" s="21">
        <f>B3L209C4</f>
        <v>0.85811706659643683</v>
      </c>
      <c r="H46" s="16" t="s">
        <v>20304</v>
      </c>
      <c r="I46" s="21">
        <f>B9L439C1*B9L439C2</f>
        <v>1.7165425392964246</v>
      </c>
      <c r="J46" s="16" t="s">
        <v>20305</v>
      </c>
      <c r="K46" s="21">
        <f>B9L439C1-B9L439C3</f>
        <v>0.28381685933991085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3.2201551093000935</v>
      </c>
      <c r="F47" s="16" t="s">
        <v>11042</v>
      </c>
      <c r="G47" s="21">
        <f>B3L209C4</f>
        <v>0.85811706659643683</v>
      </c>
      <c r="H47" s="16" t="s">
        <v>20307</v>
      </c>
      <c r="I47" s="21">
        <f>B9L440C1*B9L440C2</f>
        <v>2.7632700563781247</v>
      </c>
      <c r="J47" s="16" t="s">
        <v>20308</v>
      </c>
      <c r="K47" s="21">
        <f>B9L440C1-B9L440C3</f>
        <v>0.45688505292196879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9046.6306977147997</v>
      </c>
      <c r="F48" s="16" t="s">
        <v>11042</v>
      </c>
      <c r="G48" s="21">
        <f>B3L209C4</f>
        <v>0.85811706659643683</v>
      </c>
      <c r="H48" s="16" t="s">
        <v>20310</v>
      </c>
      <c r="I48" s="15">
        <f>B9L441C1*B9L441C2</f>
        <v>7763.0681969043007</v>
      </c>
      <c r="J48" s="16" t="s">
        <v>20311</v>
      </c>
      <c r="K48" s="15">
        <f>B9L441C1-B9L441C3</f>
        <v>1283.5625008104989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21">
        <f>B9L316C27</f>
        <v>27.56055438900842</v>
      </c>
      <c r="F49" s="16" t="s">
        <v>11042</v>
      </c>
      <c r="G49" s="21">
        <f>B3L209C4</f>
        <v>0.85811706659643683</v>
      </c>
      <c r="H49" s="16" t="s">
        <v>20313</v>
      </c>
      <c r="I49" s="21">
        <f>B9L442C1*B9L442C2</f>
        <v>23.650182086067456</v>
      </c>
      <c r="J49" s="16" t="s">
        <v>20314</v>
      </c>
      <c r="K49" s="21">
        <f>B9L442C1-B9L442C3</f>
        <v>3.9103723029409636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0</v>
      </c>
      <c r="F50" s="16" t="s">
        <v>11042</v>
      </c>
      <c r="G50" s="21">
        <f>B3L209C4</f>
        <v>0.85811706659643683</v>
      </c>
      <c r="H50" s="16" t="s">
        <v>20316</v>
      </c>
      <c r="I50" s="15">
        <f>B9L443C1*B9L443C2</f>
        <v>0</v>
      </c>
      <c r="J50" s="16" t="s">
        <v>20317</v>
      </c>
      <c r="K50" s="15">
        <f>B9L443C1-B9L443C3</f>
        <v>0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15">
        <f>B9L318C27</f>
        <v>4568.8258172774704</v>
      </c>
      <c r="F51" s="16" t="s">
        <v>11042</v>
      </c>
      <c r="G51" s="21">
        <f>B3L209C4</f>
        <v>0.85811706659643683</v>
      </c>
      <c r="H51" s="16" t="s">
        <v>20319</v>
      </c>
      <c r="I51" s="15">
        <f>B9L444C1*B9L444C2</f>
        <v>3920.5874081122111</v>
      </c>
      <c r="J51" s="16" t="s">
        <v>20320</v>
      </c>
      <c r="K51" s="21">
        <f>B9L444C1-B9L444C3</f>
        <v>648.23840916525933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15">
        <f>B9L319C27</f>
        <v>1310.6184026713993</v>
      </c>
      <c r="F52" s="16" t="s">
        <v>11042</v>
      </c>
      <c r="G52" s="21">
        <f>B3L209C4</f>
        <v>0.85811706659643683</v>
      </c>
      <c r="H52" s="16" t="s">
        <v>20322</v>
      </c>
      <c r="I52" s="15">
        <f>B9L445C1*B9L445C2</f>
        <v>1124.6640191276888</v>
      </c>
      <c r="J52" s="16" t="s">
        <v>20323</v>
      </c>
      <c r="K52" s="21">
        <f>B9L445C1-B9L445C3</f>
        <v>185.95438354371049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0.85811706659643683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0.85811706659643683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0</v>
      </c>
      <c r="F55" s="16" t="s">
        <v>11042</v>
      </c>
      <c r="G55" s="21">
        <f>B3L209C4</f>
        <v>0.85811706659643683</v>
      </c>
      <c r="H55" s="16" t="s">
        <v>20331</v>
      </c>
      <c r="I55" s="15">
        <f>B9L448C1*B9L448C2</f>
        <v>0</v>
      </c>
      <c r="J55" s="16" t="s">
        <v>20332</v>
      </c>
      <c r="K55" s="15">
        <f>B9L448C1-B9L448C3</f>
        <v>0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0.85811706659643683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0.85811706659643683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21">
        <f>B9L325C27</f>
        <v>62.559350962835289</v>
      </c>
      <c r="F58" s="16" t="s">
        <v>11042</v>
      </c>
      <c r="G58" s="21">
        <f>B3L209C4</f>
        <v>0.85811706659643683</v>
      </c>
      <c r="H58" s="16" t="s">
        <v>20340</v>
      </c>
      <c r="I58" s="21">
        <f>B9L451C1*B9L451C2</f>
        <v>53.683246736405195</v>
      </c>
      <c r="J58" s="16" t="s">
        <v>20341</v>
      </c>
      <c r="K58" s="21">
        <f>B9L451C1-B9L451C3</f>
        <v>8.876104226430094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-389.11988614886724</v>
      </c>
      <c r="F59" s="16" t="s">
        <v>11042</v>
      </c>
      <c r="G59" s="21">
        <f>B3L209C4</f>
        <v>0.85811706659643683</v>
      </c>
      <c r="H59" s="16" t="s">
        <v>20343</v>
      </c>
      <c r="I59" s="21">
        <f>B9L452C1*B9L452C2</f>
        <v>-333.91041525640543</v>
      </c>
      <c r="J59" s="16" t="s">
        <v>20344</v>
      </c>
      <c r="K59" s="21">
        <f>B9L452C1-B9L452C3</f>
        <v>-55.209470892461809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21">
        <f>B9L101C7</f>
        <v>20.795336485277176</v>
      </c>
      <c r="F60" s="16" t="s">
        <v>10710</v>
      </c>
      <c r="G60" s="21">
        <f>B3L305C3</f>
        <v>0.85807442274908685</v>
      </c>
      <c r="H60" s="16" t="s">
        <v>20346</v>
      </c>
      <c r="I60" s="21">
        <f>B9L453C1*B9L453C2</f>
        <v>17.843946350477236</v>
      </c>
      <c r="J60" s="16" t="s">
        <v>20347</v>
      </c>
      <c r="K60" s="21">
        <f>B9L453C1-B9L453C3</f>
        <v>2.9513901347999401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9.2709662359773972</v>
      </c>
      <c r="F61" s="16" t="s">
        <v>10710</v>
      </c>
      <c r="G61" s="21">
        <f>B3L305C3</f>
        <v>0.85807442274908685</v>
      </c>
      <c r="H61" s="16" t="s">
        <v>20349</v>
      </c>
      <c r="I61" s="21">
        <f>B9L454C1*B9L454C2</f>
        <v>7.9551790012625796</v>
      </c>
      <c r="J61" s="16" t="s">
        <v>20350</v>
      </c>
      <c r="K61" s="21">
        <f>B9L454C1-B9L454C3</f>
        <v>1.3157872347148176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15">
        <f>B9L103C7</f>
        <v>0</v>
      </c>
      <c r="F62" s="16" t="s">
        <v>10710</v>
      </c>
      <c r="G62" s="21">
        <f>B3L305C3</f>
        <v>0.85807442274908685</v>
      </c>
      <c r="H62" s="16" t="s">
        <v>20352</v>
      </c>
      <c r="I62" s="15">
        <f>B9L455C1*B9L455C2</f>
        <v>0</v>
      </c>
      <c r="J62" s="16" t="s">
        <v>20353</v>
      </c>
      <c r="K62" s="15">
        <f>B9L455C1-B9L455C3</f>
        <v>0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21">
        <f>B9L104C7</f>
        <v>112.74913790699362</v>
      </c>
      <c r="F63" s="16" t="s">
        <v>10710</v>
      </c>
      <c r="G63" s="21">
        <f>B3L305C3</f>
        <v>0.85807442274908685</v>
      </c>
      <c r="H63" s="16" t="s">
        <v>20355</v>
      </c>
      <c r="I63" s="21">
        <f>B9L456C1*B9L456C2</f>
        <v>96.747151425000737</v>
      </c>
      <c r="J63" s="16" t="s">
        <v>20356</v>
      </c>
      <c r="K63" s="21">
        <f>B9L456C1-B9L456C3</f>
        <v>16.001986481992887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21">
        <f>B9L105C7</f>
        <v>25.681320305297653</v>
      </c>
      <c r="F64" s="16" t="s">
        <v>10710</v>
      </c>
      <c r="G64" s="21">
        <f>B3L305C3</f>
        <v>0.85807442274908685</v>
      </c>
      <c r="H64" s="16" t="s">
        <v>20358</v>
      </c>
      <c r="I64" s="21">
        <f>B9L457C1*B9L457C2</f>
        <v>22.036484096402688</v>
      </c>
      <c r="J64" s="16" t="s">
        <v>20359</v>
      </c>
      <c r="K64" s="21">
        <f>B9L457C1-B9L457C3</f>
        <v>3.6448362088949651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15">
        <f>B9L106C7</f>
        <v>0</v>
      </c>
      <c r="F65" s="16" t="s">
        <v>10710</v>
      </c>
      <c r="G65" s="21">
        <f>B3L305C3</f>
        <v>0.85807442274908685</v>
      </c>
      <c r="H65" s="16" t="s">
        <v>20361</v>
      </c>
      <c r="I65" s="15">
        <f>B9L458C1*B9L458C2</f>
        <v>0</v>
      </c>
      <c r="J65" s="16" t="s">
        <v>20362</v>
      </c>
      <c r="K65" s="15">
        <f>B9L458C1-B9L458C3</f>
        <v>0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15">
        <f>B9L107C7</f>
        <v>0</v>
      </c>
      <c r="F66" s="16" t="s">
        <v>10710</v>
      </c>
      <c r="G66" s="21">
        <f>B3L305C3</f>
        <v>0.85807442274908685</v>
      </c>
      <c r="H66" s="16" t="s">
        <v>20364</v>
      </c>
      <c r="I66" s="15">
        <f>B9L459C1*B9L459C2</f>
        <v>0</v>
      </c>
      <c r="J66" s="16" t="s">
        <v>20365</v>
      </c>
      <c r="K66" s="15">
        <f>B9L459C1-B9L459C3</f>
        <v>0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15">
        <f>B9L108C7</f>
        <v>0</v>
      </c>
      <c r="F67" s="16" t="s">
        <v>10710</v>
      </c>
      <c r="G67" s="21">
        <f>B3L305C3</f>
        <v>0.85807442274908685</v>
      </c>
      <c r="H67" s="16" t="s">
        <v>20367</v>
      </c>
      <c r="I67" s="15">
        <f>B9L460C1*B9L460C2</f>
        <v>0</v>
      </c>
      <c r="J67" s="16" t="s">
        <v>20368</v>
      </c>
      <c r="K67" s="15">
        <f>B9L460C1-B9L460C3</f>
        <v>0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15">
        <f>B9L109C7</f>
        <v>0</v>
      </c>
      <c r="F68" s="16" t="s">
        <v>10710</v>
      </c>
      <c r="G68" s="21">
        <f>B3L305C3</f>
        <v>0.85807442274908685</v>
      </c>
      <c r="H68" s="16" t="s">
        <v>20370</v>
      </c>
      <c r="I68" s="15">
        <f>B9L461C1*B9L461C2</f>
        <v>0</v>
      </c>
      <c r="J68" s="16" t="s">
        <v>20371</v>
      </c>
      <c r="K68" s="15">
        <f>B9L461C1-B9L461C3</f>
        <v>0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15">
        <f>B9L110C7</f>
        <v>0</v>
      </c>
      <c r="F69" s="16" t="s">
        <v>10710</v>
      </c>
      <c r="G69" s="21">
        <f>B3L305C3</f>
        <v>0.85807442274908685</v>
      </c>
      <c r="H69" s="16" t="s">
        <v>20373</v>
      </c>
      <c r="I69" s="15">
        <f>B9L462C1*B9L462C2</f>
        <v>0</v>
      </c>
      <c r="J69" s="16" t="s">
        <v>20374</v>
      </c>
      <c r="K69" s="15">
        <f>B9L462C1-B9L462C3</f>
        <v>0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6.8102257626596723</v>
      </c>
      <c r="F70" s="16" t="s">
        <v>10710</v>
      </c>
      <c r="G70" s="21">
        <f>B3L305C3</f>
        <v>0.85807442274908685</v>
      </c>
      <c r="H70" s="16" t="s">
        <v>20376</v>
      </c>
      <c r="I70" s="21">
        <f>B9L463C1*B9L463C2</f>
        <v>5.8436805400851579</v>
      </c>
      <c r="J70" s="16" t="s">
        <v>20377</v>
      </c>
      <c r="K70" s="21">
        <f>B9L463C1-B9L463C3</f>
        <v>0.96654522257451436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21">
        <f>B9L112C7</f>
        <v>9.5494717813744447</v>
      </c>
      <c r="F71" s="16" t="s">
        <v>10710</v>
      </c>
      <c r="G71" s="21">
        <f>B3L305C3</f>
        <v>0.85807442274908685</v>
      </c>
      <c r="H71" s="16" t="s">
        <v>20379</v>
      </c>
      <c r="I71" s="21">
        <f>B9L464C1*B9L464C2</f>
        <v>8.1941574863615703</v>
      </c>
      <c r="J71" s="16" t="s">
        <v>20380</v>
      </c>
      <c r="K71" s="21">
        <f>B9L464C1-B9L464C3</f>
        <v>1.3553142950128745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21">
        <f>B9L113C7</f>
        <v>15.372627723234684</v>
      </c>
      <c r="F72" s="16" t="s">
        <v>10710</v>
      </c>
      <c r="G72" s="21">
        <f>B3L305C3</f>
        <v>0.85807442274908685</v>
      </c>
      <c r="H72" s="16" t="s">
        <v>20382</v>
      </c>
      <c r="I72" s="21">
        <f>B9L465C1*B9L465C2</f>
        <v>13.190858659751211</v>
      </c>
      <c r="J72" s="16" t="s">
        <v>20383</v>
      </c>
      <c r="K72" s="21">
        <f>B9L465C1-B9L465C3</f>
        <v>2.1817690634834737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21">
        <f>B3L225C4</f>
        <v>1.765610592772255E-3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21">
        <f>A3L332C12</f>
        <v>885.74088766666671</v>
      </c>
      <c r="F74" s="16" t="s">
        <v>11085</v>
      </c>
      <c r="G74" s="21">
        <f>B3L225C4</f>
        <v>1.765610592772255E-3</v>
      </c>
      <c r="H74" s="16" t="s">
        <v>20386</v>
      </c>
      <c r="I74" s="21">
        <f>B9L467C1*B9L467C2</f>
        <v>1.5638734937157668</v>
      </c>
      <c r="J74" s="16" t="s">
        <v>20387</v>
      </c>
      <c r="K74" s="21">
        <f>B9L467C1-B9L467C3</f>
        <v>884.17701417295098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0</v>
      </c>
      <c r="F75" s="16" t="s">
        <v>11085</v>
      </c>
      <c r="G75" s="21">
        <f>B3L225C4</f>
        <v>1.765610592772255E-3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0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21">
        <f>A3L331C12 +A3L332C12</f>
        <v>885.74088766666671</v>
      </c>
      <c r="F76" s="16" t="s">
        <v>11085</v>
      </c>
      <c r="G76" s="21">
        <f>B3L225C4</f>
        <v>1.765610592772255E-3</v>
      </c>
      <c r="H76" s="16" t="s">
        <v>20391</v>
      </c>
      <c r="I76" s="21">
        <f>B9L469C1*B9L469C2</f>
        <v>1.5638734937157668</v>
      </c>
      <c r="J76" s="16" t="s">
        <v>20392</v>
      </c>
      <c r="K76" s="21">
        <f>B9L469C1-B9L469C3</f>
        <v>884.17701417295098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4.0608799016795523</v>
      </c>
      <c r="F78" s="16" t="s">
        <v>10710</v>
      </c>
      <c r="G78" s="21">
        <f>B3L305C3</f>
        <v>0.85807442274908685</v>
      </c>
      <c r="H78" s="16" t="s">
        <v>20394</v>
      </c>
      <c r="I78" s="21">
        <f>B9L471C1*B9L471C2</f>
        <v>3.4845371774870504</v>
      </c>
      <c r="J78" s="16" t="s">
        <v>20395</v>
      </c>
      <c r="K78" s="21">
        <f>B9L471C1-B9L471C3</f>
        <v>0.57634272419250188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15">
        <f>B9L103C25</f>
        <v>0</v>
      </c>
      <c r="F79" s="16" t="s">
        <v>10710</v>
      </c>
      <c r="G79" s="21">
        <f>B3L305C3</f>
        <v>0.85807442274908685</v>
      </c>
      <c r="H79" s="16" t="s">
        <v>20397</v>
      </c>
      <c r="I79" s="15">
        <f>B9L472C1*B9L472C2</f>
        <v>0</v>
      </c>
      <c r="J79" s="16" t="s">
        <v>20398</v>
      </c>
      <c r="K79" s="15">
        <f>B9L472C1-B9L472C3</f>
        <v>0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21">
        <f>B9L104C25</f>
        <v>49.38651445859098</v>
      </c>
      <c r="F80" s="16" t="s">
        <v>10710</v>
      </c>
      <c r="G80" s="21">
        <f>B3L305C3</f>
        <v>0.85807442274908685</v>
      </c>
      <c r="H80" s="16" t="s">
        <v>20400</v>
      </c>
      <c r="I80" s="21">
        <f>B9L473C1*B9L473C2</f>
        <v>42.37730488564489</v>
      </c>
      <c r="J80" s="16" t="s">
        <v>20401</v>
      </c>
      <c r="K80" s="21">
        <f>B9L473C1-B9L473C3</f>
        <v>7.0092095729460908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21">
        <f>B9L105C25</f>
        <v>11.248963141691727</v>
      </c>
      <c r="F81" s="16" t="s">
        <v>10710</v>
      </c>
      <c r="G81" s="21">
        <f>B3L305C3</f>
        <v>0.85807442274908685</v>
      </c>
      <c r="H81" s="16" t="s">
        <v>20403</v>
      </c>
      <c r="I81" s="21">
        <f>B9L474C1*B9L474C2</f>
        <v>9.6524475543328823</v>
      </c>
      <c r="J81" s="16" t="s">
        <v>20404</v>
      </c>
      <c r="K81" s="21">
        <f>B9L474C1-B9L474C3</f>
        <v>1.5965155873588444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15">
        <f>B9L106C25</f>
        <v>0</v>
      </c>
      <c r="F82" s="16" t="s">
        <v>10710</v>
      </c>
      <c r="G82" s="21">
        <f>B3L305C3</f>
        <v>0.85807442274908685</v>
      </c>
      <c r="H82" s="16" t="s">
        <v>20406</v>
      </c>
      <c r="I82" s="15">
        <f>B9L475C1*B9L475C2</f>
        <v>0</v>
      </c>
      <c r="J82" s="16" t="s">
        <v>20407</v>
      </c>
      <c r="K82" s="15">
        <f>B9L475C1-B9L475C3</f>
        <v>0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15">
        <f>B9L107C25</f>
        <v>0</v>
      </c>
      <c r="F83" s="16" t="s">
        <v>10710</v>
      </c>
      <c r="G83" s="21">
        <f>B3L305C3</f>
        <v>0.85807442274908685</v>
      </c>
      <c r="H83" s="16" t="s">
        <v>20409</v>
      </c>
      <c r="I83" s="15">
        <f>B9L476C1*B9L476C2</f>
        <v>0</v>
      </c>
      <c r="J83" s="16" t="s">
        <v>20410</v>
      </c>
      <c r="K83" s="15">
        <f>B9L476C1-B9L476C3</f>
        <v>0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15">
        <f>B9L108C25</f>
        <v>0</v>
      </c>
      <c r="F84" s="16" t="s">
        <v>10710</v>
      </c>
      <c r="G84" s="21">
        <f>B3L305C3</f>
        <v>0.85807442274908685</v>
      </c>
      <c r="H84" s="16" t="s">
        <v>20412</v>
      </c>
      <c r="I84" s="15">
        <f>B9L477C1*B9L477C2</f>
        <v>0</v>
      </c>
      <c r="J84" s="16" t="s">
        <v>20413</v>
      </c>
      <c r="K84" s="15">
        <f>B9L477C1-B9L477C3</f>
        <v>0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15">
        <f>B9L109C25</f>
        <v>0</v>
      </c>
      <c r="F85" s="16" t="s">
        <v>10710</v>
      </c>
      <c r="G85" s="21">
        <f>B3L305C3</f>
        <v>0.85807442274908685</v>
      </c>
      <c r="H85" s="16" t="s">
        <v>20415</v>
      </c>
      <c r="I85" s="15">
        <f>B9L478C1*B9L478C2</f>
        <v>0</v>
      </c>
      <c r="J85" s="16" t="s">
        <v>20416</v>
      </c>
      <c r="K85" s="15">
        <f>B9L478C1-B9L478C3</f>
        <v>0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15">
        <f>B9L110C25</f>
        <v>0</v>
      </c>
      <c r="F86" s="16" t="s">
        <v>10710</v>
      </c>
      <c r="G86" s="21">
        <f>B3L305C3</f>
        <v>0.85807442274908685</v>
      </c>
      <c r="H86" s="16" t="s">
        <v>20418</v>
      </c>
      <c r="I86" s="15">
        <f>B9L479C1*B9L479C2</f>
        <v>0</v>
      </c>
      <c r="J86" s="16" t="s">
        <v>20419</v>
      </c>
      <c r="K86" s="15">
        <f>B9L479C1-B9L479C3</f>
        <v>0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2.9830233679595923</v>
      </c>
      <c r="F87" s="16" t="s">
        <v>10710</v>
      </c>
      <c r="G87" s="21">
        <f>B3L305C3</f>
        <v>0.85807442274908685</v>
      </c>
      <c r="H87" s="16" t="s">
        <v>20421</v>
      </c>
      <c r="I87" s="21">
        <f>B9L480C1*B9L480C2</f>
        <v>2.5596560545089639</v>
      </c>
      <c r="J87" s="16" t="s">
        <v>20422</v>
      </c>
      <c r="K87" s="21">
        <f>B9L480C1-B9L480C3</f>
        <v>0.42336731345062839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21">
        <f>B9L112C25</f>
        <v>4.1828712392620631</v>
      </c>
      <c r="F88" s="16" t="s">
        <v>10710</v>
      </c>
      <c r="G88" s="21">
        <f>B3L305C3</f>
        <v>0.85807442274908685</v>
      </c>
      <c r="H88" s="16" t="s">
        <v>20424</v>
      </c>
      <c r="I88" s="21">
        <f>B9L481C1*B9L481C2</f>
        <v>3.5892148240635522</v>
      </c>
      <c r="J88" s="16" t="s">
        <v>20425</v>
      </c>
      <c r="K88" s="21">
        <f>B9L481C1-B9L481C3</f>
        <v>0.59365641519851087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21">
        <f>B9L113C25</f>
        <v>6.7335370843041673</v>
      </c>
      <c r="F89" s="16" t="s">
        <v>10710</v>
      </c>
      <c r="G89" s="21">
        <f>B3L305C3</f>
        <v>0.85807442274908685</v>
      </c>
      <c r="H89" s="16" t="s">
        <v>20427</v>
      </c>
      <c r="I89" s="21">
        <f>B9L482C1*B9L482C2</f>
        <v>5.7778759466738681</v>
      </c>
      <c r="J89" s="16" t="s">
        <v>20428</v>
      </c>
      <c r="K89" s="21">
        <f>B9L482C1-B9L482C3</f>
        <v>0.95566113763029925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BA5F-FBD7-423F-96E9-C1D4F0F4F7D9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21">
        <f>B9L301C15</f>
        <v>0.47509919263728828</v>
      </c>
      <c r="F8" s="16" t="s">
        <v>11085</v>
      </c>
      <c r="G8" s="21">
        <f>B3L225C4</f>
        <v>1.765610592772255E-3</v>
      </c>
      <c r="H8" s="16" t="s">
        <v>20443</v>
      </c>
      <c r="I8" s="21">
        <f>B9L501C1*B9L501C2</f>
        <v>8.3884016713794236E-4</v>
      </c>
      <c r="J8" s="16" t="s">
        <v>20444</v>
      </c>
      <c r="K8" s="21">
        <f>B9L501C1-B9L501C3</f>
        <v>0.47426035247015036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21">
        <f>B9L302C15</f>
        <v>0.21180847815561149</v>
      </c>
      <c r="F9" s="16" t="s">
        <v>11085</v>
      </c>
      <c r="G9" s="21">
        <f>B3L225C4</f>
        <v>1.765610592772255E-3</v>
      </c>
      <c r="H9" s="16" t="s">
        <v>20446</v>
      </c>
      <c r="I9" s="21">
        <f>B9L502C1*B9L502C2</f>
        <v>3.7397129267051842E-4</v>
      </c>
      <c r="J9" s="16" t="s">
        <v>20447</v>
      </c>
      <c r="K9" s="21">
        <f>B9L502C1-B9L502C3</f>
        <v>0.21143450686294096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15">
        <f>B9L303C15</f>
        <v>0</v>
      </c>
      <c r="F10" s="16" t="s">
        <v>11085</v>
      </c>
      <c r="G10" s="21">
        <f>B3L225C4</f>
        <v>1.765610592772255E-3</v>
      </c>
      <c r="H10" s="16" t="s">
        <v>20449</v>
      </c>
      <c r="I10" s="15">
        <f>B9L503C1*B9L503C2</f>
        <v>0</v>
      </c>
      <c r="J10" s="16" t="s">
        <v>20450</v>
      </c>
      <c r="K10" s="15">
        <f>B9L503C1-B9L503C3</f>
        <v>0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21">
        <f>B9L304C15</f>
        <v>11.296059676108147</v>
      </c>
      <c r="F11" s="16" t="s">
        <v>11085</v>
      </c>
      <c r="G11" s="21">
        <f>B3L225C4</f>
        <v>1.765610592772255E-3</v>
      </c>
      <c r="H11" s="16" t="s">
        <v>20452</v>
      </c>
      <c r="I11" s="21">
        <f>B9L504C1*B9L504C2</f>
        <v>1.9944442620724073E-2</v>
      </c>
      <c r="J11" s="16" t="s">
        <v>20453</v>
      </c>
      <c r="K11" s="21">
        <f>B9L504C1-B9L504C3</f>
        <v>11.276115233487422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21">
        <f>B9L305C15</f>
        <v>2.5759152504258682</v>
      </c>
      <c r="F12" s="16" t="s">
        <v>11085</v>
      </c>
      <c r="G12" s="21">
        <f>B3L225C4</f>
        <v>1.765610592772255E-3</v>
      </c>
      <c r="H12" s="16" t="s">
        <v>20455</v>
      </c>
      <c r="I12" s="21">
        <f>B9L505C1*B9L505C2</f>
        <v>4.5480632522355091E-3</v>
      </c>
      <c r="J12" s="16" t="s">
        <v>20456</v>
      </c>
      <c r="K12" s="21">
        <f>B9L505C1-B9L505C3</f>
        <v>2.5713671871736326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21">
        <f>B9L306C15</f>
        <v>0.58672647838830527</v>
      </c>
      <c r="F13" s="16" t="s">
        <v>11085</v>
      </c>
      <c r="G13" s="21">
        <f>B3L225C4</f>
        <v>1.765610592772255E-3</v>
      </c>
      <c r="H13" s="16" t="s">
        <v>20458</v>
      </c>
      <c r="I13" s="21">
        <f>B9L506C1*B9L506C2</f>
        <v>1.0359304853023534E-3</v>
      </c>
      <c r="J13" s="16" t="s">
        <v>20459</v>
      </c>
      <c r="K13" s="21">
        <f>B9L506C1-B9L506C3</f>
        <v>0.5856905479030029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15">
        <f>B9L307C15</f>
        <v>0</v>
      </c>
      <c r="F14" s="16" t="s">
        <v>11085</v>
      </c>
      <c r="G14" s="21">
        <f>B3L225C4</f>
        <v>1.765610592772255E-3</v>
      </c>
      <c r="H14" s="16" t="s">
        <v>20461</v>
      </c>
      <c r="I14" s="15">
        <f>B9L507C1*B9L507C2</f>
        <v>0</v>
      </c>
      <c r="J14" s="16" t="s">
        <v>20462</v>
      </c>
      <c r="K14" s="15">
        <f>B9L507C1-B9L507C3</f>
        <v>0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15">
        <f>B9L308C15</f>
        <v>0</v>
      </c>
      <c r="F15" s="16" t="s">
        <v>11085</v>
      </c>
      <c r="G15" s="21">
        <f>B3L225C4</f>
        <v>1.765610592772255E-3</v>
      </c>
      <c r="H15" s="16" t="s">
        <v>20464</v>
      </c>
      <c r="I15" s="15">
        <f>B9L508C1*B9L508C2</f>
        <v>0</v>
      </c>
      <c r="J15" s="16" t="s">
        <v>20465</v>
      </c>
      <c r="K15" s="15">
        <f>B9L508C1-B9L508C3</f>
        <v>0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15">
        <f>B9L309C15</f>
        <v>0</v>
      </c>
      <c r="F16" s="16" t="s">
        <v>11085</v>
      </c>
      <c r="G16" s="21">
        <f>B3L225C4</f>
        <v>1.765610592772255E-3</v>
      </c>
      <c r="H16" s="16" t="s">
        <v>20467</v>
      </c>
      <c r="I16" s="15">
        <f>B9L509C1*B9L509C2</f>
        <v>0</v>
      </c>
      <c r="J16" s="16" t="s">
        <v>20468</v>
      </c>
      <c r="K16" s="15">
        <f>B9L509C1-B9L509C3</f>
        <v>0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15">
        <f>B9L310C15</f>
        <v>0</v>
      </c>
      <c r="F17" s="16" t="s">
        <v>11085</v>
      </c>
      <c r="G17" s="21">
        <f>B3L225C4</f>
        <v>1.765610592772255E-3</v>
      </c>
      <c r="H17" s="16" t="s">
        <v>20470</v>
      </c>
      <c r="I17" s="15">
        <f>B9L510C1*B9L510C2</f>
        <v>0</v>
      </c>
      <c r="J17" s="16" t="s">
        <v>20471</v>
      </c>
      <c r="K17" s="15">
        <f>B9L510C1-B9L510C3</f>
        <v>0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21">
        <f>B3L225C4</f>
        <v>1.765610592772255E-3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21">
        <f>B9L312C15</f>
        <v>0.15558934397661639</v>
      </c>
      <c r="F19" s="16" t="s">
        <v>11085</v>
      </c>
      <c r="G19" s="21">
        <f>B3L225C4</f>
        <v>1.765610592772255E-3</v>
      </c>
      <c r="H19" s="16" t="s">
        <v>20476</v>
      </c>
      <c r="I19" s="21">
        <f>B9L512C1*B9L512C2</f>
        <v>2.7471019384759998E-4</v>
      </c>
      <c r="J19" s="16" t="s">
        <v>20477</v>
      </c>
      <c r="K19" s="21">
        <f>B9L512C1-B9L512C3</f>
        <v>0.1553146337827688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21">
        <f>B9L313C15</f>
        <v>0.2181713355134054</v>
      </c>
      <c r="F20" s="16" t="s">
        <v>11085</v>
      </c>
      <c r="G20" s="21">
        <f>B3L225C4</f>
        <v>1.765610592772255E-3</v>
      </c>
      <c r="H20" s="16" t="s">
        <v>20479</v>
      </c>
      <c r="I20" s="21">
        <f>B9L513C1*B9L513C2</f>
        <v>3.8520562102173822E-4</v>
      </c>
      <c r="J20" s="16" t="s">
        <v>20480</v>
      </c>
      <c r="K20" s="21">
        <f>B9L513C1-B9L513C3</f>
        <v>0.21778612989238366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21">
        <f>B9L314C15</f>
        <v>0.35120965824203865</v>
      </c>
      <c r="F21" s="16" t="s">
        <v>11085</v>
      </c>
      <c r="G21" s="21">
        <f>B3L225C4</f>
        <v>1.765610592772255E-3</v>
      </c>
      <c r="H21" s="16" t="s">
        <v>20482</v>
      </c>
      <c r="I21" s="21">
        <f>B9L514C1*B9L514C2</f>
        <v>6.2009949287606693E-4</v>
      </c>
      <c r="J21" s="16" t="s">
        <v>20483</v>
      </c>
      <c r="K21" s="21">
        <f>B9L514C1-B9L514C3</f>
        <v>0.35058955874916259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21">
        <f>B9L315C15</f>
        <v>986.68044480532319</v>
      </c>
      <c r="F22" s="16" t="s">
        <v>11085</v>
      </c>
      <c r="G22" s="21">
        <f>B3L225C4</f>
        <v>1.765610592772255E-3</v>
      </c>
      <c r="H22" s="16" t="s">
        <v>20485</v>
      </c>
      <c r="I22" s="21">
        <f>B9L515C1*B9L515C2</f>
        <v>1.7420934450295189</v>
      </c>
      <c r="J22" s="16" t="s">
        <v>20486</v>
      </c>
      <c r="K22" s="21">
        <f>B9L515C1-B9L515C3</f>
        <v>984.93835136029372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21">
        <f>B9L316C15</f>
        <v>3.0059213172587294</v>
      </c>
      <c r="F23" s="16" t="s">
        <v>11085</v>
      </c>
      <c r="G23" s="21">
        <f>B3L225C4</f>
        <v>1.765610592772255E-3</v>
      </c>
      <c r="H23" s="16" t="s">
        <v>20488</v>
      </c>
      <c r="I23" s="21">
        <f>B9L516C1*B9L516C2</f>
        <v>5.307286518791943E-3</v>
      </c>
      <c r="J23" s="16" t="s">
        <v>20489</v>
      </c>
      <c r="K23" s="21">
        <f>B9L516C1-B9L516C3</f>
        <v>3.0006140307399374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0</v>
      </c>
      <c r="F24" s="16" t="s">
        <v>11085</v>
      </c>
      <c r="G24" s="21">
        <f>B3L225C4</f>
        <v>1.765610592772255E-3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0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21">
        <f>B9L318C15</f>
        <v>498.30387027604684</v>
      </c>
      <c r="F25" s="16" t="s">
        <v>11085</v>
      </c>
      <c r="G25" s="21">
        <f>B3L225C4</f>
        <v>1.765610592772255E-3</v>
      </c>
      <c r="H25" s="16" t="s">
        <v>20494</v>
      </c>
      <c r="I25" s="21">
        <f>B9L518C1*B9L518C2</f>
        <v>0.87981059177879994</v>
      </c>
      <c r="J25" s="16" t="s">
        <v>20495</v>
      </c>
      <c r="K25" s="21">
        <f>B9L518C1-B9L518C3</f>
        <v>497.42405968426806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21">
        <f>B9L319C15</f>
        <v>142.94399669089114</v>
      </c>
      <c r="F26" s="16" t="s">
        <v>11085</v>
      </c>
      <c r="G26" s="21">
        <f>B3L225C4</f>
        <v>1.765610592772255E-3</v>
      </c>
      <c r="H26" s="16" t="s">
        <v>20497</v>
      </c>
      <c r="I26" s="21">
        <f>B9L519C1*B9L519C2</f>
        <v>0.25238343473063957</v>
      </c>
      <c r="J26" s="16" t="s">
        <v>20498</v>
      </c>
      <c r="K26" s="21">
        <f>B9L519C1-B9L519C3</f>
        <v>142.69161325616051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21">
        <f>B3L225C4</f>
        <v>1.765610592772255E-3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21">
        <f>B3L225C4</f>
        <v>1.765610592772255E-3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15">
        <f>B9L322C15</f>
        <v>0</v>
      </c>
      <c r="F29" s="16" t="s">
        <v>11085</v>
      </c>
      <c r="G29" s="21">
        <f>B3L225C4</f>
        <v>1.765610592772255E-3</v>
      </c>
      <c r="H29" s="16" t="s">
        <v>20506</v>
      </c>
      <c r="I29" s="15">
        <f>B9L522C1*B9L522C2</f>
        <v>0</v>
      </c>
      <c r="J29" s="16" t="s">
        <v>20507</v>
      </c>
      <c r="K29" s="15">
        <f>B9L522C1-B9L522C3</f>
        <v>0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21">
        <f>B3L225C4</f>
        <v>1.765610592772255E-3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21">
        <f>B3L225C4</f>
        <v>1.765610592772255E-3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21">
        <f>B9L326C15</f>
        <v>-42.439776219111543</v>
      </c>
      <c r="F32" s="16" t="s">
        <v>11085</v>
      </c>
      <c r="G32" s="21">
        <f>B3L225C4</f>
        <v>1.765610592772255E-3</v>
      </c>
      <c r="H32" s="16" t="s">
        <v>20515</v>
      </c>
      <c r="I32" s="21">
        <f>B9L525C1*B9L525C2</f>
        <v>-7.4932118447347387E-2</v>
      </c>
      <c r="J32" s="16" t="s">
        <v>20516</v>
      </c>
      <c r="K32" s="21">
        <f>B9L525C1-B9L525C3</f>
        <v>-42.364844100664193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21">
        <f>B9L325C15</f>
        <v>6.8231024673456382</v>
      </c>
      <c r="F33" s="16" t="s">
        <v>11085</v>
      </c>
      <c r="G33" s="21">
        <f>B3L225C4</f>
        <v>1.765610592772255E-3</v>
      </c>
      <c r="H33" s="16" t="s">
        <v>20518</v>
      </c>
      <c r="I33" s="21">
        <f>B9L526C1*B9L526C2</f>
        <v>1.2046941991915968E-2</v>
      </c>
      <c r="J33" s="16" t="s">
        <v>20519</v>
      </c>
      <c r="K33" s="21">
        <f>B9L526C1-B9L526C3</f>
        <v>6.8110555253537219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C0F9-D738-4489-AD8E-FB92EE8FEFD9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0.68180305879060454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0.68434081237375288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0.6896696774771176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0.68410085311574265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0.67748137824824051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7F05-122A-4F77-81BD-9D0C72F203B6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0.53847124826863613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0.54138320251062344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0.54752977286696713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0.54110744178831161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0.53353472993916307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CC55-3ED1-44A9-BC70-A842182E775F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0.76581344786770156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0.76650538125125356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0.76784527151704651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0.76235210491066896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0.7577482596846401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58E27-8787-4C5D-82F5-2985CDD0CDAC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0.73122742123318862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0.73198578002520109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0.73345487501713735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0.72743682682439492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0.72240288210576042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EBCE-1D57-4582-9D39-B0BF1085470F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0.91102828822633708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0.91163229840603588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0.91308882772435229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0.91105180937918917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0.90904870435853846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91AE-A8D5-48FB-9645-C5B3195C0EB9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0.55619300223470847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0.55803729549546677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0.56252516500617666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0.55626463953031768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0.55021628929990407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83CF-0330-4E6A-AE23-7266EA7BDA54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0.48641561977192821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0.48738048591454158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0.48925482817212995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0.4816200147157999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0.47532065072763585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531D-215E-4C05-BA4F-82633B1A6E1D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0.49128156305715753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0.49224683021359333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0.49412184778462986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0.4864834265139964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0.48017937487453316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5343-899C-482A-AA2A-4014ADA3DBAE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0.85236580045877075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0.85560882414291717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0.85698445012690927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0.85315475698858012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0.85020003618014817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4C800-9290-4A09-B19C-317327507E9F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0.46555671649626446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0.47184603399534508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0.47505711875616058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0.46570426946045435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0.45992329157439293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9BD6-624B-4446-9DC7-19F83837009D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0.77040225252381611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0.77483916410133924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0.77707841672991662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0.77050712955380818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0.76636959470672705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54C1-8C45-4E16-9E6F-E4AE0691E4EA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0.6831767173770511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0.68861794649205066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0.69137313597969019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0.6833050590869344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0.67825186103253399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6F233-B883-4BF1-8E27-F74FA01843F1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0.92998108508704358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0.93147679500879665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0.93280239608118143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0.93204419995464793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0.93140412875876832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5C08-2D10-4C86-8CAE-036D671414C7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0.81682197109411858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0.81856944185394531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0.82222096571872161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0.81840444435558546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0.81383336847976573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1E8E8-49BA-4653-AE41-6A7C3CE38DAB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0.20233060456949575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0.2101553266723763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0.21729841916008014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0.21573152123897726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0.21121971735751829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6F62-76B1-4783-9B5F-61D878556C61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0.68180305879060454</v>
      </c>
      <c r="G8" s="31">
        <f>CR1L2</f>
        <v>0.68434081237375288</v>
      </c>
      <c r="H8" s="31">
        <f>CR1L3</f>
        <v>0.6896696774771176</v>
      </c>
      <c r="I8" s="31">
        <f>CR1L4</f>
        <v>0.68410085311574265</v>
      </c>
      <c r="J8" s="31">
        <f>CR1L5</f>
        <v>0.67748137824824051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0.53847124826863613</v>
      </c>
      <c r="G9" s="31">
        <f>CR2L2</f>
        <v>0.54138320251062344</v>
      </c>
      <c r="H9" s="31">
        <f>CR2L3</f>
        <v>0.54752977286696713</v>
      </c>
      <c r="I9" s="31">
        <f>CR2L4</f>
        <v>0.54110744178831161</v>
      </c>
      <c r="J9" s="31">
        <f>CR2L5</f>
        <v>0.53353472993916307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0.76581344786770156</v>
      </c>
      <c r="G10" s="31">
        <f>CR3L2</f>
        <v>0.76650538125125356</v>
      </c>
      <c r="H10" s="31">
        <f>CR3L3</f>
        <v>0.76784527151704651</v>
      </c>
      <c r="I10" s="31">
        <f>CR3L4</f>
        <v>0.76235210491066896</v>
      </c>
      <c r="J10" s="31">
        <f>CR3L5</f>
        <v>0.7577482596846401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0.73122742123318862</v>
      </c>
      <c r="G11" s="31">
        <f>CR4L2</f>
        <v>0.73198578002520109</v>
      </c>
      <c r="H11" s="31">
        <f>CR4L3</f>
        <v>0.73345487501713735</v>
      </c>
      <c r="I11" s="31">
        <f>CR4L4</f>
        <v>0.72743682682439492</v>
      </c>
      <c r="J11" s="31">
        <f>CR4L5</f>
        <v>0.72240288210576042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0.91102828822633708</v>
      </c>
      <c r="G12" s="31">
        <f>CR5L2</f>
        <v>0.91163229840603588</v>
      </c>
      <c r="H12" s="31">
        <f>CR5L3</f>
        <v>0.91308882772435229</v>
      </c>
      <c r="I12" s="31">
        <f>CR5L4</f>
        <v>0.91105180937918917</v>
      </c>
      <c r="J12" s="31">
        <f>CR5L5</f>
        <v>0.90904870435853846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0.55619300223470847</v>
      </c>
      <c r="G13" s="31">
        <f>CR6L2</f>
        <v>0.55803729549546677</v>
      </c>
      <c r="H13" s="31">
        <f>CR6L3</f>
        <v>0.56252516500617666</v>
      </c>
      <c r="I13" s="31">
        <f>CR6L4</f>
        <v>0.55626463953031768</v>
      </c>
      <c r="J13" s="31">
        <f>CR6L5</f>
        <v>0.55021628929990407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0.48641561977192821</v>
      </c>
      <c r="G14" s="31">
        <f>CR7L2</f>
        <v>0.48738048591454158</v>
      </c>
      <c r="H14" s="31">
        <f>CR7L3</f>
        <v>0.48925482817212995</v>
      </c>
      <c r="I14" s="31">
        <f>CR7L4</f>
        <v>0.4816200147157999</v>
      </c>
      <c r="J14" s="31">
        <f>CR7L5</f>
        <v>0.47532065072763585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0.49128156305715753</v>
      </c>
      <c r="G15" s="31">
        <f>CR8L2</f>
        <v>0.49224683021359333</v>
      </c>
      <c r="H15" s="31">
        <f>CR8L3</f>
        <v>0.49412184778462986</v>
      </c>
      <c r="I15" s="31">
        <f>CR8L4</f>
        <v>0.4864834265139964</v>
      </c>
      <c r="J15" s="31">
        <f>CR8L5</f>
        <v>0.48017937487453316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0.85236580045877075</v>
      </c>
      <c r="G16" s="31">
        <f>CR9L2</f>
        <v>0.85560882414291717</v>
      </c>
      <c r="H16" s="31">
        <f>CR9L3</f>
        <v>0.85698445012690927</v>
      </c>
      <c r="I16" s="31">
        <f>CR9L4</f>
        <v>0.85315475698858012</v>
      </c>
      <c r="J16" s="31">
        <f>CR9L5</f>
        <v>0.85020003618014817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0.46555671649626446</v>
      </c>
      <c r="G17" s="31">
        <f>CR10L2</f>
        <v>0.47184603399534508</v>
      </c>
      <c r="H17" s="31">
        <f>CR10L3</f>
        <v>0.47505711875616058</v>
      </c>
      <c r="I17" s="31">
        <f>CR10L4</f>
        <v>0.46570426946045435</v>
      </c>
      <c r="J17" s="31">
        <f>CR10L5</f>
        <v>0.45992329157439293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0.77040225252381611</v>
      </c>
      <c r="G18" s="31">
        <f>CR11L2</f>
        <v>0.77483916410133924</v>
      </c>
      <c r="H18" s="31">
        <f>CR11L3</f>
        <v>0.77707841672991662</v>
      </c>
      <c r="I18" s="31">
        <f>CR11L4</f>
        <v>0.77050712955380818</v>
      </c>
      <c r="J18" s="31">
        <f>CR11L5</f>
        <v>0.76636959470672705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0.6831767173770511</v>
      </c>
      <c r="G19" s="31">
        <f>CR12L2</f>
        <v>0.68861794649205066</v>
      </c>
      <c r="H19" s="31">
        <f>CR12L3</f>
        <v>0.69137313597969019</v>
      </c>
      <c r="I19" s="31">
        <f>CR12L4</f>
        <v>0.6833050590869344</v>
      </c>
      <c r="J19" s="31">
        <f>CR12L5</f>
        <v>0.67825186103253399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0.92998108508704358</v>
      </c>
      <c r="G20" s="31">
        <f>CR13L2</f>
        <v>0.93147679500879665</v>
      </c>
      <c r="H20" s="31">
        <f>CR13L3</f>
        <v>0.93280239608118143</v>
      </c>
      <c r="I20" s="31">
        <f>CR13L4</f>
        <v>0.93204419995464793</v>
      </c>
      <c r="J20" s="31">
        <f>CR13L5</f>
        <v>0.93140412875876832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0.81682197109411858</v>
      </c>
      <c r="G21" s="31">
        <f>CR14L2</f>
        <v>0.81856944185394531</v>
      </c>
      <c r="H21" s="31">
        <f>CR14L3</f>
        <v>0.82222096571872161</v>
      </c>
      <c r="I21" s="31">
        <f>CR14L4</f>
        <v>0.81840444435558546</v>
      </c>
      <c r="J21" s="31">
        <f>CR14L5</f>
        <v>0.81383336847976573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0.20233060456949575</v>
      </c>
      <c r="G23" s="31">
        <f>CR16L2</f>
        <v>0.2101553266723763</v>
      </c>
      <c r="H23" s="31">
        <f>CR16L3</f>
        <v>0.21729841916008014</v>
      </c>
      <c r="I23" s="31">
        <f>CR16L4</f>
        <v>0.21573152123897726</v>
      </c>
      <c r="J23" s="31">
        <f>CR16L5</f>
        <v>0.21121971735751829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3D2D-D5D1-43DD-BF05-488A25013430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116066.09381061998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0.67748137824824051</v>
      </c>
      <c r="L8" s="16" t="s">
        <v>20796</v>
      </c>
      <c r="M8" s="15">
        <f>IF(_xlfn.SINGLE(D1L101C2)&lt;&gt;0,_xlfn.SINGLE(D1L101C2)*_xlfn.SINGLE(D1L101C4),_xlfn.SINGLE(D1L101C3)*_xlfn.SINGLE(D1L101C4))</f>
        <v>78632.617202708396</v>
      </c>
      <c r="N8" s="16" t="s">
        <v>4251</v>
      </c>
      <c r="O8" s="32">
        <f>1</f>
        <v>1</v>
      </c>
      <c r="P8" s="16" t="s">
        <v>20797</v>
      </c>
      <c r="Q8" s="15">
        <f>D1L101C5*D1L101C6</f>
        <v>78632.617202708396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121144783.8</v>
      </c>
      <c r="V8" s="16" t="s">
        <v>20798</v>
      </c>
      <c r="W8" s="33">
        <f>IF(_xlfn.SINGLE(D1L101C9)=0,0,D1L101C7/_xlfn.SINGLE(D1L101C9))</f>
        <v>6.4907967752474041E-4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1.3046989600000001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121144783.8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15052.36863786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0.67748137824824051</v>
      </c>
      <c r="L10" s="16" t="s">
        <v>20825</v>
      </c>
      <c r="M10" s="15">
        <f>IF(_xlfn.SINGLE(D1L103C2)&lt;&gt;0,_xlfn.SINGLE(D1L103C2)*_xlfn.SINGLE(D1L103C4),_xlfn.SINGLE(D1L103C3)*_xlfn.SINGLE(D1L103C4))</f>
        <v>10197.699450677983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10197.699450677983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121144783.8</v>
      </c>
      <c r="V10" s="16" t="s">
        <v>20827</v>
      </c>
      <c r="W10" s="33">
        <f>IF(_xlfn.SINGLE(D1L103C9)=0,0,D1L103C7/_xlfn.SINGLE(D1L103C9))</f>
        <v>8.4177784059720975E-5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7799.3450084799988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0.67748137824824051</v>
      </c>
      <c r="L11" s="16" t="s">
        <v>20840</v>
      </c>
      <c r="M11" s="15">
        <f>IF(_xlfn.SINGLE(D1L104C2)&lt;&gt;0,_xlfn.SINGLE(D1L104C2)*_xlfn.SINGLE(D1L104C4),_xlfn.SINGLE(D1L104C3)*_xlfn.SINGLE(D1L104C4))</f>
        <v>5283.9110057785647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5283.9110057785647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121144783.8</v>
      </c>
      <c r="V11" s="16" t="s">
        <v>20842</v>
      </c>
      <c r="W11" s="33">
        <f>IF(_xlfn.SINGLE(D1L104C9)=0,0,D1L104C7/_xlfn.SINGLE(D1L104C9))</f>
        <v>4.3616496229023479E-5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4576.6157099399989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0.67748137824824051</v>
      </c>
      <c r="L12" s="16" t="s">
        <v>20855</v>
      </c>
      <c r="M12" s="15">
        <f>IF(_xlfn.SINGLE(D1L105C2)&lt;&gt;0,_xlfn.SINGLE(D1L105C2)*_xlfn.SINGLE(D1L105C4),_xlfn.SINGLE(D1L105C3)*_xlfn.SINGLE(D1L105C4))</f>
        <v>3100.5719188827002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3100.5719188827002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121144783.8</v>
      </c>
      <c r="V12" s="16" t="s">
        <v>20857</v>
      </c>
      <c r="W12" s="33">
        <f>IF(_xlfn.SINGLE(D1L105C9)=0,0,D1L105C7/_xlfn.SINGLE(D1L105C9))</f>
        <v>2.5593936623812773E-5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8314.5331159399993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0.67748137824824051</v>
      </c>
      <c r="L13" s="16" t="s">
        <v>20870</v>
      </c>
      <c r="M13" s="15">
        <f>IF(_xlfn.SINGLE(D1L106C2)&lt;&gt;0,_xlfn.SINGLE(D1L106C2)*_xlfn.SINGLE(D1L106C4),_xlfn.SINGLE(D1L106C3)*_xlfn.SINGLE(D1L106C4))</f>
        <v>5632.9413548776683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5632.9413548776683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121144783.8</v>
      </c>
      <c r="V13" s="16" t="s">
        <v>20872</v>
      </c>
      <c r="W13" s="33">
        <f>IF(_xlfn.SINGLE(D1L106C9)=0,0,D1L106C7/_xlfn.SINGLE(D1L106C9))</f>
        <v>4.6497597157605962E-5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234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0.68180305879060454</v>
      </c>
      <c r="L14" s="16" t="s">
        <v>20885</v>
      </c>
      <c r="M14" s="15">
        <f>IF(_xlfn.SINGLE(D1L107C2)&lt;&gt;0,_xlfn.SINGLE(D1L107C2)*_xlfn.SINGLE(D1L107C4),_xlfn.SINGLE(D1L107C3)*_xlfn.SINGLE(D1L107C4))</f>
        <v>159.54191575700148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159.54191575700148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119819472</v>
      </c>
      <c r="V14" s="16" t="s">
        <v>20887</v>
      </c>
      <c r="W14" s="33">
        <f>IF(_xlfn.SINGLE(D1L107C9)=0,0,D1L107C7/_xlfn.SINGLE(D1L107C9))</f>
        <v>1.3315191019786958E-6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40403.370208140004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0.67748137824824051</v>
      </c>
      <c r="L15" s="16" t="s">
        <v>20901</v>
      </c>
      <c r="M15" s="15">
        <f>IF(_xlfn.SINGLE(D1L108C2)&lt;&gt;0,_xlfn.SINGLE(D1L108C2)*_xlfn.SINGLE(D1L108C4),_xlfn.SINGLE(D1L108C3)*_xlfn.SINGLE(D1L108C4))</f>
        <v>27372.530934484588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27372.530934484588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121144783.8</v>
      </c>
      <c r="V15" s="16" t="s">
        <v>20903</v>
      </c>
      <c r="W15" s="33">
        <f>IF(_xlfn.SINGLE(D1L108C9)=0,0,D1L108C7/_xlfn.SINGLE(D1L108C9))</f>
        <v>2.2594890242797717E-4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3149.3560463999997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0.67748137824824051</v>
      </c>
      <c r="L16" s="16" t="s">
        <v>20916</v>
      </c>
      <c r="M16" s="15">
        <f>IF(_xlfn.SINGLE(D1L109C2)&lt;&gt;0,_xlfn.SINGLE(D1L109C2)*_xlfn.SINGLE(D1L109C4),_xlfn.SINGLE(D1L109C3)*_xlfn.SINGLE(D1L109C4))</f>
        <v>2133.6300749095017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2133.6300749095017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121144783.8</v>
      </c>
      <c r="V16" s="16" t="s">
        <v>20918</v>
      </c>
      <c r="W16" s="33">
        <f>IF(_xlfn.SINGLE(D1L109C9)=0,0,D1L109C7/_xlfn.SINGLE(D1L109C9))</f>
        <v>1.7612232305700823E-5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195595.68253737997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0.67748202940345048</v>
      </c>
      <c r="L17" s="16" t="s">
        <v>20931</v>
      </c>
      <c r="M17" s="15">
        <f>SUMIF(D1L101C2:D1L109C2,"&lt;&gt;0",D1L101C5:D1L109C5)</f>
        <v>132513.44385807641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132513.44385807641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1.0938581454305602E-3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1.3046989600000001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152042.95628283996</v>
      </c>
      <c r="H19" s="16" t="s">
        <v>20962</v>
      </c>
      <c r="I19" s="15">
        <f>SUM(D1L101C3:D1L107C3)</f>
        <v>1.3046989600000001</v>
      </c>
      <c r="J19" s="16" t="s">
        <v>20963</v>
      </c>
      <c r="K19" s="21">
        <f>D1L112C5/SUM(D1L112C2,D1L112C3)</f>
        <v>0.67748221592535152</v>
      </c>
      <c r="L19" s="16" t="s">
        <v>20951</v>
      </c>
      <c r="M19" s="15">
        <f>SUM(D1L101C5:D1L107C5)</f>
        <v>103007.28284868231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103007.28284868231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8.5029701069688226E-4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195595.68253737997</v>
      </c>
      <c r="H20" s="16" t="s">
        <v>20950</v>
      </c>
      <c r="I20" s="15">
        <f>SUM(D1L101C3:D1L109C3)</f>
        <v>1.3046989600000001</v>
      </c>
      <c r="J20" s="16" t="s">
        <v>20975</v>
      </c>
      <c r="K20" s="21">
        <f>D1L113C5/SUM(D1L113C2,D1L113C3)</f>
        <v>0.67748202940345048</v>
      </c>
      <c r="L20" s="16" t="s">
        <v>20964</v>
      </c>
      <c r="M20" s="15">
        <f>SUM(D1L110C5:D1L111C5)</f>
        <v>132513.44385807641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132513.44385807641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1.0938581454305602E-3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581.08477441287926</v>
      </c>
      <c r="J21" s="16" t="s">
        <v>20987</v>
      </c>
      <c r="K21" s="21">
        <f>_xlfn.SINGLE(IF(FLOW_THRU_100PCT="Y",1,INDEX(VariabilityMatrix,D1L114C1,_xlfn.SINGLE(D1L114C8))))</f>
        <v>0.53353472993916307</v>
      </c>
      <c r="L21" s="16" t="s">
        <v>20976</v>
      </c>
      <c r="M21" s="15">
        <f>IF(_xlfn.SINGLE(D1L114C2)&lt;&gt;0,_xlfn.SINGLE(D1L114C2)*_xlfn.SINGLE(D1L114C4),_xlfn.SINGLE(D1L114C3)*_xlfn.SINGLE(D1L114C4))</f>
        <v>310.02890818813501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310.02890818813501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121144783.8</v>
      </c>
      <c r="V21" s="16" t="s">
        <v>20978</v>
      </c>
      <c r="W21" s="33">
        <f>IF(_xlfn.SINGLE(D1L114C9)=0,0,D1L114C7/_xlfn.SINGLE(D1L114C9))</f>
        <v>2.5591601921545962E-6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633.08519892575487</v>
      </c>
      <c r="J22" s="16" t="s">
        <v>21003</v>
      </c>
      <c r="K22" s="21">
        <f>_xlfn.SINGLE(IF(FLOW_THRU_100PCT="Y",1,INDEX(VariabilityMatrix,D1L115C1,_xlfn.SINGLE(D1L115C8))))</f>
        <v>0.53353472993916307</v>
      </c>
      <c r="L22" s="16" t="s">
        <v>20992</v>
      </c>
      <c r="M22" s="15">
        <f>IF(_xlfn.SINGLE(D1L115C2)&lt;&gt;0,_xlfn.SINGLE(D1L115C2)*_xlfn.SINGLE(D1L115C4),_xlfn.SINGLE(D1L115C3)*_xlfn.SINGLE(D1L115C4))</f>
        <v>337.77294063733393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337.77294063733393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121144783.8</v>
      </c>
      <c r="V22" s="16" t="s">
        <v>20994</v>
      </c>
      <c r="W22" s="33">
        <f>IF(_xlfn.SINGLE(D1L115C9)=0,0,D1L115C7/_xlfn.SINGLE(D1L115C9))</f>
        <v>2.7881756856735085E-6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3.7380161451007039</v>
      </c>
      <c r="J23" s="16" t="s">
        <v>21019</v>
      </c>
      <c r="K23" s="21">
        <f>_xlfn.SINGLE(IF(FLOW_THRU_100PCT="Y",1,INDEX(VariabilityMatrix,D1L116C1,_xlfn.SINGLE(D1L116C8))))</f>
        <v>0.53353472993916307</v>
      </c>
      <c r="L23" s="16" t="s">
        <v>21008</v>
      </c>
      <c r="M23" s="15">
        <f>IF(_xlfn.SINGLE(D1L116C2)&lt;&gt;0,_xlfn.SINGLE(D1L116C2)*_xlfn.SINGLE(D1L116C4),_xlfn.SINGLE(D1L116C3)*_xlfn.SINGLE(D1L116C4))</f>
        <v>1.9943614344845355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1.9943614344845355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121144783.8</v>
      </c>
      <c r="V23" s="16" t="s">
        <v>21010</v>
      </c>
      <c r="W23" s="33">
        <f>IF(_xlfn.SINGLE(D1L116C9)=0,0,D1L116C7/_xlfn.SINGLE(D1L116C9))</f>
        <v>1.6462627377973292E-8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4123.5890749055106</v>
      </c>
      <c r="J24" s="16" t="s">
        <v>21034</v>
      </c>
      <c r="K24" s="21">
        <f>_xlfn.SINGLE(IF(FLOW_THRU_100PCT="Y",1,INDEX(VariabilityMatrix,D1L117C1,_xlfn.SINGLE(D1L117C8))))</f>
        <v>0.53353472993916307</v>
      </c>
      <c r="L24" s="16" t="s">
        <v>21023</v>
      </c>
      <c r="M24" s="15">
        <f>IF(_xlfn.SINGLE(D1L117C2)&lt;&gt;0,_xlfn.SINGLE(D1L117C2)*_xlfn.SINGLE(D1L117C4),_xlfn.SINGLE(D1L117C3)*_xlfn.SINGLE(D1L117C4))</f>
        <v>2200.0779834597947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2200.0779834597947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121144783.8</v>
      </c>
      <c r="V24" s="16" t="s">
        <v>21025</v>
      </c>
      <c r="W24" s="33">
        <f>IF(_xlfn.SINGLE(D1L117C9)=0,0,D1L117C7/_xlfn.SINGLE(D1L117C9))</f>
        <v>1.8160732261423168E-5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3663.1832869990544</v>
      </c>
      <c r="J25" s="16" t="s">
        <v>21050</v>
      </c>
      <c r="K25" s="21">
        <f>_xlfn.SINGLE(IF(FLOW_THRU_100PCT="Y",1,INDEX(VariabilityMatrix,D1L118C1,_xlfn.SINGLE(D1L118C8))))</f>
        <v>0.53353472993916307</v>
      </c>
      <c r="L25" s="16" t="s">
        <v>21039</v>
      </c>
      <c r="M25" s="15">
        <f>IF(_xlfn.SINGLE(D1L118C2)&lt;&gt;0,_xlfn.SINGLE(D1L118C2)*_xlfn.SINGLE(D1L118C4),_xlfn.SINGLE(D1L118C3)*_xlfn.SINGLE(D1L118C4))</f>
        <v>1954.4355057466962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1954.4355057466962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121144783.8</v>
      </c>
      <c r="V25" s="16" t="s">
        <v>21041</v>
      </c>
      <c r="W25" s="33">
        <f>IF(_xlfn.SINGLE(D1L118C9)=0,0,D1L118C7/_xlfn.SINGLE(D1L118C9))</f>
        <v>1.6133055377549788E-5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1.6664804387898373</v>
      </c>
      <c r="J26" s="16" t="s">
        <v>21066</v>
      </c>
      <c r="K26" s="21">
        <f>_xlfn.SINGLE(IF(FLOW_THRU_100PCT="Y",1,INDEX(VariabilityMatrix,D1L119C1,_xlfn.SINGLE(D1L119C8))))</f>
        <v>0.53353472993916307</v>
      </c>
      <c r="L26" s="16" t="s">
        <v>21055</v>
      </c>
      <c r="M26" s="15">
        <f>IF(_xlfn.SINGLE(D1L119C2)&lt;&gt;0,_xlfn.SINGLE(D1L119C2)*_xlfn.SINGLE(D1L119C4),_xlfn.SINGLE(D1L119C3)*_xlfn.SINGLE(D1L119C4))</f>
        <v>0.88912519085863384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0.88912519085863384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121144783.8</v>
      </c>
      <c r="V26" s="16" t="s">
        <v>21057</v>
      </c>
      <c r="W26" s="33">
        <f>IF(_xlfn.SINGLE(D1L119C9)=0,0,D1L119C7/_xlfn.SINGLE(D1L119C9))</f>
        <v>7.3393600860810147E-9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0</v>
      </c>
      <c r="J27" s="16" t="s">
        <v>21081</v>
      </c>
      <c r="K27" s="21">
        <f>_xlfn.SINGLE(IF(FLOW_THRU_100PCT="Y",1,INDEX(VariabilityMatrix,D1L120C1,_xlfn.SINGLE(D1L120C8))))</f>
        <v>0.53847124826863613</v>
      </c>
      <c r="L27" s="16" t="s">
        <v>21070</v>
      </c>
      <c r="M27" s="15">
        <f>IF(_xlfn.SINGLE(D1L120C2)&lt;&gt;0,_xlfn.SINGLE(D1L120C2)*_xlfn.SINGLE(D1L120C4),_xlfn.SINGLE(D1L120C3)*_xlfn.SINGLE(D1L120C4))</f>
        <v>0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0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119819472</v>
      </c>
      <c r="V27" s="16" t="s">
        <v>21072</v>
      </c>
      <c r="W27" s="33">
        <f>IF(_xlfn.SINGLE(D1L120C9)=0,0,D1L120C7/_xlfn.SINGLE(D1L120C9))</f>
        <v>0</v>
      </c>
      <c r="X27" s="16" t="s">
        <v>21073</v>
      </c>
      <c r="Y27" s="32">
        <f>IF(D1L120C5=0,0,D1L120C7/D1L120C5)</f>
        <v>0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88.875868660020231</v>
      </c>
      <c r="J28" s="16" t="s">
        <v>21097</v>
      </c>
      <c r="K28" s="21">
        <f>_xlfn.SINGLE(IF(FLOW_THRU_100PCT="Y",1,INDEX(VariabilityMatrix,D1L121C1,_xlfn.SINGLE(D1L121C8))))</f>
        <v>0.53353472993916307</v>
      </c>
      <c r="L28" s="16" t="s">
        <v>21086</v>
      </c>
      <c r="M28" s="15">
        <f>IF(_xlfn.SINGLE(D1L121C2)&lt;&gt;0,_xlfn.SINGLE(D1L121C2)*_xlfn.SINGLE(D1L121C4),_xlfn.SINGLE(D1L121C3)*_xlfn.SINGLE(D1L121C4))</f>
        <v>47.418362583632423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47.418362583632423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121144783.8</v>
      </c>
      <c r="V28" s="16" t="s">
        <v>21088</v>
      </c>
      <c r="W28" s="33">
        <f>IF(_xlfn.SINGLE(D1L121C9)=0,0,D1L121C7/_xlfn.SINGLE(D1L121C9))</f>
        <v>3.9141893770611049E-7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17471.277661900065</v>
      </c>
      <c r="J29" s="16" t="s">
        <v>21113</v>
      </c>
      <c r="K29" s="21">
        <f>_xlfn.SINGLE(IF(FLOW_THRU_100PCT="Y",1,INDEX(VariabilityMatrix,D1L122C1,_xlfn.SINGLE(D1L122C8))))</f>
        <v>0.53353472993916307</v>
      </c>
      <c r="L29" s="16" t="s">
        <v>21102</v>
      </c>
      <c r="M29" s="15">
        <f>IF(_xlfn.SINGLE(D1L122C2)&lt;&gt;0,_xlfn.SINGLE(D1L122C2)*_xlfn.SINGLE(D1L122C4),_xlfn.SINGLE(D1L122C3)*_xlfn.SINGLE(D1L122C4))</f>
        <v>9321.5334090339838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9321.5334090339838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121144783.8</v>
      </c>
      <c r="V29" s="16" t="s">
        <v>21104</v>
      </c>
      <c r="W29" s="33">
        <f>IF(_xlfn.SINGLE(D1L122C9)=0,0,D1L122C7/_xlfn.SINGLE(D1L122C9))</f>
        <v>7.6945396381432847E-5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3773.2275729199673</v>
      </c>
      <c r="J30" s="16" t="s">
        <v>21129</v>
      </c>
      <c r="K30" s="21">
        <f>_xlfn.SINGLE(IF(FLOW_THRU_100PCT="Y",1,INDEX(VariabilityMatrix,D1L123C1,_xlfn.SINGLE(D1L123C8))))</f>
        <v>0.53353472993916307</v>
      </c>
      <c r="L30" s="16" t="s">
        <v>21118</v>
      </c>
      <c r="M30" s="15">
        <f>IF(_xlfn.SINGLE(D1L123C2)&lt;&gt;0,_xlfn.SINGLE(D1L123C2)*_xlfn.SINGLE(D1L123C4),_xlfn.SINGLE(D1L123C3)*_xlfn.SINGLE(D1L123C4))</f>
        <v>2013.1479541168585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2013.1479541168585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121144783.8</v>
      </c>
      <c r="V30" s="16" t="s">
        <v>21120</v>
      </c>
      <c r="W30" s="33">
        <f>IF(_xlfn.SINGLE(D1L123C9)=0,0,D1L123C7/_xlfn.SINGLE(D1L123C9))</f>
        <v>1.6617702314285352E-5</v>
      </c>
      <c r="X30" s="16" t="s">
        <v>21121</v>
      </c>
      <c r="Y30" s="32">
        <f>IF(D1L123C5=0,0,D1L123C7/D1L123C5)</f>
        <v>1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6638.3936271900357</v>
      </c>
      <c r="J31" s="16" t="s">
        <v>21145</v>
      </c>
      <c r="K31" s="21">
        <f>_xlfn.SINGLE(IF(FLOW_THRU_100PCT="Y",1,INDEX(VariabilityMatrix,D1L124C1,_xlfn.SINGLE(D1L124C8))))</f>
        <v>0.53847124826863613</v>
      </c>
      <c r="L31" s="16" t="s">
        <v>21134</v>
      </c>
      <c r="M31" s="15">
        <f>IF(_xlfn.SINGLE(D1L124C2)&lt;&gt;0,_xlfn.SINGLE(D1L124C2)*_xlfn.SINGLE(D1L124C4),_xlfn.SINGLE(D1L124C3)*_xlfn.SINGLE(D1L124C4))</f>
        <v>3574.5841029315775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3574.5841029315775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119819472</v>
      </c>
      <c r="V31" s="16" t="s">
        <v>21136</v>
      </c>
      <c r="W31" s="33">
        <f>IF(_xlfn.SINGLE(D1L124C9)=0,0,D1L124C7/_xlfn.SINGLE(D1L124C9))</f>
        <v>2.9833081745941739E-5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37272.256486560007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0.53353472993916307</v>
      </c>
      <c r="L32" s="16" t="s">
        <v>21150</v>
      </c>
      <c r="M32" s="15">
        <f>IF(_xlfn.SINGLE(D1L125C2)&lt;&gt;0,_xlfn.SINGLE(D1L125C2)*_xlfn.SINGLE(D1L125C4),_xlfn.SINGLE(D1L125C3)*_xlfn.SINGLE(D1L125C4))</f>
        <v>19886.043298780012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19886.043298780012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121144783.8</v>
      </c>
      <c r="V32" s="16" t="s">
        <v>21152</v>
      </c>
      <c r="W32" s="33">
        <f>IF(_xlfn.SINGLE(D1L125C9)=0,0,D1L125C7/_xlfn.SINGLE(D1L125C9))</f>
        <v>1.6415104864614082E-4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20.266952551641314</v>
      </c>
      <c r="J33" s="16" t="s">
        <v>21177</v>
      </c>
      <c r="K33" s="21">
        <f>_xlfn.SINGLE(IF(FLOW_THRU_100PCT="Y",1,INDEX(VariabilityMatrix,D1L126C1,_xlfn.SINGLE(D1L126C8))))</f>
        <v>0.53353472993916307</v>
      </c>
      <c r="L33" s="16" t="s">
        <v>21166</v>
      </c>
      <c r="M33" s="15">
        <f>IF(_xlfn.SINGLE(D1L126C2)&lt;&gt;0,_xlfn.SINGLE(D1L126C2)*_xlfn.SINGLE(D1L126C4),_xlfn.SINGLE(D1L126C3)*_xlfn.SINGLE(D1L126C4))</f>
        <v>10.813123056329781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10.813123056329781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121144783.8</v>
      </c>
      <c r="V33" s="16" t="s">
        <v>21168</v>
      </c>
      <c r="W33" s="33">
        <f>IF(_xlfn.SINGLE(D1L126C9)=0,0,D1L126C7/_xlfn.SINGLE(D1L126C9))</f>
        <v>8.9257850954452583E-8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4412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0.53847124826863613</v>
      </c>
      <c r="L34" s="16" t="s">
        <v>21182</v>
      </c>
      <c r="M34" s="15">
        <f>IF(_xlfn.SINGLE(D1L127C2)&lt;&gt;0,_xlfn.SINGLE(D1L127C2)*_xlfn.SINGLE(D1L127C4),_xlfn.SINGLE(D1L127C3)*_xlfn.SINGLE(D1L127C4))</f>
        <v>2375.7351473612225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2375.7351473612225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119819472</v>
      </c>
      <c r="V34" s="16" t="s">
        <v>21184</v>
      </c>
      <c r="W34" s="33">
        <f>IF(_xlfn.SINGLE(D1L127C9)=0,0,D1L127C7/_xlfn.SINGLE(D1L127C9))</f>
        <v>1.9827621568564602E-5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4.6162845211314538</v>
      </c>
      <c r="J35" s="16" t="s">
        <v>21209</v>
      </c>
      <c r="K35" s="21">
        <f>_xlfn.SINGLE(IF(FLOW_THRU_100PCT="Y",1,INDEX(VariabilityMatrix,D1L128C1,_xlfn.SINGLE(D1L128C8))))</f>
        <v>0.53847124826863613</v>
      </c>
      <c r="L35" s="16" t="s">
        <v>21198</v>
      </c>
      <c r="M35" s="15">
        <f>IF(_xlfn.SINGLE(D1L128C2)&lt;&gt;0,_xlfn.SINGLE(D1L128C2)*_xlfn.SINGLE(D1L128C4),_xlfn.SINGLE(D1L128C3)*_xlfn.SINGLE(D1L128C4))</f>
        <v>2.4857364884568369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2.4857364884568369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119819472</v>
      </c>
      <c r="V35" s="16" t="s">
        <v>21200</v>
      </c>
      <c r="W35" s="33">
        <f>IF(_xlfn.SINGLE(D1L128C9)=0,0,D1L128C7/_xlfn.SINGLE(D1L128C9))</f>
        <v>2.0745680538943092E-8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3774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0.53847124826863613</v>
      </c>
      <c r="L36" s="16" t="s">
        <v>21214</v>
      </c>
      <c r="M36" s="15">
        <f>IF(_xlfn.SINGLE(D1L129C2)&lt;&gt;0,_xlfn.SINGLE(D1L129C2)*_xlfn.SINGLE(D1L129C4),_xlfn.SINGLE(D1L129C3)*_xlfn.SINGLE(D1L129C4))</f>
        <v>2032.1904909658329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2032.1904909658329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119819472</v>
      </c>
      <c r="V36" s="16" t="s">
        <v>21216</v>
      </c>
      <c r="W36" s="33">
        <f>IF(_xlfn.SINGLE(D1L129C9)=0,0,D1L129C7/_xlfn.SINGLE(D1L129C9))</f>
        <v>1.696043603802421E-5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0</v>
      </c>
      <c r="J37" s="16" t="s">
        <v>21241</v>
      </c>
      <c r="K37" s="21">
        <f>_xlfn.SINGLE(IF(FLOW_THRU_100PCT="Y",1,INDEX(VariabilityMatrix,D1L130C1,_xlfn.SINGLE(D1L130C8))))</f>
        <v>0.53847124826863613</v>
      </c>
      <c r="L37" s="16" t="s">
        <v>21230</v>
      </c>
      <c r="M37" s="15">
        <f>IF(_xlfn.SINGLE(D1L130C2)&lt;&gt;0,_xlfn.SINGLE(D1L130C2)*_xlfn.SINGLE(D1L130C4),_xlfn.SINGLE(D1L130C3)*_xlfn.SINGLE(D1L130C4))</f>
        <v>0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0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119819472</v>
      </c>
      <c r="V37" s="16" t="s">
        <v>21232</v>
      </c>
      <c r="W37" s="33">
        <f>IF(_xlfn.SINGLE(D1L130C9)=0,0,D1L130C7/_xlfn.SINGLE(D1L130C9))</f>
        <v>0</v>
      </c>
      <c r="X37" s="16" t="s">
        <v>21233</v>
      </c>
      <c r="Y37" s="32">
        <f>IF(D1L130C5=0,0,D1L130C7/D1L130C5)</f>
        <v>0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1104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0.53847124826863613</v>
      </c>
      <c r="L38" s="16" t="s">
        <v>21246</v>
      </c>
      <c r="M38" s="15">
        <f>IF(_xlfn.SINGLE(D1L131C2)&lt;&gt;0,_xlfn.SINGLE(D1L131C2)*_xlfn.SINGLE(D1L131C4),_xlfn.SINGLE(D1L131C3)*_xlfn.SINGLE(D1L131C4))</f>
        <v>594.47225808857434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594.47225808857434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119819472</v>
      </c>
      <c r="V38" s="16" t="s">
        <v>21248</v>
      </c>
      <c r="W38" s="33">
        <f>IF(_xlfn.SINGLE(D1L131C9)=0,0,D1L131C7/_xlfn.SINGLE(D1L131C9))</f>
        <v>4.9613994133488945E-6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0</v>
      </c>
      <c r="J39" s="16" t="s">
        <v>21273</v>
      </c>
      <c r="K39" s="21">
        <f>_xlfn.SINGLE(IF(FLOW_THRU_100PCT="Y",1,INDEX(VariabilityMatrix,D1L132C1,_xlfn.SINGLE(D1L132C8))))</f>
        <v>0.53847124826863613</v>
      </c>
      <c r="L39" s="16" t="s">
        <v>21262</v>
      </c>
      <c r="M39" s="15">
        <f>IF(_xlfn.SINGLE(D1L132C2)&lt;&gt;0,_xlfn.SINGLE(D1L132C2)*_xlfn.SINGLE(D1L132C4),_xlfn.SINGLE(D1L132C3)*_xlfn.SINGLE(D1L132C4))</f>
        <v>0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0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119819472</v>
      </c>
      <c r="V39" s="16" t="s">
        <v>21264</v>
      </c>
      <c r="W39" s="33">
        <f>IF(_xlfn.SINGLE(D1L132C9)=0,0,D1L132C7/_xlfn.SINGLE(D1L132C9))</f>
        <v>0</v>
      </c>
      <c r="X39" s="16" t="s">
        <v>21265</v>
      </c>
      <c r="Y39" s="32">
        <f>IF(D1L132C5=0,0,D1L132C7/D1L132C5)</f>
        <v>0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16692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0.53847124826863613</v>
      </c>
      <c r="L40" s="16" t="s">
        <v>21278</v>
      </c>
      <c r="M40" s="15">
        <f>IF(_xlfn.SINGLE(D1L133C2)&lt;&gt;0,_xlfn.SINGLE(D1L133C2)*_xlfn.SINGLE(D1L133C4),_xlfn.SINGLE(D1L133C3)*_xlfn.SINGLE(D1L133C4))</f>
        <v>8988.162076100074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8988.162076100074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119819472</v>
      </c>
      <c r="V40" s="16" t="s">
        <v>21280</v>
      </c>
      <c r="W40" s="33">
        <f>IF(_xlfn.SINGLE(D1L133C9)=0,0,D1L133C7/_xlfn.SINGLE(D1L133C9))</f>
        <v>7.5014201999655566E-5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0</v>
      </c>
      <c r="J41" s="16" t="s">
        <v>21305</v>
      </c>
      <c r="K41" s="21">
        <f>_xlfn.SINGLE(IF(FLOW_THRU_100PCT="Y",1,INDEX(VariabilityMatrix,D1L134C1,_xlfn.SINGLE(D1L134C8))))</f>
        <v>0.53847124826863613</v>
      </c>
      <c r="L41" s="16" t="s">
        <v>21294</v>
      </c>
      <c r="M41" s="15">
        <f>IF(_xlfn.SINGLE(D1L134C2)&lt;&gt;0,_xlfn.SINGLE(D1L134C2)*_xlfn.SINGLE(D1L134C4),_xlfn.SINGLE(D1L134C3)*_xlfn.SINGLE(D1L134C4))</f>
        <v>0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0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119819472</v>
      </c>
      <c r="V41" s="16" t="s">
        <v>21296</v>
      </c>
      <c r="W41" s="33">
        <f>IF(_xlfn.SINGLE(D1L134C9)=0,0,D1L134C7/_xlfn.SINGLE(D1L134C9))</f>
        <v>0</v>
      </c>
      <c r="X41" s="16" t="s">
        <v>21297</v>
      </c>
      <c r="Y41" s="32">
        <f>IF(D1L134C5=0,0,D1L134C7/D1L134C5)</f>
        <v>0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22557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0.53847124826863613</v>
      </c>
      <c r="L42" s="16" t="s">
        <v>21310</v>
      </c>
      <c r="M42" s="15">
        <f>IF(_xlfn.SINGLE(D1L135C2)&lt;&gt;0,_xlfn.SINGLE(D1L135C2)*_xlfn.SINGLE(D1L135C4),_xlfn.SINGLE(D1L135C3)*_xlfn.SINGLE(D1L135C4))</f>
        <v>12146.295947195626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12146.295947195626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119819472</v>
      </c>
      <c r="V42" s="16" t="s">
        <v>21312</v>
      </c>
      <c r="W42" s="33">
        <f>IF(_xlfn.SINGLE(D1L135C9)=0,0,D1L135C7/_xlfn.SINGLE(D1L135C9))</f>
        <v>1.0137163638307157E-4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0</v>
      </c>
      <c r="J43" s="16" t="s">
        <v>21337</v>
      </c>
      <c r="K43" s="21">
        <f>_xlfn.SINGLE(IF(FLOW_THRU_100PCT="Y",1,INDEX(VariabilityMatrix,D1L136C1,_xlfn.SINGLE(D1L136C8))))</f>
        <v>0.53847124826863613</v>
      </c>
      <c r="L43" s="16" t="s">
        <v>21326</v>
      </c>
      <c r="M43" s="15">
        <f>IF(_xlfn.SINGLE(D1L136C2)&lt;&gt;0,_xlfn.SINGLE(D1L136C2)*_xlfn.SINGLE(D1L136C4),_xlfn.SINGLE(D1L136C3)*_xlfn.SINGLE(D1L136C4))</f>
        <v>0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0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119819472</v>
      </c>
      <c r="V43" s="16" t="s">
        <v>21328</v>
      </c>
      <c r="W43" s="33">
        <f>IF(_xlfn.SINGLE(D1L136C9)=0,0,D1L136C7/_xlfn.SINGLE(D1L136C9))</f>
        <v>0</v>
      </c>
      <c r="X43" s="16" t="s">
        <v>21329</v>
      </c>
      <c r="Y43" s="32">
        <f>IF(D1L136C5=0,0,D1L136C7/D1L136C5)</f>
        <v>0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0</v>
      </c>
      <c r="H44" s="16" t="s">
        <v>21352</v>
      </c>
      <c r="I44" s="15">
        <f>A2L175C44</f>
        <v>0</v>
      </c>
      <c r="J44" s="16" t="s">
        <v>21353</v>
      </c>
      <c r="K44" s="21">
        <f>_xlfn.SINGLE(IF(FLOW_THRU_100PCT="Y",1,INDEX(VariabilityMatrix,D1L137C1,_xlfn.SINGLE(D1L137C8))))</f>
        <v>0.53847124826863613</v>
      </c>
      <c r="L44" s="16" t="s">
        <v>21342</v>
      </c>
      <c r="M44" s="15">
        <f>IF(_xlfn.SINGLE(D1L137C2)&lt;&gt;0,_xlfn.SINGLE(D1L137C2)*_xlfn.SINGLE(D1L137C4),_xlfn.SINGLE(D1L137C3)*_xlfn.SINGLE(D1L137C4))</f>
        <v>0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0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119819472</v>
      </c>
      <c r="V44" s="16" t="s">
        <v>21344</v>
      </c>
      <c r="W44" s="33">
        <f>IF(_xlfn.SINGLE(D1L137C9)=0,0,D1L137C7/_xlfn.SINGLE(D1L137C9))</f>
        <v>0</v>
      </c>
      <c r="X44" s="16" t="s">
        <v>21345</v>
      </c>
      <c r="Y44" s="32">
        <f>IF(D1L137C5=0,0,D1L137C7/D1L137C5)</f>
        <v>0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</v>
      </c>
      <c r="J45" s="16" t="s">
        <v>21369</v>
      </c>
      <c r="K45" s="21">
        <f>_xlfn.SINGLE(IF(FLOW_THRU_100PCT="Y",1,INDEX(VariabilityMatrix,D1L138C1,_xlfn.SINGLE(D1L138C8))))</f>
        <v>0.53847124826863613</v>
      </c>
      <c r="L45" s="16" t="s">
        <v>21358</v>
      </c>
      <c r="M45" s="15">
        <f>IF(_xlfn.SINGLE(D1L138C2)&lt;&gt;0,_xlfn.SINGLE(D1L138C2)*_xlfn.SINGLE(D1L138C4),_xlfn.SINGLE(D1L138C3)*_xlfn.SINGLE(D1L138C4))</f>
        <v>0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119819472</v>
      </c>
      <c r="V45" s="16" t="s">
        <v>21360</v>
      </c>
      <c r="W45" s="33">
        <f>IF(_xlfn.SINGLE(D1L138C9)=0,0,D1L138C7/_xlfn.SINGLE(D1L138C9))</f>
        <v>0</v>
      </c>
      <c r="X45" s="16" t="s">
        <v>21361</v>
      </c>
      <c r="Y45" s="32">
        <f>IF(D1L138C5=0,0,D1L138C7/D1L138C5)</f>
        <v>0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4099</v>
      </c>
      <c r="J46" s="16" t="s">
        <v>21385</v>
      </c>
      <c r="K46" s="21">
        <f>IF(FLOW_THRU_100PCT="Y",1,D1L113C4)</f>
        <v>0.67748202940345048</v>
      </c>
      <c r="L46" s="16" t="s">
        <v>21374</v>
      </c>
      <c r="M46" s="15">
        <f>IF(_xlfn.SINGLE(D1L139C2)&lt;&gt;0,_xlfn.SINGLE(D1L139C2)*_xlfn.SINGLE(D1L139C4),_xlfn.SINGLE(D1L139C3)*_xlfn.SINGLE(D1L139C4))</f>
        <v>2776.9988385247434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2776.9988385247434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119819472</v>
      </c>
      <c r="V46" s="16" t="s">
        <v>21376</v>
      </c>
      <c r="W46" s="33">
        <f>IF(_xlfn.SINGLE(D1L139C9)=0,0,D1L139C7/_xlfn.SINGLE(D1L139C9))</f>
        <v>2.3176523750035749E-5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2690.8851310076243</v>
      </c>
      <c r="J47" s="16" t="s">
        <v>21385</v>
      </c>
      <c r="K47" s="21">
        <f>IF(FLOW_THRU_100PCT="Y",1,D1L113C4)</f>
        <v>0.67748202940345048</v>
      </c>
      <c r="L47" s="16" t="s">
        <v>21390</v>
      </c>
      <c r="M47" s="15">
        <f>IF(_xlfn.SINGLE(D1L140C2)&lt;&gt;0,_xlfn.SINGLE(D1L140C2)*_xlfn.SINGLE(D1L140C4),_xlfn.SINGLE(D1L140C3)*_xlfn.SINGLE(D1L140C4))</f>
        <v>1823.0263194466149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1823.0263194466149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119819472</v>
      </c>
      <c r="V47" s="16" t="s">
        <v>21392</v>
      </c>
      <c r="W47" s="33">
        <f>IF(_xlfn.SINGLE(D1L140C9)=0,0,D1L140C7/_xlfn.SINGLE(D1L140C9))</f>
        <v>1.5214775103053491E-5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1.2241559000800804</v>
      </c>
      <c r="J48" s="16" t="s">
        <v>21385</v>
      </c>
      <c r="K48" s="21">
        <f>IF(FLOW_THRU_100PCT="Y",1,D1L113C4)</f>
        <v>0.67748202940345048</v>
      </c>
      <c r="L48" s="16" t="s">
        <v>21405</v>
      </c>
      <c r="M48" s="15">
        <f>IF(_xlfn.SINGLE(D1L141C2)&lt;&gt;0,_xlfn.SINGLE(D1L141C2)*_xlfn.SINGLE(D1L141C4),_xlfn.SINGLE(D1L141C3)*_xlfn.SINGLE(D1L141C4))</f>
        <v>0.82934362349246038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0.82934362349246038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119819472</v>
      </c>
      <c r="V48" s="16" t="s">
        <v>21407</v>
      </c>
      <c r="W48" s="33">
        <f>IF(_xlfn.SINGLE(D1L141C9)=0,0,D1L141C7/_xlfn.SINGLE(D1L141C9))</f>
        <v>6.9216097321181687E-9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1.7165425392964246</v>
      </c>
      <c r="J49" s="16" t="s">
        <v>21430</v>
      </c>
      <c r="K49" s="21">
        <f>_xlfn.SINGLE(IF(FLOW_THRU_100PCT="Y",1,INDEX(VariabilityMatrix,D1L142C1,_xlfn.SINGLE(D1L142C8))))</f>
        <v>0.53353472993916307</v>
      </c>
      <c r="L49" s="16" t="s">
        <v>21419</v>
      </c>
      <c r="M49" s="15">
        <f>IF(_xlfn.SINGLE(D1L142C2)&lt;&gt;0,_xlfn.SINGLE(D1L142C2)*_xlfn.SINGLE(D1L142C4),_xlfn.SINGLE(D1L142C3)*_xlfn.SINGLE(D1L142C4))</f>
        <v>0.91583506013260307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0.91583506013260307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121144783.8</v>
      </c>
      <c r="V49" s="16" t="s">
        <v>21421</v>
      </c>
      <c r="W49" s="33">
        <f>IF(_xlfn.SINGLE(D1L142C9)=0,0,D1L142C7/_xlfn.SINGLE(D1L142C9))</f>
        <v>7.5598389910420818E-9</v>
      </c>
      <c r="X49" s="16" t="s">
        <v>21422</v>
      </c>
      <c r="Y49" s="32">
        <f>IF(D1L142C5=0,0,D1L142C7/D1L142C5)</f>
        <v>1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2.7632700563781247</v>
      </c>
      <c r="J50" s="16" t="s">
        <v>21445</v>
      </c>
      <c r="K50" s="21">
        <f>_xlfn.SINGLE(IF(FLOW_THRU_100PCT="Y",1,INDEX(VariabilityMatrix,D1L143C1,_xlfn.SINGLE(D1L143C8))))</f>
        <v>0.54752977286696713</v>
      </c>
      <c r="L50" s="16" t="s">
        <v>21434</v>
      </c>
      <c r="M50" s="15">
        <f>IF(_xlfn.SINGLE(D1L143C2)&lt;&gt;0,_xlfn.SINGLE(D1L143C2)*_xlfn.SINGLE(D1L143C4),_xlfn.SINGLE(D1L143C3)*_xlfn.SINGLE(D1L143C4))</f>
        <v>1.5129726263388061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1.5129726263388061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124280213.66666667</v>
      </c>
      <c r="V50" s="16" t="s">
        <v>21436</v>
      </c>
      <c r="W50" s="33">
        <f>IF(_xlfn.SINGLE(D1L143C9)=0,0,D1L143C7/_xlfn.SINGLE(D1L143C9))</f>
        <v>1.2173881760428628E-8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6074.0975125636214</v>
      </c>
      <c r="J51" s="16" t="s">
        <v>21461</v>
      </c>
      <c r="K51" s="21">
        <f>_xlfn.SINGLE(IF(FLOW_THRU_100PCT="Y",1,INDEX(VariabilityMatrix,D1L144C1,_xlfn.SINGLE(D1L144C8))))</f>
        <v>0.54752977286696713</v>
      </c>
      <c r="L51" s="16" t="s">
        <v>21450</v>
      </c>
      <c r="M51" s="15">
        <f>IF(_xlfn.SINGLE(D1L144C2)&lt;&gt;0,_xlfn.SINGLE(D1L144C2)*_xlfn.SINGLE(D1L144C4),_xlfn.SINGLE(D1L144C3)*_xlfn.SINGLE(D1L144C4))</f>
        <v>3325.7492314257697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3325.7492314257697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124280213.66666667</v>
      </c>
      <c r="V51" s="16" t="s">
        <v>21452</v>
      </c>
      <c r="W51" s="33">
        <f>IF(_xlfn.SINGLE(D1L144C9)=0,0,D1L144C7/_xlfn.SINGLE(D1L144C9))</f>
        <v>2.6760086206045626E-5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7763.0681969043007</v>
      </c>
      <c r="J52" s="16" t="s">
        <v>21476</v>
      </c>
      <c r="K52" s="21">
        <f>_xlfn.SINGLE(IF(FLOW_THRU_100PCT="Y",1,INDEX(VariabilityMatrix,D1L145C1,_xlfn.SINGLE(D1L145C8))))</f>
        <v>0.54752977286696713</v>
      </c>
      <c r="L52" s="16" t="s">
        <v>21465</v>
      </c>
      <c r="M52" s="15">
        <f>IF(_xlfn.SINGLE(D1L145C2)&lt;&gt;0,_xlfn.SINGLE(D1L145C2)*_xlfn.SINGLE(D1L145C4),_xlfn.SINGLE(D1L145C3)*_xlfn.SINGLE(D1L145C4))</f>
        <v>4250.5109666017879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4250.5109666017879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124280213.66666667</v>
      </c>
      <c r="V52" s="16" t="s">
        <v>21467</v>
      </c>
      <c r="W52" s="33">
        <f>IF(_xlfn.SINGLE(D1L145C9)=0,0,D1L145C7/_xlfn.SINGLE(D1L145C9))</f>
        <v>3.4201027188464045E-5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23.650182086067456</v>
      </c>
      <c r="J53" s="16" t="s">
        <v>21492</v>
      </c>
      <c r="K53" s="21">
        <f>IF(FLOW_THRU_100PCT="Y",1,D1L144C4)</f>
        <v>0.54752977286696713</v>
      </c>
      <c r="L53" s="16" t="s">
        <v>21481</v>
      </c>
      <c r="M53" s="15">
        <f>IF(_xlfn.SINGLE(D1L146C2)&lt;&gt;0,_xlfn.SINGLE(D1L146C2)*_xlfn.SINGLE(D1L146C4),_xlfn.SINGLE(D1L146C3)*_xlfn.SINGLE(D1L146C4))</f>
        <v>12.949178825846928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12.949178825846928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124280213.66666667</v>
      </c>
      <c r="V53" s="16" t="s">
        <v>21483</v>
      </c>
      <c r="W53" s="33">
        <f>IF(_xlfn.SINGLE(D1L146C9)=0,0,D1L146C7/_xlfn.SINGLE(D1L146C9))</f>
        <v>1.0419340652710868E-7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0</v>
      </c>
      <c r="J54" s="16" t="s">
        <v>21508</v>
      </c>
      <c r="K54" s="21">
        <f>_xlfn.SINGLE(IF(FLOW_THRU_100PCT="Y",1,INDEX(VariabilityMatrix,D1L147C1,_xlfn.SINGLE(D1L147C8))))</f>
        <v>0.53847124826863613</v>
      </c>
      <c r="L54" s="16" t="s">
        <v>21497</v>
      </c>
      <c r="M54" s="15">
        <f>IF(_xlfn.SINGLE(D1L147C2)&lt;&gt;0,_xlfn.SINGLE(D1L147C2)*_xlfn.SINGLE(D1L147C4),_xlfn.SINGLE(D1L147C3)*_xlfn.SINGLE(D1L147C4))</f>
        <v>0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0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119819472</v>
      </c>
      <c r="V54" s="16" t="s">
        <v>21499</v>
      </c>
      <c r="W54" s="33">
        <f>IF(_xlfn.SINGLE(D1L147C9)=0,0,D1L147C7/_xlfn.SINGLE(D1L147C9))</f>
        <v>0</v>
      </c>
      <c r="X54" s="16" t="s">
        <v>21500</v>
      </c>
      <c r="Y54" s="32">
        <f>IF(D1L147C5=0,0,D1L147C7/D1L147C5)</f>
        <v>0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3920.5874081122111</v>
      </c>
      <c r="J55" s="16" t="s">
        <v>21524</v>
      </c>
      <c r="K55" s="21">
        <f>_xlfn.SINGLE(IF(FLOW_THRU_100PCT="Y",1,INDEX(VariabilityMatrix,D1L148C1,_xlfn.SINGLE(D1L148C8))))</f>
        <v>0.54752977286696713</v>
      </c>
      <c r="L55" s="16" t="s">
        <v>21513</v>
      </c>
      <c r="M55" s="15">
        <f>IF(_xlfn.SINGLE(D1L148C2)&lt;&gt;0,_xlfn.SINGLE(D1L148C2)*_xlfn.SINGLE(D1L148C4),_xlfn.SINGLE(D1L148C3)*_xlfn.SINGLE(D1L148C4))</f>
        <v>2146.6383330687704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2146.6383330687704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124280213.66666667</v>
      </c>
      <c r="V55" s="16" t="s">
        <v>21515</v>
      </c>
      <c r="W55" s="33">
        <f>IF(_xlfn.SINGLE(D1L148C9)=0,0,D1L148C7/_xlfn.SINGLE(D1L148C9))</f>
        <v>1.7272567126624779E-5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1124.6640191276888</v>
      </c>
      <c r="J56" s="16" t="s">
        <v>21540</v>
      </c>
      <c r="K56" s="21">
        <f>_xlfn.SINGLE(IF(FLOW_THRU_100PCT="Y",1,INDEX(VariabilityMatrix,D1L149C1,_xlfn.SINGLE(D1L149C8))))</f>
        <v>0.53847124826863613</v>
      </c>
      <c r="L56" s="16" t="s">
        <v>21529</v>
      </c>
      <c r="M56" s="15">
        <f>IF(_xlfn.SINGLE(D1L149C2)&lt;&gt;0,_xlfn.SINGLE(D1L149C2)*_xlfn.SINGLE(D1L149C4),_xlfn.SINGLE(D1L149C3)*_xlfn.SINGLE(D1L149C4))</f>
        <v>605.59923826250781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605.59923826250781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119819472</v>
      </c>
      <c r="V56" s="16" t="s">
        <v>21531</v>
      </c>
      <c r="W56" s="33">
        <f>IF(_xlfn.SINGLE(D1L149C9)=0,0,D1L149C7/_xlfn.SINGLE(D1L149C9))</f>
        <v>5.0542639535459467E-6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0.53847124826863613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119819472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0.53847124826863613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119819472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0</v>
      </c>
      <c r="J59" s="16" t="s">
        <v>21588</v>
      </c>
      <c r="K59" s="21">
        <f>_xlfn.SINGLE(IF(FLOW_THRU_100PCT="Y",1,INDEX(VariabilityMatrix,D1L152C1,_xlfn.SINGLE(D1L152C8))))</f>
        <v>0.53847124826863613</v>
      </c>
      <c r="L59" s="16" t="s">
        <v>21577</v>
      </c>
      <c r="M59" s="15">
        <f>IF(_xlfn.SINGLE(D1L152C2)&lt;&gt;0,_xlfn.SINGLE(D1L152C2)*_xlfn.SINGLE(D1L152C4),_xlfn.SINGLE(D1L152C3)*_xlfn.SINGLE(D1L152C4))</f>
        <v>0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0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119819472</v>
      </c>
      <c r="V59" s="16" t="s">
        <v>21579</v>
      </c>
      <c r="W59" s="33">
        <f>IF(_xlfn.SINGLE(D1L152C9)=0,0,D1L152C7/_xlfn.SINGLE(D1L152C9))</f>
        <v>0</v>
      </c>
      <c r="X59" s="16" t="s">
        <v>21580</v>
      </c>
      <c r="Y59" s="32">
        <f>IF(D1L152C5=0,0,D1L152C7/D1L152C5)</f>
        <v>0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0.53847124826863613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119819472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0.53847124826863613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119819472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53.683246736405195</v>
      </c>
      <c r="J62" s="16" t="s">
        <v>21492</v>
      </c>
      <c r="K62" s="21">
        <f>IF(FLOW_THRU_100PCT="Y",1,D1L144C4)</f>
        <v>0.54752977286696713</v>
      </c>
      <c r="L62" s="16" t="s">
        <v>21625</v>
      </c>
      <c r="M62" s="15">
        <f>IF(_xlfn.SINGLE(D1L155C2)&lt;&gt;0,_xlfn.SINGLE(D1L155C2)*_xlfn.SINGLE(D1L155C4),_xlfn.SINGLE(D1L155C3)*_xlfn.SINGLE(D1L155C4))</f>
        <v>29.39317589234529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29.39317589234529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119819472</v>
      </c>
      <c r="V62" s="16" t="s">
        <v>21627</v>
      </c>
      <c r="W62" s="33">
        <f>IF(_xlfn.SINGLE(D1L155C9)=0,0,D1L155C7/_xlfn.SINGLE(D1L155C9))</f>
        <v>2.45312180079923E-7</v>
      </c>
      <c r="X62" s="16" t="s">
        <v>21628</v>
      </c>
      <c r="Y62" s="32">
        <f>IF(D1L155C5=0,0,D1L155C7/D1L155C5)</f>
        <v>1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-333.91041525640543</v>
      </c>
      <c r="J63" s="16" t="s">
        <v>21492</v>
      </c>
      <c r="K63" s="21">
        <f>IF(FLOW_THRU_100PCT="Y",1,D1L144C4)</f>
        <v>0.54752977286696713</v>
      </c>
      <c r="L63" s="16" t="s">
        <v>21640</v>
      </c>
      <c r="M63" s="15">
        <f>IF(_xlfn.SINGLE(D1L156C2)&lt;&gt;0,_xlfn.SINGLE(D1L156C2)*_xlfn.SINGLE(D1L156C4),_xlfn.SINGLE(D1L156C3)*_xlfn.SINGLE(D1L156C4))</f>
        <v>-182.82589382325435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-182.82589382325435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124280213.66666667</v>
      </c>
      <c r="V63" s="16" t="s">
        <v>21642</v>
      </c>
      <c r="W63" s="33">
        <f>IF(_xlfn.SINGLE(D1L156C9)=0,0,D1L156C7/_xlfn.SINGLE(D1L156C9))</f>
        <v>-1.4710780455657543E-6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234084.93902393998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63093.55957882003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187986.93750604911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187986.93750604911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1.5505674285920755E-3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75526-6291-4DD6-A5AE-8DD4732B885C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0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0</v>
      </c>
      <c r="N8" s="16" t="s">
        <v>4251</v>
      </c>
      <c r="O8" s="32">
        <f>1</f>
        <v>1</v>
      </c>
      <c r="P8" s="16" t="s">
        <v>21732</v>
      </c>
      <c r="Q8" s="15">
        <f>D1L201C5*D1L201C6</f>
        <v>0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119819472</v>
      </c>
      <c r="V8" s="16" t="s">
        <v>21733</v>
      </c>
      <c r="W8" s="33">
        <f>IF(_xlfn.SINGLE(D1L201C9)=0,0,D1L201C7/_xlfn.SINGLE(D1L201C9))</f>
        <v>0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14408.489671604837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7204.2448358024185</v>
      </c>
      <c r="N9" s="16" t="s">
        <v>4251</v>
      </c>
      <c r="O9" s="32">
        <f>1</f>
        <v>1</v>
      </c>
      <c r="P9" s="16" t="s">
        <v>21745</v>
      </c>
      <c r="Q9" s="15">
        <f>D1L202C5*D1L202C6</f>
        <v>7204.2448358024185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119819472</v>
      </c>
      <c r="V9" s="16" t="s">
        <v>21746</v>
      </c>
      <c r="W9" s="33">
        <f>IF(_xlfn.SINGLE(D1L202C9)=0,0,D1L202C7/_xlfn.SINGLE(D1L202C9))</f>
        <v>6.0125826925713862E-5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0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0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0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119819472</v>
      </c>
      <c r="V10" s="16" t="s">
        <v>21759</v>
      </c>
      <c r="W10" s="33">
        <f>IF(_xlfn.SINGLE(D1L203C9)=0,0,D1L203C7/_xlfn.SINGLE(D1L203C9))</f>
        <v>0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187.06752119646563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93.533760598232817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93.533760598232817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119819472</v>
      </c>
      <c r="V11" s="16" t="s">
        <v>21771</v>
      </c>
      <c r="W11" s="33">
        <f>IF(_xlfn.SINGLE(D1L204C9)=0,0,D1L204C7/_xlfn.SINGLE(D1L204C9))</f>
        <v>7.8062237328364141E-7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0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0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0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119819472</v>
      </c>
      <c r="V12" s="16" t="s">
        <v>21783</v>
      </c>
      <c r="W12" s="33">
        <f>IF(_xlfn.SINGLE(D1L205C9)=0,0,D1L205C7/_xlfn.SINGLE(D1L205C9))</f>
        <v>0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1115.9880726542085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557.99403632710425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557.99403632710425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119819472</v>
      </c>
      <c r="V13" s="16" t="s">
        <v>21795</v>
      </c>
      <c r="W13" s="33">
        <f>IF(_xlfn.SINGLE(D1L206C9)=0,0,D1L206C7/_xlfn.SINGLE(D1L206C9))</f>
        <v>4.6569562276747831E-6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0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0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0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119819472</v>
      </c>
      <c r="V14" s="16" t="s">
        <v>21807</v>
      </c>
      <c r="W14" s="33">
        <f>IF(_xlfn.SINGLE(D1L207C9)=0,0,D1L207C7/_xlfn.SINGLE(D1L207C9))</f>
        <v>0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42060.874237912351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21030.437118956175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21030.437118956175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119819472</v>
      </c>
      <c r="V15" s="16" t="s">
        <v>21819</v>
      </c>
      <c r="W15" s="33">
        <f>IF(_xlfn.SINGLE(D1L208C9)=0,0,D1L208C7/_xlfn.SINGLE(D1L208C9))</f>
        <v>1.7551769147302013E-4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0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0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0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119819472</v>
      </c>
      <c r="V16" s="16" t="s">
        <v>21831</v>
      </c>
      <c r="W16" s="33">
        <f>IF(_xlfn.SINGLE(D1L209C9)=0,0,D1L209C7/_xlfn.SINGLE(D1L209C9))</f>
        <v>0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0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0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0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119819472</v>
      </c>
      <c r="V17" s="16" t="s">
        <v>21843</v>
      </c>
      <c r="W17" s="33">
        <f>IF(_xlfn.SINGLE(D1L210C9)=0,0,D1L210C7/_xlfn.SINGLE(D1L210C9))</f>
        <v>0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0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0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0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119819472</v>
      </c>
      <c r="V18" s="16" t="s">
        <v>21855</v>
      </c>
      <c r="W18" s="33">
        <f>IF(_xlfn.SINGLE(D1L211C9)=0,0,D1L211C7/_xlfn.SINGLE(D1L211C9))</f>
        <v>0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0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0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0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119819472</v>
      </c>
      <c r="V19" s="16" t="s">
        <v>21867</v>
      </c>
      <c r="W19" s="33">
        <f>IF(_xlfn.SINGLE(D1L212C9)=0,0,D1L212C7/_xlfn.SINGLE(D1L212C9))</f>
        <v>0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61665.991086293274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30832.995543146637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30832.995543146637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119819472</v>
      </c>
      <c r="V20" s="16" t="s">
        <v>21879</v>
      </c>
      <c r="W20" s="33">
        <f>IF(_xlfn.SINGLE(D1L213C9)=0,0,D1L213C7/_xlfn.SINGLE(D1L213C9))</f>
        <v>2.5732875490510119E-4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0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0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0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119819472</v>
      </c>
      <c r="V21" s="16" t="s">
        <v>21891</v>
      </c>
      <c r="W21" s="33">
        <f>IF(_xlfn.SINGLE(D1L214C9)=0,0,D1L214C7/_xlfn.SINGLE(D1L214C9))</f>
        <v>0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99733.514796184478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49866.757398092239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49866.757398092239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119819472</v>
      </c>
      <c r="V22" s="16" t="s">
        <v>21903</v>
      </c>
      <c r="W22" s="33">
        <f>IF(_xlfn.SINGLE(D1L215C9)=0,0,D1L215C7/_xlfn.SINGLE(D1L215C9))</f>
        <v>4.1618241647811834E-4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0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0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0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119819472</v>
      </c>
      <c r="V23" s="16" t="s">
        <v>21915</v>
      </c>
      <c r="W23" s="33">
        <f>IF(_xlfn.SINGLE(D1L216C9)=0,0,D1L216C7/_xlfn.SINGLE(D1L216C9))</f>
        <v>0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20180.03407892567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10090.017039462835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10090.017039462835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119819472</v>
      </c>
      <c r="V24" s="16" t="s">
        <v>21927</v>
      </c>
      <c r="W24" s="33">
        <f>IF(_xlfn.SINGLE(D1L217C9)=0,0,D1L217C7/_xlfn.SINGLE(D1L217C9))</f>
        <v>8.4210161095208593E-5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25.743236861898943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12.871618430949471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12.871618430949471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119819472</v>
      </c>
      <c r="V25" s="16" t="s">
        <v>21939</v>
      </c>
      <c r="W25" s="33">
        <f>IF(_xlfn.SINGLE(D1L218C9)=0,0,D1L218C7/_xlfn.SINGLE(D1L218C9))</f>
        <v>1.0742509724086809E-7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0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0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0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119819472</v>
      </c>
      <c r="V26" s="16" t="s">
        <v>21951</v>
      </c>
      <c r="W26" s="33">
        <f>IF(_xlfn.SINGLE(D1L219C9)=0,0,D1L219C7/_xlfn.SINGLE(D1L219C9))</f>
        <v>0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2755.3844521185833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1377.6922260592917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1377.6922260592917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119819472</v>
      </c>
      <c r="V27" s="16" t="s">
        <v>21963</v>
      </c>
      <c r="W27" s="33">
        <f>IF(_xlfn.SINGLE(D1L220C9)=0,0,D1L220C7/_xlfn.SINGLE(D1L220C9))</f>
        <v>1.1498066241347581E-5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0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0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0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119819472</v>
      </c>
      <c r="V28" s="16" t="s">
        <v>21975</v>
      </c>
      <c r="W28" s="33">
        <f>IF(_xlfn.SINGLE(D1L221C9)=0,0,D1L221C7/_xlfn.SINGLE(D1L221C9))</f>
        <v>0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93.547594670911863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46.773797335455932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46.773797335455932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119819472</v>
      </c>
      <c r="V29" s="16" t="s">
        <v>21987</v>
      </c>
      <c r="W29" s="33">
        <f>IF(_xlfn.SINGLE(D1L222C9)=0,0,D1L222C7/_xlfn.SINGLE(D1L222C9))</f>
        <v>3.9036891545854859E-7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0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0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0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119819472</v>
      </c>
      <c r="V30" s="16" t="s">
        <v>21999</v>
      </c>
      <c r="W30" s="33">
        <f>IF(_xlfn.SINGLE(D1L223C9)=0,0,D1L223C7/_xlfn.SINGLE(D1L223C9))</f>
        <v>0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43597.348360226024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21798.674180113012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21798.674180113012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119819472</v>
      </c>
      <c r="V31" s="16" t="s">
        <v>22011</v>
      </c>
      <c r="W31" s="33">
        <f>IF(_xlfn.SINGLE(D1L224C9)=0,0,D1L224C7/_xlfn.SINGLE(D1L224C9))</f>
        <v>1.8192931262552226E-4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0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0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0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119819472</v>
      </c>
      <c r="V32" s="16" t="s">
        <v>22023</v>
      </c>
      <c r="W32" s="33">
        <f>IF(_xlfn.SINGLE(D1L225C9)=0,0,D1L225C7/_xlfn.SINGLE(D1L225C9))</f>
        <v>0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4374.6340507320274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2187.3170253660137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2187.3170253660137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119819472</v>
      </c>
      <c r="V33" s="16" t="s">
        <v>22035</v>
      </c>
      <c r="W33" s="33">
        <f>IF(_xlfn.SINGLE(D1L226C9)=0,0,D1L226C7/_xlfn.SINGLE(D1L226C9))</f>
        <v>1.8255104857798185E-5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0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0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0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119819472</v>
      </c>
      <c r="V34" s="16" t="s">
        <v>22047</v>
      </c>
      <c r="W34" s="33">
        <f>IF(_xlfn.SINGLE(D1L227C9)=0,0,D1L227C7/_xlfn.SINGLE(D1L227C9))</f>
        <v>0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9732.0907883987438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4866.0453941993719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4866.0453941993719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119819472</v>
      </c>
      <c r="V35" s="16" t="s">
        <v>22059</v>
      </c>
      <c r="W35" s="33">
        <f>IF(_xlfn.SINGLE(D1L228C9)=0,0,D1L228C7/_xlfn.SINGLE(D1L228C9))</f>
        <v>4.061147418676133E-5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0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0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0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119819472</v>
      </c>
      <c r="V36" s="16" t="s">
        <v>22071</v>
      </c>
      <c r="W36" s="33">
        <f>IF(_xlfn.SINGLE(D1L229C9)=0,0,D1L229C7/_xlfn.SINGLE(D1L229C9))</f>
        <v>0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11566.559940653373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11566.559940653373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11566.559940653373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119819472</v>
      </c>
      <c r="V37" s="16" t="s">
        <v>22083</v>
      </c>
      <c r="W37" s="33">
        <f>IF(_xlfn.SINGLE(D1L230C9)=0,0,D1L230C7/_xlfn.SINGLE(D1L230C9))</f>
        <v>9.6533224087762403E-5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78.946770126872195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78.946770126872195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78.946770126872195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119819472</v>
      </c>
      <c r="V38" s="16" t="s">
        <v>22095</v>
      </c>
      <c r="W38" s="33">
        <f>IF(_xlfn.SINGLE(D1L231C9)=0,0,D1L231C7/_xlfn.SINGLE(D1L231C9))</f>
        <v>6.5888097159092974E-7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625.40982447912052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312.70491223956026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312.70491223956026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119819472</v>
      </c>
      <c r="V39" s="16" t="s">
        <v>22107</v>
      </c>
      <c r="W39" s="33">
        <f>IF(_xlfn.SINGLE(D1L232C9)=0,0,D1L232C7/_xlfn.SINGLE(D1L232C9))</f>
        <v>2.6098004524636886E-6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0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0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0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119819472</v>
      </c>
      <c r="V40" s="16" t="s">
        <v>22119</v>
      </c>
      <c r="W40" s="33">
        <f>IF(_xlfn.SINGLE(D1L233C9)=0,0,D1L233C7/_xlfn.SINGLE(D1L233C9))</f>
        <v>0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312201.62448303885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161923.56559690955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161923.56559690955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1.3513960869140664E-3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63589.451821288872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31794.725910644436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31794.725910644436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119819472</v>
      </c>
      <c r="V42" s="16" t="s">
        <v>22140</v>
      </c>
      <c r="W42" s="33">
        <f>IF(_xlfn.SINGLE(D1L235C9)=0,0,D1L235C7/_xlfn.SINGLE(D1L235C9))</f>
        <v>2.6535524969300845E-4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106738.34968788175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53369.174843940877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53369.174843940877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119819472</v>
      </c>
      <c r="V43" s="16" t="s">
        <v>22151</v>
      </c>
      <c r="W43" s="33">
        <f>IF(_xlfn.SINGLE(D1L236C9)=0,0,D1L236C7/_xlfn.SINGLE(D1L236C9))</f>
        <v>4.4541320332258579E-4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9.7905832354284179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4.895291617714209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4.895291617714209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119819472</v>
      </c>
      <c r="V44" s="16" t="s">
        <v>22162</v>
      </c>
      <c r="W44" s="33">
        <f>IF(_xlfn.SINGLE(D1L237C9)=0,0,D1L237C7/_xlfn.SINGLE(D1L237C9))</f>
        <v>4.0855559918626654E-8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8687.6771305326147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4343.8385652663073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4343.8385652663073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119819472</v>
      </c>
      <c r="V45" s="16" t="s">
        <v>22173</v>
      </c>
      <c r="W45" s="33">
        <f>IF(_xlfn.SINGLE(D1L238C9)=0,0,D1L238C7/_xlfn.SINGLE(D1L238C9))</f>
        <v>3.6253194015629673E-5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163285.59882862191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81642.799414310954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81642.799414310954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119819472</v>
      </c>
      <c r="V46" s="16" t="s">
        <v>22184</v>
      </c>
      <c r="W46" s="33">
        <f>IF(_xlfn.SINGLE(D1L239C9)=0,0,D1L239C7/_xlfn.SINGLE(D1L239C9))</f>
        <v>6.8138173246424377E-4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0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0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0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119819472</v>
      </c>
      <c r="V47" s="16" t="s">
        <v>22195</v>
      </c>
      <c r="W47" s="33">
        <f>IF(_xlfn.SINGLE(D1L240C9)=0,0,D1L240C7/_xlfn.SINGLE(D1L240C9))</f>
        <v>0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131149.85072981723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65574.925364908617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65574.925364908617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119819472</v>
      </c>
      <c r="V48" s="16" t="s">
        <v>22206</v>
      </c>
      <c r="W48" s="33">
        <f>IF(_xlfn.SINGLE(D1L241C9)=0,0,D1L241C7/_xlfn.SINGLE(D1L241C9))</f>
        <v>5.4728104097227716E-4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274963.11866556719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137481.5593327836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137481.5593327836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119819472</v>
      </c>
      <c r="V49" s="16" t="s">
        <v>22217</v>
      </c>
      <c r="W49" s="33">
        <f>IF(_xlfn.SINGLE(D1L242C9)=0,0,D1L242C7/_xlfn.SINGLE(D1L242C9))</f>
        <v>1.1474058184197606E-3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60807.224891098434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30403.612445549217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30403.612445549217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119819472</v>
      </c>
      <c r="V50" s="16" t="s">
        <v>22228</v>
      </c>
      <c r="W50" s="33">
        <f>IF(_xlfn.SINGLE(D1L243C9)=0,0,D1L243C7/_xlfn.SINGLE(D1L243C9))</f>
        <v>2.5374517128192001E-4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98.435053069712751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49.217526534856376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49.217526534856376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119819472</v>
      </c>
      <c r="V51" s="16" t="s">
        <v>22239</v>
      </c>
      <c r="W51" s="33">
        <f>IF(_xlfn.SINGLE(D1L244C9)=0,0,D1L244C7/_xlfn.SINGLE(D1L244C9))</f>
        <v>4.1076400783051669E-7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10988.297917895827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5494.1489589479133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5494.1489589479133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119819472</v>
      </c>
      <c r="V52" s="16" t="s">
        <v>22250</v>
      </c>
      <c r="W52" s="33">
        <f>IF(_xlfn.SINGLE(D1L245C9)=0,0,D1L245C7/_xlfn.SINGLE(D1L245C9))</f>
        <v>4.5853556748671982E-5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1091.2988401005202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545.64942005026012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545.64942005026012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119819472</v>
      </c>
      <c r="V53" s="16" t="s">
        <v>22261</v>
      </c>
      <c r="W53" s="33">
        <f>IF(_xlfn.SINGLE(D1L246C9)=0,0,D1L246C7/_xlfn.SINGLE(D1L246C9))</f>
        <v>4.5539294318561185E-6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104914.68204915726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52457.341024578629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52457.341024578629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119819472</v>
      </c>
      <c r="V54" s="16" t="s">
        <v>22272</v>
      </c>
      <c r="W54" s="33">
        <f>IF(_xlfn.SINGLE(D1L247C9)=0,0,D1L247C7/_xlfn.SINGLE(D1L247C9))</f>
        <v>4.3780313958134139E-4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6306.2822484993285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3153.1411242496642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3153.1411242496642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119819472</v>
      </c>
      <c r="V55" s="16" t="s">
        <v>22283</v>
      </c>
      <c r="W55" s="33">
        <f>IF(_xlfn.SINGLE(D1L248C9)=0,0,D1L248C7/_xlfn.SINGLE(D1L248C9))</f>
        <v>2.6315765472991438E-5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29021.60542260854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14510.80271130427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14510.80271130427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119819472</v>
      </c>
      <c r="V56" s="16" t="s">
        <v>22294</v>
      </c>
      <c r="W56" s="33">
        <f>IF(_xlfn.SINGLE(D1L249C9)=0,0,D1L249C7/_xlfn.SINGLE(D1L249C9))</f>
        <v>1.2110554711261179E-4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10226.308291131267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10226.308291131267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10226.308291131267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119819472</v>
      </c>
      <c r="V57" s="16" t="s">
        <v>22305</v>
      </c>
      <c r="W57" s="33">
        <f>IF(_xlfn.SINGLE(D1L250C9)=0,0,D1L250C7/_xlfn.SINGLE(D1L250C9))</f>
        <v>8.5347632738118446E-5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971877.97216050595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491052.14022581861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491052.14022581861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4.0982666008227663E-3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4.0982666008227663E-3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9FF7-E87E-49FE-B376-0EE8EDD80EBE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25730.158622119998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0.85020003618014817</v>
      </c>
      <c r="L8" s="16" t="s">
        <v>22353</v>
      </c>
      <c r="M8" s="15">
        <f>IF(_xlfn.SINGLE(D2L101C2)&lt;&gt;0,_xlfn.SINGLE(D2L101C2)*_xlfn.SINGLE(D2L101C4),_xlfn.SINGLE(D2L101C3)*_xlfn.SINGLE(D2L101C4))</f>
        <v>21875.781791447374</v>
      </c>
      <c r="N8" s="16" t="s">
        <v>4251</v>
      </c>
      <c r="O8" s="32">
        <f>1</f>
        <v>1</v>
      </c>
      <c r="P8" s="16" t="s">
        <v>22354</v>
      </c>
      <c r="Q8" s="15">
        <f>D2L101C5*D2L101C6</f>
        <v>21875.781791447374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32030.340000000004</v>
      </c>
      <c r="V8" s="16" t="s">
        <v>22355</v>
      </c>
      <c r="W8" s="33">
        <f>IF(D2L101C9=0,0,D2L101C7/D2L101C9)</f>
        <v>0.68297063944520642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0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32030.340000000004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1396.6398579800002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0.85020003618014817</v>
      </c>
      <c r="L10" s="16" t="s">
        <v>22366</v>
      </c>
      <c r="M10" s="15">
        <f>IF(_xlfn.SINGLE(D2L103C2)&lt;&gt;0,_xlfn.SINGLE(D2L103C2)*_xlfn.SINGLE(D2L103C4),_xlfn.SINGLE(D2L103C3)*_xlfn.SINGLE(D2L103C4))</f>
        <v>1187.4232577852331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1187.4232577852331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32030.340000000004</v>
      </c>
      <c r="V10" s="16" t="s">
        <v>22368</v>
      </c>
      <c r="W10" s="33">
        <f>IF(D2L103C9=0,0,D2L103C7/D2L103C9)</f>
        <v>3.7071828078791329E-2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1771.8451143600003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0.85020003618014817</v>
      </c>
      <c r="L11" s="16" t="s">
        <v>22373</v>
      </c>
      <c r="M11" s="15">
        <f>IF(_xlfn.SINGLE(D2L104C2)&lt;&gt;0,_xlfn.SINGLE(D2L104C2)*_xlfn.SINGLE(D2L104C4),_xlfn.SINGLE(D2L104C3)*_xlfn.SINGLE(D2L104C4))</f>
        <v>1506.4227803344909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1506.4227803344909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32030.340000000004</v>
      </c>
      <c r="V11" s="16" t="s">
        <v>22375</v>
      </c>
      <c r="W11" s="33">
        <f>IF(D2L104C9=0,0,D2L104C7/D2L104C9)</f>
        <v>4.7031120504324675E-2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976.23954303999983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0.85020003618014817</v>
      </c>
      <c r="L12" s="16" t="s">
        <v>22380</v>
      </c>
      <c r="M12" s="15">
        <f>IF(_xlfn.SINGLE(D2L105C2)&lt;&gt;0,_xlfn.SINGLE(D2L105C2)*_xlfn.SINGLE(D2L105C4),_xlfn.SINGLE(D2L105C3)*_xlfn.SINGLE(D2L105C4))</f>
        <v>829.99889481309913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829.99889481309913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32030.340000000004</v>
      </c>
      <c r="V12" s="16" t="s">
        <v>22382</v>
      </c>
      <c r="W12" s="33">
        <f>IF(D2L105C9=0,0,D2L105C7/D2L105C9)</f>
        <v>2.5912896797633089E-2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1944.6002981200004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0.85020003618014817</v>
      </c>
      <c r="L13" s="16" t="s">
        <v>22387</v>
      </c>
      <c r="M13" s="15">
        <f>IF(_xlfn.SINGLE(D2L106C2)&lt;&gt;0,_xlfn.SINGLE(D2L106C2)*_xlfn.SINGLE(D2L106C4),_xlfn.SINGLE(D2L106C3)*_xlfn.SINGLE(D2L106C4))</f>
        <v>1653.2992438175513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1653.2992438175513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32030.340000000004</v>
      </c>
      <c r="V13" s="16" t="s">
        <v>22389</v>
      </c>
      <c r="W13" s="33">
        <f>IF(D2L106C9=0,0,D2L106C7/D2L106C9)</f>
        <v>5.1616662321335056E-2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0</v>
      </c>
      <c r="H14" s="16" t="s">
        <v>22399</v>
      </c>
      <c r="I14" s="15">
        <f>A2L119C44</f>
        <v>0</v>
      </c>
      <c r="J14" s="16" t="s">
        <v>22400</v>
      </c>
      <c r="K14" s="21">
        <f>_xlfn.SINGLE(IF(FLOW_THRU_100PCT="Y",1,INDEX(VariabilityMatrix,D2L107C1,_xlfn.SINGLE(D2L107C8))))</f>
        <v>0.85236580045877075</v>
      </c>
      <c r="L14" s="16" t="s">
        <v>22394</v>
      </c>
      <c r="M14" s="15">
        <f>IF(_xlfn.SINGLE(D2L107C2)&lt;&gt;0,_xlfn.SINGLE(D2L107C2)*_xlfn.SINGLE(D2L107C4),_xlfn.SINGLE(D2L107C3)*_xlfn.SINGLE(D2L107C4))</f>
        <v>0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0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31524.48</v>
      </c>
      <c r="V14" s="16" t="s">
        <v>22396</v>
      </c>
      <c r="W14" s="33">
        <f>IF(D2L107C9=0,0,D2L107C7/D2L107C9)</f>
        <v>0</v>
      </c>
      <c r="X14" s="16" t="s">
        <v>22397</v>
      </c>
      <c r="Y14" s="32">
        <f>IF(D2L107C5=0,0,D2L107C7/D2L107C5)</f>
        <v>0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170.69026304000002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0.85020003618014817</v>
      </c>
      <c r="L15" s="16" t="s">
        <v>22402</v>
      </c>
      <c r="M15" s="15">
        <f>IF(_xlfn.SINGLE(D2L108C2)&lt;&gt;0,_xlfn.SINGLE(D2L108C2)*_xlfn.SINGLE(D2L108C4),_xlfn.SINGLE(D2L108C3)*_xlfn.SINGLE(D2L108C4))</f>
        <v>145.12086781220702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145.12086781220702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32030.340000000004</v>
      </c>
      <c r="V15" s="16" t="s">
        <v>22404</v>
      </c>
      <c r="W15" s="33">
        <f>IF(D2L108C9=0,0,D2L108C7/D2L108C9)</f>
        <v>4.5307314194044457E-3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311.56552384000003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0.85020003618014817</v>
      </c>
      <c r="L16" s="16" t="s">
        <v>22409</v>
      </c>
      <c r="M16" s="15">
        <f>IF(_xlfn.SINGLE(D2L109C2)&lt;&gt;0,_xlfn.SINGLE(D2L109C2)*_xlfn.SINGLE(D2L109C4),_xlfn.SINGLE(D2L109C3)*_xlfn.SINGLE(D2L109C4))</f>
        <v>264.89301964125485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264.89301964125485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32030.340000000004</v>
      </c>
      <c r="V16" s="16" t="s">
        <v>22411</v>
      </c>
      <c r="W16" s="33">
        <f>IF(D2L109C9=0,0,D2L109C7/D2L109C9)</f>
        <v>8.2700658076453396E-3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32301.739222499997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0.85020003618014817</v>
      </c>
      <c r="L17" s="16" t="s">
        <v>22416</v>
      </c>
      <c r="M17" s="15">
        <f>SUMIF(D2L101C2:D2L109C2,"&lt;&gt;0",D2L101C5:D2L109C5)</f>
        <v>27462.93985565121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27462.93985565121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0.85740394437434031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0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31819.483435619997</v>
      </c>
      <c r="H19" s="16" t="s">
        <v>22431</v>
      </c>
      <c r="I19" s="15">
        <f>SUM(D2L101C3:D2L107C3)</f>
        <v>0</v>
      </c>
      <c r="J19" s="16" t="s">
        <v>22432</v>
      </c>
      <c r="K19" s="21">
        <f>D2L112C5/SUM(D2L112C2,D2L112C3)</f>
        <v>0.85020003618014828</v>
      </c>
      <c r="L19" s="16" t="s">
        <v>22426</v>
      </c>
      <c r="M19" s="15">
        <f>SUM(D2L101C5:D2L107C5)</f>
        <v>27052.925968197749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27052.925968197749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0.84460314714729057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32301.739222499997</v>
      </c>
      <c r="H20" s="16" t="s">
        <v>22438</v>
      </c>
      <c r="I20" s="15">
        <f>SUM(D2L110C3:D2L111C3)</f>
        <v>0</v>
      </c>
      <c r="J20" s="16" t="s">
        <v>22439</v>
      </c>
      <c r="K20" s="21">
        <f>D2L113C5/SUM(D2L113C2,D2L113C3)</f>
        <v>0.85020003618014817</v>
      </c>
      <c r="L20" s="16" t="s">
        <v>22433</v>
      </c>
      <c r="M20" s="15">
        <f>SUM(D2L110C5:D2L111C5)</f>
        <v>27462.93985565121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27462.93985565121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0.85740394437434031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96.07781450712082</v>
      </c>
      <c r="J21" s="16" t="s">
        <v>22446</v>
      </c>
      <c r="K21" s="21">
        <f>_xlfn.SINGLE(IF(FLOW_THRU_100PCT="Y",1,INDEX(VariabilityMatrix,D2L114C1,_xlfn.SINGLE(D2L114C8))))</f>
        <v>0.53353472993916307</v>
      </c>
      <c r="L21" s="16" t="s">
        <v>22440</v>
      </c>
      <c r="M21" s="15">
        <f>IF(_xlfn.SINGLE(D2L114C2)&lt;&gt;0,_xlfn.SINGLE(D2L114C2)*_xlfn.SINGLE(D2L114C4),_xlfn.SINGLE(D2L114C3)*_xlfn.SINGLE(D2L114C4))</f>
        <v>51.26085081620171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51.26085081620171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32030.340000000004</v>
      </c>
      <c r="V21" s="16" t="s">
        <v>22442</v>
      </c>
      <c r="W21" s="33">
        <f>IF(D2L114C9=0,0,D2L114C7/D2L114C9)</f>
        <v>1.6003842237141941E-3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58.741055550085996</v>
      </c>
      <c r="J22" s="16" t="s">
        <v>22453</v>
      </c>
      <c r="K22" s="21">
        <f>_xlfn.SINGLE(IF(FLOW_THRU_100PCT="Y",1,INDEX(VariabilityMatrix,D2L115C1,_xlfn.SINGLE(D2L115C8))))</f>
        <v>0.53353472993916307</v>
      </c>
      <c r="L22" s="16" t="s">
        <v>22447</v>
      </c>
      <c r="M22" s="15">
        <f>IF(_xlfn.SINGLE(D2L115C2)&lt;&gt;0,_xlfn.SINGLE(D2L115C2)*_xlfn.SINGLE(D2L115C4),_xlfn.SINGLE(D2L115C3)*_xlfn.SINGLE(D2L115C4))</f>
        <v>31.340393209256508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31.340393209256508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32030.340000000004</v>
      </c>
      <c r="V22" s="16" t="s">
        <v>22449</v>
      </c>
      <c r="W22" s="33">
        <f>IF(D2L115C9=0,0,D2L115C7/D2L115C9)</f>
        <v>9.7845958579448442E-4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0.61805168131703159</v>
      </c>
      <c r="J23" s="16" t="s">
        <v>22460</v>
      </c>
      <c r="K23" s="21">
        <f>_xlfn.SINGLE(IF(FLOW_THRU_100PCT="Y",1,INDEX(VariabilityMatrix,D2L116C1,_xlfn.SINGLE(D2L116C8))))</f>
        <v>0.53353472993916307</v>
      </c>
      <c r="L23" s="16" t="s">
        <v>22454</v>
      </c>
      <c r="M23" s="15">
        <f>IF(_xlfn.SINGLE(D2L116C2)&lt;&gt;0,_xlfn.SINGLE(D2L116C2)*_xlfn.SINGLE(D2L116C4),_xlfn.SINGLE(D2L116C3)*_xlfn.SINGLE(D2L116C4))</f>
        <v>0.3297520368799281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0.3297520368799281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32030.340000000004</v>
      </c>
      <c r="V23" s="16" t="s">
        <v>22456</v>
      </c>
      <c r="W23" s="33">
        <f>IF(D2L116C9=0,0,D2L116C7/D2L116C9)</f>
        <v>1.0294990214900249E-5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17.420737434489638</v>
      </c>
      <c r="J24" s="16" t="s">
        <v>22467</v>
      </c>
      <c r="K24" s="21">
        <f>_xlfn.SINGLE(IF(FLOW_THRU_100PCT="Y",1,INDEX(VariabilityMatrix,D2L117C1,_xlfn.SINGLE(D2L117C8))))</f>
        <v>0.53353472993916307</v>
      </c>
      <c r="L24" s="16" t="s">
        <v>22461</v>
      </c>
      <c r="M24" s="15">
        <f>IF(_xlfn.SINGLE(D2L117C2)&lt;&gt;0,_xlfn.SINGLE(D2L117C2)*_xlfn.SINGLE(D2L117C4),_xlfn.SINGLE(D2L117C3)*_xlfn.SINGLE(D2L117C4))</f>
        <v>9.2945684424514976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9.2945684424514976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32030.340000000004</v>
      </c>
      <c r="V24" s="16" t="s">
        <v>22463</v>
      </c>
      <c r="W24" s="33">
        <f>IF(D2L117C9=0,0,D2L117C7/D2L117C9)</f>
        <v>2.9018013678442056E-4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605.67865456376217</v>
      </c>
      <c r="J25" s="16" t="s">
        <v>22474</v>
      </c>
      <c r="K25" s="21">
        <f>_xlfn.SINGLE(IF(FLOW_THRU_100PCT="Y",1,INDEX(VariabilityMatrix,D2L118C1,_xlfn.SINGLE(D2L118C8))))</f>
        <v>0.53353472993916307</v>
      </c>
      <c r="L25" s="16" t="s">
        <v>22468</v>
      </c>
      <c r="M25" s="15">
        <f>IF(_xlfn.SINGLE(D2L118C2)&lt;&gt;0,_xlfn.SINGLE(D2L118C2)*_xlfn.SINGLE(D2L118C4),_xlfn.SINGLE(D2L118C3)*_xlfn.SINGLE(D2L118C4))</f>
        <v>323.15059739259249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323.15059739259249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32030.340000000004</v>
      </c>
      <c r="V25" s="16" t="s">
        <v>22470</v>
      </c>
      <c r="W25" s="33">
        <f>IF(D2L118C9=0,0,D2L118C7/D2L118C9)</f>
        <v>1.0088890639081334E-2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0.27553948327001021</v>
      </c>
      <c r="J26" s="16" t="s">
        <v>22481</v>
      </c>
      <c r="K26" s="21">
        <f>_xlfn.SINGLE(IF(FLOW_THRU_100PCT="Y",1,INDEX(VariabilityMatrix,D2L119C1,_xlfn.SINGLE(D2L119C8))))</f>
        <v>0.53353472993916307</v>
      </c>
      <c r="L26" s="16" t="s">
        <v>22475</v>
      </c>
      <c r="M26" s="15">
        <f>IF(_xlfn.SINGLE(D2L119C2)&lt;&gt;0,_xlfn.SINGLE(D2L119C2)*_xlfn.SINGLE(D2L119C4),_xlfn.SINGLE(D2L119C3)*_xlfn.SINGLE(D2L119C4))</f>
        <v>0.14700988379404142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0.14700988379404142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32030.340000000004</v>
      </c>
      <c r="V26" s="16" t="s">
        <v>22477</v>
      </c>
      <c r="W26" s="33">
        <f>IF(D2L119C9=0,0,D2L119C7/D2L119C9)</f>
        <v>4.5897072523751356E-6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0</v>
      </c>
      <c r="J27" s="16" t="s">
        <v>22488</v>
      </c>
      <c r="K27" s="21">
        <f>_xlfn.SINGLE(IF(FLOW_THRU_100PCT="Y",1,INDEX(VariabilityMatrix,D2L120C1,_xlfn.SINGLE(D2L120C8))))</f>
        <v>0.53847124826863613</v>
      </c>
      <c r="L27" s="16" t="s">
        <v>22482</v>
      </c>
      <c r="M27" s="15">
        <f>IF(_xlfn.SINGLE(D2L120C2)&lt;&gt;0,_xlfn.SINGLE(D2L120C2)*_xlfn.SINGLE(D2L120C4),_xlfn.SINGLE(D2L120C3)*_xlfn.SINGLE(D2L120C4))</f>
        <v>0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0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31524.48</v>
      </c>
      <c r="V27" s="16" t="s">
        <v>22484</v>
      </c>
      <c r="W27" s="33">
        <f>IF(D2L120C9=0,0,D2L120C7/D2L120C9)</f>
        <v>0</v>
      </c>
      <c r="X27" s="16" t="s">
        <v>22485</v>
      </c>
      <c r="Y27" s="32">
        <f>IF(D2L120C5=0,0,D2L120C7/D2L120C5)</f>
        <v>0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14.694928518656084</v>
      </c>
      <c r="J28" s="16" t="s">
        <v>22495</v>
      </c>
      <c r="K28" s="21">
        <f>_xlfn.SINGLE(IF(FLOW_THRU_100PCT="Y",1,INDEX(VariabilityMatrix,D2L121C1,_xlfn.SINGLE(D2L121C8))))</f>
        <v>0.53353472993916307</v>
      </c>
      <c r="L28" s="16" t="s">
        <v>22489</v>
      </c>
      <c r="M28" s="15">
        <f>IF(_xlfn.SINGLE(D2L121C2)&lt;&gt;0,_xlfn.SINGLE(D2L121C2)*_xlfn.SINGLE(D2L121C4),_xlfn.SINGLE(D2L121C3)*_xlfn.SINGLE(D2L121C4))</f>
        <v>7.8402547186764799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7.8402547186764799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32030.340000000004</v>
      </c>
      <c r="V28" s="16" t="s">
        <v>22491</v>
      </c>
      <c r="W28" s="33">
        <f>IF(D2L121C9=0,0,D2L121C7/D2L121C9)</f>
        <v>2.4477588182568401E-4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2888.7388696399357</v>
      </c>
      <c r="J29" s="16" t="s">
        <v>22502</v>
      </c>
      <c r="K29" s="21">
        <f>_xlfn.SINGLE(IF(FLOW_THRU_100PCT="Y",1,INDEX(VariabilityMatrix,D2L122C1,_xlfn.SINGLE(D2L122C8))))</f>
        <v>0.53353472993916307</v>
      </c>
      <c r="L29" s="16" t="s">
        <v>22496</v>
      </c>
      <c r="M29" s="15">
        <f>IF(_xlfn.SINGLE(D2L122C2)&lt;&gt;0,_xlfn.SINGLE(D2L122C2)*_xlfn.SINGLE(D2L122C4),_xlfn.SINGLE(D2L122C3)*_xlfn.SINGLE(D2L122C4))</f>
        <v>1541.2425126781063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1541.2425126781063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32030.340000000004</v>
      </c>
      <c r="V29" s="16" t="s">
        <v>22498</v>
      </c>
      <c r="W29" s="33">
        <f>IF(D2L122C9=0,0,D2L122C7/D2L122C9)</f>
        <v>4.8118206446703539E-2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623.873615016754</v>
      </c>
      <c r="J30" s="16" t="s">
        <v>22509</v>
      </c>
      <c r="K30" s="21">
        <f>_xlfn.SINGLE(IF(FLOW_THRU_100PCT="Y",1,INDEX(VariabilityMatrix,D2L123C1,_xlfn.SINGLE(D2L123C8))))</f>
        <v>0.53353472993916307</v>
      </c>
      <c r="L30" s="16" t="s">
        <v>22503</v>
      </c>
      <c r="M30" s="15">
        <f>IF(_xlfn.SINGLE(D2L123C2)&lt;&gt;0,_xlfn.SINGLE(D2L123C2)*_xlfn.SINGLE(D2L123C4),_xlfn.SINGLE(D2L123C3)*_xlfn.SINGLE(D2L123C4))</f>
        <v>332.85824070413321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332.85824070413321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32030.340000000004</v>
      </c>
      <c r="V30" s="16" t="s">
        <v>22505</v>
      </c>
      <c r="W30" s="33">
        <f>IF(D2L123C9=0,0,D2L123C7/D2L123C9)</f>
        <v>1.0391967138161292E-2</v>
      </c>
      <c r="X30" s="16" t="s">
        <v>22506</v>
      </c>
      <c r="Y30" s="32">
        <f>IF(D2L123C5=0,0,D2L123C7/D2L123C5)</f>
        <v>1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1097.6063728099643</v>
      </c>
      <c r="J31" s="16" t="s">
        <v>22516</v>
      </c>
      <c r="K31" s="21">
        <f>_xlfn.SINGLE(IF(FLOW_THRU_100PCT="Y",1,INDEX(VariabilityMatrix,D2L124C1,_xlfn.SINGLE(D2L124C8))))</f>
        <v>0.53847124826863613</v>
      </c>
      <c r="L31" s="16" t="s">
        <v>22510</v>
      </c>
      <c r="M31" s="15">
        <f>IF(_xlfn.SINGLE(D2L124C2)&lt;&gt;0,_xlfn.SINGLE(D2L124C2)*_xlfn.SINGLE(D2L124C4),_xlfn.SINGLE(D2L124C3)*_xlfn.SINGLE(D2L124C4))</f>
        <v>591.02947367459149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591.02947367459149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31524.48</v>
      </c>
      <c r="V31" s="16" t="s">
        <v>22512</v>
      </c>
      <c r="W31" s="33">
        <f>IF(D2L124C9=0,0,D2L124C7/D2L124C9)</f>
        <v>1.8748270349727942E-2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5865.14286068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0.85020003618014817</v>
      </c>
      <c r="L32" s="16" t="s">
        <v>22517</v>
      </c>
      <c r="M32" s="15">
        <f>IF(_xlfn.SINGLE(D2L125C2)&lt;&gt;0,_xlfn.SINGLE(D2L125C2)*_xlfn.SINGLE(D2L125C4),_xlfn.SINGLE(D2L125C3)*_xlfn.SINGLE(D2L125C4))</f>
        <v>4986.5446723518735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4986.5446723518735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32030.340000000004</v>
      </c>
      <c r="V32" s="16" t="s">
        <v>22519</v>
      </c>
      <c r="W32" s="33">
        <f>IF(D2L125C9=0,0,D2L125C7/D2L125C9)</f>
        <v>0.15568191509524634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3.3509818078586626</v>
      </c>
      <c r="J33" s="16" t="s">
        <v>22531</v>
      </c>
      <c r="K33" s="21">
        <f>_xlfn.SINGLE(IF(FLOW_THRU_100PCT="Y",1,INDEX(VariabilityMatrix,D2L126C1,_xlfn.SINGLE(D2L126C8))))</f>
        <v>0.53353472993916307</v>
      </c>
      <c r="L33" s="16" t="s">
        <v>22525</v>
      </c>
      <c r="M33" s="15">
        <f>IF(_xlfn.SINGLE(D2L126C2)&lt;&gt;0,_xlfn.SINGLE(D2L126C2)*_xlfn.SINGLE(D2L126C4),_xlfn.SINGLE(D2L126C3)*_xlfn.SINGLE(D2L126C4))</f>
        <v>1.78786517388692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1.78786517388692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32030.340000000004</v>
      </c>
      <c r="V33" s="16" t="s">
        <v>22527</v>
      </c>
      <c r="W33" s="33">
        <f>IF(D2L126C9=0,0,D2L126C7/D2L126C9)</f>
        <v>5.5817864371309199E-5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725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0.85236580045877075</v>
      </c>
      <c r="L34" s="16" t="s">
        <v>22532</v>
      </c>
      <c r="M34" s="15">
        <f>IF(_xlfn.SINGLE(D2L127C2)&lt;&gt;0,_xlfn.SINGLE(D2L127C2)*_xlfn.SINGLE(D2L127C4),_xlfn.SINGLE(D2L127C3)*_xlfn.SINGLE(D2L127C4))</f>
        <v>617.96520533260878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617.96520533260878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31524.48</v>
      </c>
      <c r="V34" s="16" t="s">
        <v>22534</v>
      </c>
      <c r="W34" s="33">
        <f>IF(D2L127C9=0,0,D2L127C7/D2L127C9)</f>
        <v>1.9602708921213255E-2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0.76326647584509555</v>
      </c>
      <c r="J35" s="16" t="s">
        <v>22546</v>
      </c>
      <c r="K35" s="21">
        <f>_xlfn.SINGLE(IF(FLOW_THRU_100PCT="Y",1,INDEX(VariabilityMatrix,D2L128C1,_xlfn.SINGLE(D2L128C8))))</f>
        <v>0.53847124826863613</v>
      </c>
      <c r="L35" s="16" t="s">
        <v>22540</v>
      </c>
      <c r="M35" s="15">
        <f>IF(_xlfn.SINGLE(D2L128C2)&lt;&gt;0,_xlfn.SINGLE(D2L128C2)*_xlfn.SINGLE(D2L128C4),_xlfn.SINGLE(D2L128C3)*_xlfn.SINGLE(D2L128C4))</f>
        <v>0.41099705200991138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0.41099705200991138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31524.48</v>
      </c>
      <c r="V35" s="16" t="s">
        <v>22542</v>
      </c>
      <c r="W35" s="33">
        <f>IF(D2L128C9=0,0,D2L128C7/D2L128C9)</f>
        <v>1.3037393543364122E-5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0</v>
      </c>
      <c r="H36" s="16" t="s">
        <v>22552</v>
      </c>
      <c r="I36" s="15">
        <f>A2L155C44</f>
        <v>0</v>
      </c>
      <c r="J36" s="16" t="s">
        <v>22553</v>
      </c>
      <c r="K36" s="21">
        <f>_xlfn.SINGLE(IF(FLOW_THRU_100PCT="Y",1,INDEX(VariabilityMatrix,D2L129C1,_xlfn.SINGLE(D2L129C8))))</f>
        <v>0.85236580045877075</v>
      </c>
      <c r="L36" s="16" t="s">
        <v>22547</v>
      </c>
      <c r="M36" s="15">
        <f>IF(_xlfn.SINGLE(D2L129C2)&lt;&gt;0,_xlfn.SINGLE(D2L129C2)*_xlfn.SINGLE(D2L129C4),_xlfn.SINGLE(D2L129C3)*_xlfn.SINGLE(D2L129C4))</f>
        <v>0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0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31524.48</v>
      </c>
      <c r="V36" s="16" t="s">
        <v>22549</v>
      </c>
      <c r="W36" s="33">
        <f>IF(D2L129C9=0,0,D2L129C7/D2L129C9)</f>
        <v>0</v>
      </c>
      <c r="X36" s="16" t="s">
        <v>22550</v>
      </c>
      <c r="Y36" s="32">
        <f>IF(D2L129C5=0,0,D2L129C7/D2L129C5)</f>
        <v>0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0</v>
      </c>
      <c r="J37" s="16" t="s">
        <v>22561</v>
      </c>
      <c r="K37" s="21">
        <f>_xlfn.SINGLE(IF(FLOW_THRU_100PCT="Y",1,INDEX(VariabilityMatrix,D2L130C1,_xlfn.SINGLE(D2L130C8))))</f>
        <v>0.53847124826863613</v>
      </c>
      <c r="L37" s="16" t="s">
        <v>22555</v>
      </c>
      <c r="M37" s="15">
        <f>IF(_xlfn.SINGLE(D2L130C2)&lt;&gt;0,_xlfn.SINGLE(D2L130C2)*_xlfn.SINGLE(D2L130C4),_xlfn.SINGLE(D2L130C3)*_xlfn.SINGLE(D2L130C4))</f>
        <v>0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0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31524.48</v>
      </c>
      <c r="V37" s="16" t="s">
        <v>22557</v>
      </c>
      <c r="W37" s="33">
        <f>IF(D2L130C9=0,0,D2L130C7/D2L130C9)</f>
        <v>0</v>
      </c>
      <c r="X37" s="16" t="s">
        <v>22558</v>
      </c>
      <c r="Y37" s="32">
        <f>IF(D2L130C5=0,0,D2L130C7/D2L130C5)</f>
        <v>0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0</v>
      </c>
      <c r="H38" s="16" t="s">
        <v>22567</v>
      </c>
      <c r="I38" s="15">
        <f>A2L158C44</f>
        <v>0</v>
      </c>
      <c r="J38" s="16" t="s">
        <v>22568</v>
      </c>
      <c r="K38" s="21">
        <f>_xlfn.SINGLE(IF(FLOW_THRU_100PCT="Y",1,INDEX(VariabilityMatrix,D2L131C1,_xlfn.SINGLE(D2L131C8))))</f>
        <v>0.85236580045877075</v>
      </c>
      <c r="L38" s="16" t="s">
        <v>22562</v>
      </c>
      <c r="M38" s="15">
        <f>IF(_xlfn.SINGLE(D2L131C2)&lt;&gt;0,_xlfn.SINGLE(D2L131C2)*_xlfn.SINGLE(D2L131C4),_xlfn.SINGLE(D2L131C3)*_xlfn.SINGLE(D2L131C4))</f>
        <v>0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0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31524.48</v>
      </c>
      <c r="V38" s="16" t="s">
        <v>22564</v>
      </c>
      <c r="W38" s="33">
        <f>IF(D2L131C9=0,0,D2L131C7/D2L131C9)</f>
        <v>0</v>
      </c>
      <c r="X38" s="16" t="s">
        <v>22565</v>
      </c>
      <c r="Y38" s="32">
        <f>IF(D2L131C5=0,0,D2L131C7/D2L131C5)</f>
        <v>0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0</v>
      </c>
      <c r="J39" s="16" t="s">
        <v>22576</v>
      </c>
      <c r="K39" s="21">
        <f>_xlfn.SINGLE(IF(FLOW_THRU_100PCT="Y",1,INDEX(VariabilityMatrix,D2L132C1,_xlfn.SINGLE(D2L132C8))))</f>
        <v>0.53847124826863613</v>
      </c>
      <c r="L39" s="16" t="s">
        <v>22570</v>
      </c>
      <c r="M39" s="15">
        <f>IF(_xlfn.SINGLE(D2L132C2)&lt;&gt;0,_xlfn.SINGLE(D2L132C2)*_xlfn.SINGLE(D2L132C4),_xlfn.SINGLE(D2L132C3)*_xlfn.SINGLE(D2L132C4))</f>
        <v>0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0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31524.48</v>
      </c>
      <c r="V39" s="16" t="s">
        <v>22572</v>
      </c>
      <c r="W39" s="33">
        <f>IF(D2L132C9=0,0,D2L132C7/D2L132C9)</f>
        <v>0</v>
      </c>
      <c r="X39" s="16" t="s">
        <v>22573</v>
      </c>
      <c r="Y39" s="32">
        <f>IF(D2L132C5=0,0,D2L132C7/D2L132C5)</f>
        <v>0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0</v>
      </c>
      <c r="H40" s="16" t="s">
        <v>22582</v>
      </c>
      <c r="I40" s="15">
        <f>A2L170C44</f>
        <v>0</v>
      </c>
      <c r="J40" s="16" t="s">
        <v>22583</v>
      </c>
      <c r="K40" s="21">
        <f>_xlfn.SINGLE(IF(FLOW_THRU_100PCT="Y",1,INDEX(VariabilityMatrix,D2L133C1,_xlfn.SINGLE(D2L133C8))))</f>
        <v>0.85236580045877075</v>
      </c>
      <c r="L40" s="16" t="s">
        <v>22577</v>
      </c>
      <c r="M40" s="15">
        <f>IF(_xlfn.SINGLE(D2L133C2)&lt;&gt;0,_xlfn.SINGLE(D2L133C2)*_xlfn.SINGLE(D2L133C4),_xlfn.SINGLE(D2L133C3)*_xlfn.SINGLE(D2L133C4))</f>
        <v>0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0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31524.48</v>
      </c>
      <c r="V40" s="16" t="s">
        <v>22579</v>
      </c>
      <c r="W40" s="33">
        <f>IF(D2L133C9=0,0,D2L133C7/D2L133C9)</f>
        <v>0</v>
      </c>
      <c r="X40" s="16" t="s">
        <v>22580</v>
      </c>
      <c r="Y40" s="32">
        <f>IF(D2L133C5=0,0,D2L133C7/D2L133C5)</f>
        <v>0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0</v>
      </c>
      <c r="J41" s="16" t="s">
        <v>22591</v>
      </c>
      <c r="K41" s="21">
        <f>_xlfn.SINGLE(IF(FLOW_THRU_100PCT="Y",1,INDEX(VariabilityMatrix,D2L134C1,_xlfn.SINGLE(D2L134C8))))</f>
        <v>0.53847124826863613</v>
      </c>
      <c r="L41" s="16" t="s">
        <v>22585</v>
      </c>
      <c r="M41" s="15">
        <f>IF(_xlfn.SINGLE(D2L134C2)&lt;&gt;0,_xlfn.SINGLE(D2L134C2)*_xlfn.SINGLE(D2L134C4),_xlfn.SINGLE(D2L134C3)*_xlfn.SINGLE(D2L134C4))</f>
        <v>0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0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31524.48</v>
      </c>
      <c r="V41" s="16" t="s">
        <v>22587</v>
      </c>
      <c r="W41" s="33">
        <f>IF(D2L134C9=0,0,D2L134C7/D2L134C9)</f>
        <v>0</v>
      </c>
      <c r="X41" s="16" t="s">
        <v>22588</v>
      </c>
      <c r="Y41" s="32">
        <f>IF(D2L134C5=0,0,D2L134C7/D2L134C5)</f>
        <v>0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0</v>
      </c>
      <c r="H42" s="16" t="s">
        <v>22597</v>
      </c>
      <c r="I42" s="15">
        <f>A2L173C44</f>
        <v>0</v>
      </c>
      <c r="J42" s="16" t="s">
        <v>22598</v>
      </c>
      <c r="K42" s="21">
        <f>_xlfn.SINGLE(IF(FLOW_THRU_100PCT="Y",1,INDEX(VariabilityMatrix,D2L135C1,_xlfn.SINGLE(D2L135C8))))</f>
        <v>0.85236580045877075</v>
      </c>
      <c r="L42" s="16" t="s">
        <v>22592</v>
      </c>
      <c r="M42" s="15">
        <f>IF(_xlfn.SINGLE(D2L135C2)&lt;&gt;0,_xlfn.SINGLE(D2L135C2)*_xlfn.SINGLE(D2L135C4),_xlfn.SINGLE(D2L135C3)*_xlfn.SINGLE(D2L135C4))</f>
        <v>0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0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31524.48</v>
      </c>
      <c r="V42" s="16" t="s">
        <v>22594</v>
      </c>
      <c r="W42" s="33">
        <f>IF(D2L135C9=0,0,D2L135C7/D2L135C9)</f>
        <v>0</v>
      </c>
      <c r="X42" s="16" t="s">
        <v>22595</v>
      </c>
      <c r="Y42" s="32">
        <f>IF(D2L135C5=0,0,D2L135C7/D2L135C5)</f>
        <v>0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0</v>
      </c>
      <c r="J43" s="16" t="s">
        <v>22606</v>
      </c>
      <c r="K43" s="21">
        <f>_xlfn.SINGLE(IF(FLOW_THRU_100PCT="Y",1,INDEX(VariabilityMatrix,D2L136C1,_xlfn.SINGLE(D2L136C8))))</f>
        <v>0.53847124826863613</v>
      </c>
      <c r="L43" s="16" t="s">
        <v>22600</v>
      </c>
      <c r="M43" s="15">
        <f>IF(_xlfn.SINGLE(D2L136C2)&lt;&gt;0,_xlfn.SINGLE(D2L136C2)*_xlfn.SINGLE(D2L136C4),_xlfn.SINGLE(D2L136C3)*_xlfn.SINGLE(D2L136C4))</f>
        <v>0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0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31524.48</v>
      </c>
      <c r="V43" s="16" t="s">
        <v>22602</v>
      </c>
      <c r="W43" s="33">
        <f>IF(D2L136C9=0,0,D2L136C7/D2L136C9)</f>
        <v>0</v>
      </c>
      <c r="X43" s="16" t="s">
        <v>22603</v>
      </c>
      <c r="Y43" s="32">
        <f>IF(D2L136C5=0,0,D2L136C7/D2L136C5)</f>
        <v>0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0.85236580045877075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31524.48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</v>
      </c>
      <c r="J45" s="16" t="s">
        <v>22621</v>
      </c>
      <c r="K45" s="21">
        <f>_xlfn.SINGLE(IF(FLOW_THRU_100PCT="Y",1,INDEX(VariabilityMatrix,D2L138C1,_xlfn.SINGLE(D2L138C8))))</f>
        <v>0.53847124826863613</v>
      </c>
      <c r="L45" s="16" t="s">
        <v>22615</v>
      </c>
      <c r="M45" s="15">
        <f>IF(_xlfn.SINGLE(D2L138C2)&lt;&gt;0,_xlfn.SINGLE(D2L138C2)*_xlfn.SINGLE(D2L138C4),_xlfn.SINGLE(D2L138C3)*_xlfn.SINGLE(D2L138C4))</f>
        <v>0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0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31524.48</v>
      </c>
      <c r="V45" s="16" t="s">
        <v>22617</v>
      </c>
      <c r="W45" s="33">
        <f>IF(D2L138C9=0,0,D2L138C7/D2L138C9)</f>
        <v>0</v>
      </c>
      <c r="X45" s="16" t="s">
        <v>22618</v>
      </c>
      <c r="Y45" s="32">
        <f>IF(D2L138C5=0,0,D2L138C7/D2L138C5)</f>
        <v>0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775</v>
      </c>
      <c r="J46" s="16" t="s">
        <v>22628</v>
      </c>
      <c r="K46" s="21">
        <f>IF(FLOW_THRU_100PCT="Y",1,D2L113C4)</f>
        <v>0.85020003618014817</v>
      </c>
      <c r="L46" s="16" t="s">
        <v>22622</v>
      </c>
      <c r="M46" s="15">
        <f>IF(_xlfn.SINGLE(D2L139C2)&lt;&gt;0,_xlfn.SINGLE(D2L139C2)*_xlfn.SINGLE(D2L139C4),_xlfn.SINGLE(D2L139C3)*_xlfn.SINGLE(D2L139C4))</f>
        <v>658.90502803961488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658.90502803961488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31524.48</v>
      </c>
      <c r="V46" s="16" t="s">
        <v>22624</v>
      </c>
      <c r="W46" s="33">
        <f>IF(D2L139C9=0,0,D2L139C7/D2L139C9)</f>
        <v>2.0901376582250202E-2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444.91677266564017</v>
      </c>
      <c r="J47" s="16" t="s">
        <v>22628</v>
      </c>
      <c r="K47" s="21">
        <f>IF(FLOW_THRU_100PCT="Y",1,D2L113C4)</f>
        <v>0.85020003618014817</v>
      </c>
      <c r="L47" s="16" t="s">
        <v>22630</v>
      </c>
      <c r="M47" s="15">
        <f>IF(_xlfn.SINGLE(D2L140C2)&lt;&gt;0,_xlfn.SINGLE(D2L140C2)*_xlfn.SINGLE(D2L140C4),_xlfn.SINGLE(D2L140C3)*_xlfn.SINGLE(D2L140C4))</f>
        <v>378.26825621748202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378.26825621748202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31524.48</v>
      </c>
      <c r="V47" s="16" t="s">
        <v>22632</v>
      </c>
      <c r="W47" s="33">
        <f>IF(D2L140C9=0,0,D2L140C7/D2L140C9)</f>
        <v>1.1999190984830901E-2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0.20240458651584414</v>
      </c>
      <c r="J48" s="16" t="s">
        <v>22628</v>
      </c>
      <c r="K48" s="21">
        <f>IF(FLOW_THRU_100PCT="Y",1,D2L113C4)</f>
        <v>0.85020003618014817</v>
      </c>
      <c r="L48" s="16" t="s">
        <v>22636</v>
      </c>
      <c r="M48" s="15">
        <f>IF(_xlfn.SINGLE(D2L141C2)&lt;&gt;0,_xlfn.SINGLE(D2L141C2)*_xlfn.SINGLE(D2L141C4),_xlfn.SINGLE(D2L141C3)*_xlfn.SINGLE(D2L141C4))</f>
        <v>0.17208438677879861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0.17208438677879861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31524.48</v>
      </c>
      <c r="V48" s="16" t="s">
        <v>22638</v>
      </c>
      <c r="W48" s="33">
        <f>IF(D2L141C9=0,0,D2L141C7/D2L141C9)</f>
        <v>5.4587541738610317E-6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0.28381685933991085</v>
      </c>
      <c r="J49" s="16" t="s">
        <v>22648</v>
      </c>
      <c r="K49" s="21">
        <f>_xlfn.SINGLE(IF(FLOW_THRU_100PCT="Y",1,INDEX(VariabilityMatrix,D2L142C1,_xlfn.SINGLE(D2L142C8))))</f>
        <v>0.53353472993916307</v>
      </c>
      <c r="L49" s="16" t="s">
        <v>22642</v>
      </c>
      <c r="M49" s="15">
        <f>IF(_xlfn.SINGLE(D2L142C2)&lt;&gt;0,_xlfn.SINGLE(D2L142C2)*_xlfn.SINGLE(D2L142C4),_xlfn.SINGLE(D2L142C3)*_xlfn.SINGLE(D2L142C4))</f>
        <v>0.15142615140010077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0.15142615140010077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32030.340000000004</v>
      </c>
      <c r="V49" s="16" t="s">
        <v>22644</v>
      </c>
      <c r="W49" s="33">
        <f>IF(D2L142C9=0,0,D2L142C7/D2L142C9)</f>
        <v>4.727584889829479E-6</v>
      </c>
      <c r="X49" s="16" t="s">
        <v>22645</v>
      </c>
      <c r="Y49" s="32">
        <f>IF(D2L142C5=0,0,D2L142C7/D2L142C5)</f>
        <v>1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0.45688505292196879</v>
      </c>
      <c r="J50" s="16" t="s">
        <v>22655</v>
      </c>
      <c r="K50" s="21">
        <f>_xlfn.SINGLE(IF(FLOW_THRU_100PCT="Y",1,INDEX(VariabilityMatrix,D2L143C1,_xlfn.SINGLE(D2L143C8))))</f>
        <v>0.54752977286696713</v>
      </c>
      <c r="L50" s="16" t="s">
        <v>22649</v>
      </c>
      <c r="M50" s="15">
        <f>IF(_xlfn.SINGLE(D2L143C2)&lt;&gt;0,_xlfn.SINGLE(D2L143C2)*_xlfn.SINGLE(D2L143C4),_xlfn.SINGLE(D2L143C3)*_xlfn.SINGLE(D2L143C4))</f>
        <v>0.25015816925267781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0.25015816925267781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32838.959999999999</v>
      </c>
      <c r="V50" s="16" t="s">
        <v>22651</v>
      </c>
      <c r="W50" s="33">
        <f>IF(D2L143C9=0,0,D2L143C7/D2L143C9)</f>
        <v>7.6177250818137299E-6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1004.3044316552588</v>
      </c>
      <c r="J51" s="16" t="s">
        <v>22662</v>
      </c>
      <c r="K51" s="21">
        <f>_xlfn.SINGLE(IF(FLOW_THRU_100PCT="Y",1,INDEX(VariabilityMatrix,D2L144C1,_xlfn.SINGLE(D2L144C8))))</f>
        <v>0.54752977286696713</v>
      </c>
      <c r="L51" s="16" t="s">
        <v>22656</v>
      </c>
      <c r="M51" s="15">
        <f>IF(_xlfn.SINGLE(D2L144C2)&lt;&gt;0,_xlfn.SINGLE(D2L144C2)*_xlfn.SINGLE(D2L144C4),_xlfn.SINGLE(D2L144C3)*_xlfn.SINGLE(D2L144C4))</f>
        <v>549.88657735349238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549.88657735349238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32838.959999999999</v>
      </c>
      <c r="V51" s="16" t="s">
        <v>22658</v>
      </c>
      <c r="W51" s="33">
        <f>IF(D2L144C9=0,0,D2L144C7/D2L144C9)</f>
        <v>1.674494494811932E-2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1283.5625008104989</v>
      </c>
      <c r="J52" s="16" t="s">
        <v>22669</v>
      </c>
      <c r="K52" s="21">
        <f>_xlfn.SINGLE(IF(FLOW_THRU_100PCT="Y",1,INDEX(VariabilityMatrix,D2L145C1,_xlfn.SINGLE(D2L145C8))))</f>
        <v>0.54752977286696713</v>
      </c>
      <c r="L52" s="16" t="s">
        <v>22663</v>
      </c>
      <c r="M52" s="15">
        <f>IF(_xlfn.SINGLE(D2L145C2)&lt;&gt;0,_xlfn.SINGLE(D2L145C2)*_xlfn.SINGLE(D2L145C4),_xlfn.SINGLE(D2L145C3)*_xlfn.SINGLE(D2L145C4))</f>
        <v>702.78868452932875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702.78868452932875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32838.959999999999</v>
      </c>
      <c r="V52" s="16" t="s">
        <v>22665</v>
      </c>
      <c r="W52" s="33">
        <f>IF(D2L145C9=0,0,D2L145C7/D2L145C9)</f>
        <v>2.1401063996220611E-2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3.9103723029409636</v>
      </c>
      <c r="J53" s="16" t="s">
        <v>22676</v>
      </c>
      <c r="K53" s="21">
        <f>IF(FLOW_THRU_100PCT="Y",1,D2L144C4)</f>
        <v>0.54752977286696713</v>
      </c>
      <c r="L53" s="16" t="s">
        <v>22670</v>
      </c>
      <c r="M53" s="15">
        <f>IF(_xlfn.SINGLE(D2L146C2)&lt;&gt;0,_xlfn.SINGLE(D2L146C2)*_xlfn.SINGLE(D2L146C4),_xlfn.SINGLE(D2L146C3)*_xlfn.SINGLE(D2L146C4))</f>
        <v>2.141045258854545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2.141045258854545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32838.959999999999</v>
      </c>
      <c r="V53" s="16" t="s">
        <v>22672</v>
      </c>
      <c r="W53" s="33">
        <f>IF(D2L146C9=0,0,D2L146C7/D2L146C9)</f>
        <v>6.5198327195944853E-5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0</v>
      </c>
      <c r="J54" s="16" t="s">
        <v>22683</v>
      </c>
      <c r="K54" s="21">
        <f>_xlfn.SINGLE(IF(FLOW_THRU_100PCT="Y",1,INDEX(VariabilityMatrix,D2L147C1,_xlfn.SINGLE(D2L147C8))))</f>
        <v>0.53847124826863613</v>
      </c>
      <c r="L54" s="16" t="s">
        <v>22677</v>
      </c>
      <c r="M54" s="15">
        <f>IF(_xlfn.SINGLE(D2L147C2)&lt;&gt;0,_xlfn.SINGLE(D2L147C2)*_xlfn.SINGLE(D2L147C4),_xlfn.SINGLE(D2L147C3)*_xlfn.SINGLE(D2L147C4))</f>
        <v>0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0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31524.48</v>
      </c>
      <c r="V54" s="16" t="s">
        <v>22679</v>
      </c>
      <c r="W54" s="33">
        <f>IF(D2L147C9=0,0,D2L147C7/D2L147C9)</f>
        <v>0</v>
      </c>
      <c r="X54" s="16" t="s">
        <v>22680</v>
      </c>
      <c r="Y54" s="32">
        <f>IF(D2L147C5=0,0,D2L147C7/D2L147C5)</f>
        <v>0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648.23840916525933</v>
      </c>
      <c r="J55" s="16" t="s">
        <v>22690</v>
      </c>
      <c r="K55" s="21">
        <f>_xlfn.SINGLE(IF(FLOW_THRU_100PCT="Y",1,INDEX(VariabilityMatrix,D2L148C1,_xlfn.SINGLE(D2L148C8))))</f>
        <v>0.54752977286696713</v>
      </c>
      <c r="L55" s="16" t="s">
        <v>22684</v>
      </c>
      <c r="M55" s="15">
        <f>IF(_xlfn.SINGLE(D2L148C2)&lt;&gt;0,_xlfn.SINGLE(D2L148C2)*_xlfn.SINGLE(D2L148C4),_xlfn.SINGLE(D2L148C3)*_xlfn.SINGLE(D2L148C4))</f>
        <v>354.92982893389853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354.92982893389853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32838.959999999999</v>
      </c>
      <c r="V55" s="16" t="s">
        <v>22686</v>
      </c>
      <c r="W55" s="33">
        <f>IF(D2L148C9=0,0,D2L148C7/D2L148C9)</f>
        <v>1.0808193345157658E-2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185.95438354371049</v>
      </c>
      <c r="J56" s="16" t="s">
        <v>22697</v>
      </c>
      <c r="K56" s="21">
        <f>_xlfn.SINGLE(IF(FLOW_THRU_100PCT="Y",1,INDEX(VariabilityMatrix,D2L149C1,_xlfn.SINGLE(D2L149C8))))</f>
        <v>0.53847124826863613</v>
      </c>
      <c r="L56" s="16" t="s">
        <v>22691</v>
      </c>
      <c r="M56" s="15">
        <f>IF(_xlfn.SINGLE(D2L149C2)&lt;&gt;0,_xlfn.SINGLE(D2L149C2)*_xlfn.SINGLE(D2L149C4),_xlfn.SINGLE(D2L149C3)*_xlfn.SINGLE(D2L149C4))</f>
        <v>100.13108902780651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100.13108902780651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31524.48</v>
      </c>
      <c r="V56" s="16" t="s">
        <v>22693</v>
      </c>
      <c r="W56" s="33">
        <f>IF(D2L149C9=0,0,D2L149C7/D2L149C9)</f>
        <v>3.1762962950635984E-3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0.53847124826863613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31524.48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0.53847124826863613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31524.48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0</v>
      </c>
      <c r="J59" s="16" t="s">
        <v>22718</v>
      </c>
      <c r="K59" s="21">
        <f>_xlfn.SINGLE(IF(FLOW_THRU_100PCT="Y",1,INDEX(VariabilityMatrix,D2L152C1,_xlfn.SINGLE(D2L152C8))))</f>
        <v>0.53847124826863613</v>
      </c>
      <c r="L59" s="16" t="s">
        <v>22712</v>
      </c>
      <c r="M59" s="15">
        <f>IF(_xlfn.SINGLE(D2L152C2)&lt;&gt;0,_xlfn.SINGLE(D2L152C2)*_xlfn.SINGLE(D2L152C4),_xlfn.SINGLE(D2L152C3)*_xlfn.SINGLE(D2L152C4))</f>
        <v>0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0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31524.48</v>
      </c>
      <c r="V59" s="16" t="s">
        <v>22714</v>
      </c>
      <c r="W59" s="33">
        <f>IF(D2L152C9=0,0,D2L152C7/D2L152C9)</f>
        <v>0</v>
      </c>
      <c r="X59" s="16" t="s">
        <v>22715</v>
      </c>
      <c r="Y59" s="32">
        <f>IF(D2L152C5=0,0,D2L152C7/D2L152C5)</f>
        <v>0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0.53847124826863613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31524.48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0.53847124826863613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31524.48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8.876104226430094</v>
      </c>
      <c r="J62" s="16" t="s">
        <v>22676</v>
      </c>
      <c r="K62" s="21">
        <f>IF(FLOW_THRU_100PCT="Y",1,D2L144C4)</f>
        <v>0.54752977286696713</v>
      </c>
      <c r="L62" s="16" t="s">
        <v>22733</v>
      </c>
      <c r="M62" s="15">
        <f>IF(_xlfn.SINGLE(D2L155C2)&lt;&gt;0,_xlfn.SINGLE(D2L155C2)*_xlfn.SINGLE(D2L155C4),_xlfn.SINGLE(D2L155C3)*_xlfn.SINGLE(D2L155C4))</f>
        <v>4.8599313310407961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4.8599313310407961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31524.48</v>
      </c>
      <c r="V62" s="16" t="s">
        <v>22735</v>
      </c>
      <c r="W62" s="33">
        <f>IF(D2L155C9=0,0,D2L155C7/D2L155C9)</f>
        <v>1.5416372707942514E-4</v>
      </c>
      <c r="X62" s="16" t="s">
        <v>22736</v>
      </c>
      <c r="Y62" s="32">
        <f>IF(D2L155C5=0,0,D2L155C7/D2L155C5)</f>
        <v>1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-55.209470892461809</v>
      </c>
      <c r="J63" s="16" t="s">
        <v>22676</v>
      </c>
      <c r="K63" s="21">
        <f>IF(FLOW_THRU_100PCT="Y",1,D2L144C4)</f>
        <v>0.54752977286696713</v>
      </c>
      <c r="L63" s="16" t="s">
        <v>22739</v>
      </c>
      <c r="M63" s="15">
        <f>IF(_xlfn.SINGLE(D2L156C2)&lt;&gt;0,_xlfn.SINGLE(D2L156C2)*_xlfn.SINGLE(D2L156C4),_xlfn.SINGLE(D2L156C3)*_xlfn.SINGLE(D2L156C4))</f>
        <v>-30.228829057855048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-30.228829057855048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32838.959999999999</v>
      </c>
      <c r="V63" s="16" t="s">
        <v>22741</v>
      </c>
      <c r="W63" s="33">
        <f>IF(D2L156C9=0,0,D2L156C7/D2L156C9)</f>
        <v>-9.2051724713130526E-4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38891.882083179997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9818.7554392500369</v>
      </c>
      <c r="J64" s="16" t="s">
        <v>22751</v>
      </c>
      <c r="K64" s="21">
        <f>D2L157C5/SUM(D2L157C2:D2L157C3)</f>
        <v>0.79532638368232977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38740.855187575078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38740.855187575078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1.2094221922651691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0.79532638368232977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32030.340000000004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38891.882083179997</v>
      </c>
      <c r="H66" s="16" t="s">
        <v>22763</v>
      </c>
      <c r="I66" s="15">
        <f>SUM(D2L157C3:D2L158C3)</f>
        <v>9818.7554392500369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38740.855187575078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38740.855187575078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1.2094221922651691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1CFBA-6535-4344-9CFB-1AB8813C46BF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0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0</v>
      </c>
      <c r="N8" s="16" t="s">
        <v>4251</v>
      </c>
      <c r="O8" s="32">
        <f>1</f>
        <v>1</v>
      </c>
      <c r="P8" s="16" t="s">
        <v>22824</v>
      </c>
      <c r="Q8" s="15">
        <f>D2L201C5*D2L201C6</f>
        <v>0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31524.48</v>
      </c>
      <c r="V8" s="16" t="s">
        <v>22825</v>
      </c>
      <c r="W8" s="33">
        <f>IF(_xlfn.SINGLE(D2L201C9)=0,0,D2L201C7/_xlfn.SINGLE(D2L201C9))</f>
        <v>0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2382.3308731414127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1191.1654365707063</v>
      </c>
      <c r="N9" s="16" t="s">
        <v>4251</v>
      </c>
      <c r="O9" s="32">
        <f>1</f>
        <v>1</v>
      </c>
      <c r="P9" s="16" t="s">
        <v>22829</v>
      </c>
      <c r="Q9" s="15">
        <f>D2L202C5*D2L202C6</f>
        <v>1191.1654365707063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31524.48</v>
      </c>
      <c r="V9" s="16" t="s">
        <v>22830</v>
      </c>
      <c r="W9" s="33">
        <f>IF(_xlfn.SINGLE(D2L202C9)=0,0,D2L202C7/_xlfn.SINGLE(D2L202C9))</f>
        <v>3.7785411101807428E-2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0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0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0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31524.48</v>
      </c>
      <c r="V10" s="16" t="s">
        <v>22835</v>
      </c>
      <c r="W10" s="33">
        <f>IF(_xlfn.SINGLE(D2L203C9)=0,0,D2L203C7/_xlfn.SINGLE(D2L203C9))</f>
        <v>0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30.930148909822407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15.465074454911203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15.465074454911203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31524.48</v>
      </c>
      <c r="V11" s="16" t="s">
        <v>22840</v>
      </c>
      <c r="W11" s="33">
        <f>IF(_xlfn.SINGLE(D2L204C9)=0,0,D2L204C7/_xlfn.SINGLE(D2L204C9))</f>
        <v>4.9057349890977439E-4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0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0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0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31524.48</v>
      </c>
      <c r="V12" s="16" t="s">
        <v>22845</v>
      </c>
      <c r="W12" s="33">
        <f>IF(_xlfn.SINGLE(D2L205C9)=0,0,D2L205C7/_xlfn.SINGLE(D2L205C9))</f>
        <v>0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0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0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0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31524.48</v>
      </c>
      <c r="V13" s="16" t="s">
        <v>22850</v>
      </c>
      <c r="W13" s="33">
        <f>IF(_xlfn.SINGLE(D2L206C9)=0,0,D2L206C7/_xlfn.SINGLE(D2L206C9))</f>
        <v>0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0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0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0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31524.48</v>
      </c>
      <c r="V14" s="16" t="s">
        <v>22855</v>
      </c>
      <c r="W14" s="33">
        <f>IF(_xlfn.SINGLE(D2L207C9)=0,0,D2L207C7/_xlfn.SINGLE(D2L207C9))</f>
        <v>0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3902.6345178923439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1951.3172589461719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1951.3172589461719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31524.48</v>
      </c>
      <c r="V15" s="16" t="s">
        <v>22860</v>
      </c>
      <c r="W15" s="33">
        <f>IF(_xlfn.SINGLE(D2L208C9)=0,0,D2L208C7/_xlfn.SINGLE(D2L208C9))</f>
        <v>6.1898475690833663E-2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0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0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0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31524.48</v>
      </c>
      <c r="V16" s="16" t="s">
        <v>22865</v>
      </c>
      <c r="W16" s="33">
        <f>IF(_xlfn.SINGLE(D2L209C9)=0,0,D2L209C7/_xlfn.SINGLE(D2L209C9))</f>
        <v>0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0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0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0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31524.48</v>
      </c>
      <c r="V17" s="16" t="s">
        <v>22870</v>
      </c>
      <c r="W17" s="33">
        <f>IF(_xlfn.SINGLE(D2L210C9)=0,0,D2L210C7/_xlfn.SINGLE(D2L210C9))</f>
        <v>0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0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0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0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31524.48</v>
      </c>
      <c r="V18" s="16" t="s">
        <v>22875</v>
      </c>
      <c r="W18" s="33">
        <f>IF(_xlfn.SINGLE(D2L211C9)=0,0,D2L211C7/_xlfn.SINGLE(D2L211C9))</f>
        <v>0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0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0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0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31524.48</v>
      </c>
      <c r="V19" s="16" t="s">
        <v>22880</v>
      </c>
      <c r="W19" s="33">
        <f>IF(_xlfn.SINGLE(D2L212C9)=0,0,D2L212C7/_xlfn.SINGLE(D2L212C9))</f>
        <v>0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14009.200119961097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7004.6000599805484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7004.6000599805484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31524.48</v>
      </c>
      <c r="V20" s="16" t="s">
        <v>22885</v>
      </c>
      <c r="W20" s="33">
        <f>IF(_xlfn.SINGLE(D2L213C9)=0,0,D2L213C7/_xlfn.SINGLE(D2L213C9))</f>
        <v>0.22219557816593799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0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0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0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31524.48</v>
      </c>
      <c r="V21" s="16" t="s">
        <v>22890</v>
      </c>
      <c r="W21" s="33">
        <f>IF(_xlfn.SINGLE(D2L214C9)=0,0,D2L214C7/_xlfn.SINGLE(D2L214C9))</f>
        <v>0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21274.191909741261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10637.095954870631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10637.095954870631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31524.48</v>
      </c>
      <c r="V22" s="16" t="s">
        <v>22895</v>
      </c>
      <c r="W22" s="33">
        <f>IF(_xlfn.SINGLE(D2L215C9)=0,0,D2L215C7/_xlfn.SINGLE(D2L215C9))</f>
        <v>0.3374233597150732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0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0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0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31524.48</v>
      </c>
      <c r="V23" s="16" t="s">
        <v>22900</v>
      </c>
      <c r="W23" s="33">
        <f>IF(_xlfn.SINGLE(D2L216C9)=0,0,D2L216C7/_xlfn.SINGLE(D2L216C9))</f>
        <v>0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4719.6998001870488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2359.8499000935244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2359.8499000935244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31524.48</v>
      </c>
      <c r="V24" s="16" t="s">
        <v>22905</v>
      </c>
      <c r="W24" s="33">
        <f>IF(_xlfn.SINGLE(D2L217C9)=0,0,D2L217C7/_xlfn.SINGLE(D2L217C9))</f>
        <v>7.4857694721483889E-2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4.2564425105260177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2.1282212552630089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2.1282212552630089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31524.48</v>
      </c>
      <c r="V25" s="16" t="s">
        <v>22910</v>
      </c>
      <c r="W25" s="33">
        <f>IF(_xlfn.SINGLE(D2L218C9)=0,0,D2L218C7/_xlfn.SINGLE(D2L218C9))</f>
        <v>6.7510114528868007E-5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0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0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0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31524.48</v>
      </c>
      <c r="V26" s="16" t="s">
        <v>22915</v>
      </c>
      <c r="W26" s="33">
        <f>IF(_xlfn.SINGLE(D2L219C9)=0,0,D2L219C7/_xlfn.SINGLE(D2L219C9))</f>
        <v>0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455.58123004330173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227.79061502165086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227.79061502165086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31524.48</v>
      </c>
      <c r="V27" s="16" t="s">
        <v>22920</v>
      </c>
      <c r="W27" s="33">
        <f>IF(_xlfn.SINGLE(D2L220C9)=0,0,D2L220C7/_xlfn.SINGLE(D2L220C9))</f>
        <v>7.2258325917398435E-3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0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0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0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31524.48</v>
      </c>
      <c r="V28" s="16" t="s">
        <v>22925</v>
      </c>
      <c r="W28" s="33">
        <f>IF(_xlfn.SINGLE(D2L221C9)=0,0,D2L221C7/_xlfn.SINGLE(D2L221C9))</f>
        <v>0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15.467361810435321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7.7336809052176605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7.7336809052176605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31524.48</v>
      </c>
      <c r="V29" s="16" t="s">
        <v>22930</v>
      </c>
      <c r="W29" s="33">
        <f>IF(_xlfn.SINGLE(D2L222C9)=0,0,D2L222C7/_xlfn.SINGLE(D2L222C9))</f>
        <v>2.4532302849143462E-4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0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0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0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31524.48</v>
      </c>
      <c r="V30" s="16" t="s">
        <v>22935</v>
      </c>
      <c r="W30" s="33">
        <f>IF(_xlfn.SINGLE(D2L223C9)=0,0,D2L223C7/_xlfn.SINGLE(D2L223C9))</f>
        <v>0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184.18371589096205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92.091857945481024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92.091857945481024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31524.48</v>
      </c>
      <c r="V31" s="16" t="s">
        <v>22940</v>
      </c>
      <c r="W31" s="33">
        <f>IF(_xlfn.SINGLE(D2L224C9)=0,0,D2L224C7/_xlfn.SINGLE(D2L224C9))</f>
        <v>2.921280793385998E-3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0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0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0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31524.48</v>
      </c>
      <c r="V32" s="16" t="s">
        <v>22945</v>
      </c>
      <c r="W32" s="33">
        <f>IF(_xlfn.SINGLE(D2L225C9)=0,0,D2L225C7/_xlfn.SINGLE(D2L225C9))</f>
        <v>0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723.31146395538781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361.6557319776939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361.6557319776939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31524.48</v>
      </c>
      <c r="V33" s="16" t="s">
        <v>22950</v>
      </c>
      <c r="W33" s="33">
        <f>IF(_xlfn.SINGLE(D2L226C9)=0,0,D2L226C7/_xlfn.SINGLE(D2L226C9))</f>
        <v>1.1472218795605634E-2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0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0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0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31524.48</v>
      </c>
      <c r="V34" s="16" t="s">
        <v>22955</v>
      </c>
      <c r="W34" s="33">
        <f>IF(_xlfn.SINGLE(D2L227C9)=0,0,D2L227C7/_xlfn.SINGLE(D2L227C9))</f>
        <v>0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962.7949078707552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481.3974539353776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481.3974539353776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31524.48</v>
      </c>
      <c r="V35" s="16" t="s">
        <v>22960</v>
      </c>
      <c r="W35" s="33">
        <f>IF(_xlfn.SINGLE(D2L228C9)=0,0,D2L228C7/_xlfn.SINGLE(D2L228C9))</f>
        <v>1.5270591424041812E-2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0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0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0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31524.48</v>
      </c>
      <c r="V36" s="16" t="s">
        <v>22965</v>
      </c>
      <c r="W36" s="33">
        <f>IF(_xlfn.SINGLE(D2L229C9)=0,0,D2L229C7/_xlfn.SINGLE(D2L229C9))</f>
        <v>0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1912.4400593466271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1912.4400593466271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1912.4400593466271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31524.48</v>
      </c>
      <c r="V37" s="16" t="s">
        <v>22970</v>
      </c>
      <c r="W37" s="33">
        <f>IF(_xlfn.SINGLE(D2L230C9)=0,0,D2L230C7/_xlfn.SINGLE(D2L230C9))</f>
        <v>6.0665237280571389E-2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13.053229873127805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13.053229873127805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13.053229873127805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31524.48</v>
      </c>
      <c r="V38" s="16" t="s">
        <v>22975</v>
      </c>
      <c r="W38" s="33">
        <f>IF(_xlfn.SINGLE(D2L231C9)=0,0,D2L231C7/_xlfn.SINGLE(D2L231C9))</f>
        <v>4.140664611479017E-4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103.40661423791062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51.703307118955308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51.703307118955308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31524.48</v>
      </c>
      <c r="V39" s="16" t="s">
        <v>22980</v>
      </c>
      <c r="W39" s="33">
        <f>IF(_xlfn.SINGLE(D2L232C9)=0,0,D2L232C7/_xlfn.SINGLE(D2L232C9))</f>
        <v>1.64010023698901E-3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0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0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0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31524.48</v>
      </c>
      <c r="V40" s="16" t="s">
        <v>22985</v>
      </c>
      <c r="W40" s="33">
        <f>IF(_xlfn.SINGLE(D2L233C9)=0,0,D2L233C7/_xlfn.SINGLE(D2L233C9))</f>
        <v>0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50680.429165498892</v>
      </c>
      <c r="J41" s="16" t="s">
        <v>22994</v>
      </c>
      <c r="K41" s="21">
        <f>D2L234C5/D2L234C3</f>
        <v>0.51886763875954445</v>
      </c>
      <c r="L41" s="16" t="s">
        <v>22988</v>
      </c>
      <c r="M41" s="15">
        <f>SUM(D2L202C5,D2L204C5,D2L206C5,D2L208C5,D2L210C5,D2L213C5,D2L215C5,D2L217C5,D2L218C5,D2L220C5,D2L222C5,D2L224C5,D2L226C5,D2L228C5,D2L230C5,D2L232C5)</f>
        <v>26296.43461242276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26296.43461242276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0.83415918715940007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0.51886763875954445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31524.48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50693.482395372019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26309.487842295886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26309.487842295886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0.83457325362054802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144586.58373586714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72293.291867933571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72293.291867933571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31524.48</v>
      </c>
      <c r="V44" s="16" t="s">
        <v>23009</v>
      </c>
      <c r="W44" s="33">
        <f>IF(_xlfn.SINGLE(D2L237C9)=0,0,D2L237C7/_xlfn.SINGLE(D2L237C9))</f>
        <v>2.293242961277508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17648.349799683208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8824.1748998416042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8824.1748998416042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31524.48</v>
      </c>
      <c r="V45" s="16" t="s">
        <v>23014</v>
      </c>
      <c r="W45" s="33">
        <f>IF(_xlfn.SINGLE(D2L238C9)=0,0,D2L238C7/_xlfn.SINGLE(D2L238C9))</f>
        <v>0.27991500255806295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1.6187962263517344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0.80939811317586718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0.80939811317586718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31524.48</v>
      </c>
      <c r="V46" s="16" t="s">
        <v>23019</v>
      </c>
      <c r="W46" s="33">
        <f>IF(_xlfn.SINGLE(D2L239C9)=0,0,D2L239C7/_xlfn.SINGLE(D2L239C9))</f>
        <v>2.5675224878439459E-5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0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0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0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31524.48</v>
      </c>
      <c r="V47" s="16" t="s">
        <v>23024</v>
      </c>
      <c r="W47" s="33">
        <f>IF(_xlfn.SINGLE(D2L240C9)=0,0,D2L240C7/_xlfn.SINGLE(D2L240C9))</f>
        <v>0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15150.517572668759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7575.2587863343797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7575.2587863343797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31524.48</v>
      </c>
      <c r="V48" s="16" t="s">
        <v>23029</v>
      </c>
      <c r="W48" s="33">
        <f>IF(_xlfn.SINGLE(D2L241C9)=0,0,D2L241C7/_xlfn.SINGLE(D2L241C9))</f>
        <v>0.2402976603050829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0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0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0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31524.48</v>
      </c>
      <c r="V49" s="16" t="s">
        <v>23034</v>
      </c>
      <c r="W49" s="33">
        <f>IF(_xlfn.SINGLE(D2L242C9)=0,0,D2L242C7/_xlfn.SINGLE(D2L242C9))</f>
        <v>0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29794.453510136169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14897.226755068084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14897.226755068084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31524.48</v>
      </c>
      <c r="V50" s="16" t="s">
        <v>23039</v>
      </c>
      <c r="W50" s="33">
        <f>IF(_xlfn.SINGLE(D2L243C9)=0,0,D2L243C7/_xlfn.SINGLE(D2L243C9))</f>
        <v>0.47256058640992921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58652.481731407155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29326.240865703578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29326.240865703578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31524.48</v>
      </c>
      <c r="V51" s="16" t="s">
        <v>23044</v>
      </c>
      <c r="W51" s="33">
        <f>IF(_xlfn.SINGLE(D2L244C9)=0,0,D2L244C7/_xlfn.SINGLE(D2L244C9))</f>
        <v>0.93026882174435799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14221.573959984358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7110.7869799921791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7110.7869799921791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31524.48</v>
      </c>
      <c r="V52" s="16" t="s">
        <v>23049</v>
      </c>
      <c r="W52" s="33">
        <f>IF(_xlfn.SINGLE(D2L245C9)=0,0,D2L245C7/_xlfn.SINGLE(D2L245C9))</f>
        <v>0.22556397377505288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16.275464762239061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8.1377323811195303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8.1377323811195303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31524.48</v>
      </c>
      <c r="V53" s="16" t="s">
        <v>23054</v>
      </c>
      <c r="W53" s="33">
        <f>IF(_xlfn.SINGLE(D2L246C9)=0,0,D2L246C7/_xlfn.SINGLE(D2L246C9))</f>
        <v>2.5814009877782378E-4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1816.8289647087638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908.4144823543819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908.4144823543819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31524.48</v>
      </c>
      <c r="V54" s="16" t="s">
        <v>23059</v>
      </c>
      <c r="W54" s="33">
        <f>IF(_xlfn.SINGLE(D2L247C9)=0,0,D2L247C7/_xlfn.SINGLE(D2L247C9))</f>
        <v>2.8816160721901896E-2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180.43771261594753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90.218856307973766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90.218856307973766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31524.48</v>
      </c>
      <c r="V55" s="16" t="s">
        <v>23064</v>
      </c>
      <c r="W55" s="33">
        <f>IF(_xlfn.SINGLE(D2L248C9)=0,0,D2L248C7/_xlfn.SINGLE(D2L248C9))</f>
        <v>2.8618665972594557E-3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443.22824020557943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221.61412010278971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221.61412010278971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31524.48</v>
      </c>
      <c r="V56" s="16" t="s">
        <v>23069</v>
      </c>
      <c r="W56" s="33">
        <f>IF(_xlfn.SINGLE(D2L249C9)=0,0,D2L249C7/_xlfn.SINGLE(D2L249C9))</f>
        <v>7.0299056511888445E-3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1042.694358517748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521.34717925887401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521.34717925887401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31524.48</v>
      </c>
      <c r="V57" s="16" t="s">
        <v>23074</v>
      </c>
      <c r="W57" s="33">
        <f>IF(_xlfn.SINGLE(D2L250C9)=0,0,D2L250C7/_xlfn.SINGLE(D2L250C9))</f>
        <v>1.6537851830034121E-2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2871.1049379471692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1435.5524689735846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1435.5524689735846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31524.48</v>
      </c>
      <c r="V58" s="16" t="s">
        <v>23079</v>
      </c>
      <c r="W58" s="33">
        <f>IF(_xlfn.SINGLE(D2L251C9)=0,0,D2L251C7/_xlfn.SINGLE(D2L251C9))</f>
        <v>4.5537704950996322E-2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1690.8399502992813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1690.8399502992813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1690.8399502992813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31524.48</v>
      </c>
      <c r="V59" s="16" t="s">
        <v>23084</v>
      </c>
      <c r="W59" s="33">
        <f>IF(_xlfn.SINGLE(D2L252C9)=0,0,D2L252C7/_xlfn.SINGLE(D2L252C9))</f>
        <v>5.3635776079392315E-2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288116.98873502988</v>
      </c>
      <c r="J60" s="16" t="s">
        <v>23093</v>
      </c>
      <c r="K60" s="21">
        <f>D2L253C5/D2L253C3</f>
        <v>0.50293429408262735</v>
      </c>
      <c r="L60" s="16" t="s">
        <v>23087</v>
      </c>
      <c r="M60" s="15">
        <f>SUM(D2L237C5:D2L252C5)</f>
        <v>144903.91434266456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144903.91434266456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4.5965520872244232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0.50293429408262735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31524.48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288116.98873502988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144903.91434266456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144903.91434266456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4.5965520872244232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15AB-E0B6-42AD-9351-5CE597E5A980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98286.193212766666</v>
      </c>
      <c r="J8" s="16" t="s">
        <v>23178</v>
      </c>
      <c r="K8" s="21">
        <f>_xlfn.SINGLE(IF(FLOW_THRU_100PCT="Y",1,INDEX(VariabilityMatrix,D3L101C1,_xlfn.SINGLE(D3L101C8))))</f>
        <v>0.56252516500617666</v>
      </c>
      <c r="L8" s="16" t="s">
        <v>23148</v>
      </c>
      <c r="M8" s="15">
        <f>IF(_xlfn.SINGLE(D3L101C2)&lt;&gt;0,_xlfn.SINGLE(D3L101C2)*_xlfn.SINGLE(D3L101C4),_xlfn.SINGLE(D3L101C3)*_xlfn.SINGLE(D3L101C4))</f>
        <v>55288.457054840532</v>
      </c>
      <c r="N8" s="16" t="s">
        <v>4251</v>
      </c>
      <c r="O8" s="32">
        <f>0.45*CHOOSE(MIN(D3L101C8,RUN_YEARS),B3L110C1,B3L125C1,B3L140C1,B3L155C1,B3L170C1)</f>
        <v>0.42220886610512465</v>
      </c>
      <c r="P8" s="16" t="s">
        <v>23149</v>
      </c>
      <c r="Q8" s="15">
        <f>D3L101C5*D3L101C6</f>
        <v>23343.276761826099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124280213.66666667</v>
      </c>
      <c r="V8" s="16" t="s">
        <v>23150</v>
      </c>
      <c r="W8" s="33">
        <f>IF(D3L101C9=0,0,D3L101C7/D3L101C9)</f>
        <v>1.8782778105318806E-4</v>
      </c>
      <c r="X8" s="16" t="s">
        <v>23151</v>
      </c>
      <c r="Y8" s="32">
        <f>IF(D3L101C5=0,0,D3L101C7/D3L101C5)</f>
        <v>0.42220886610512459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0.51603305857293014</v>
      </c>
      <c r="AL8" s="16" t="s">
        <v>23155</v>
      </c>
      <c r="AM8" s="15">
        <f>D3L101C5*D3L101C17</f>
        <v>28530.671597787456</v>
      </c>
      <c r="AN8" s="16" t="s">
        <v>23172</v>
      </c>
      <c r="AO8" s="15">
        <f>IF(D3L101C17=0,0,CHOOSE(MIN(D3L101C8,RUN_YEARS),A1L108C1,A1L108C6,A1L108C7,A1L108C8,A1L108C9))</f>
        <v>35527.849333333324</v>
      </c>
      <c r="AP8" s="16" t="s">
        <v>23156</v>
      </c>
      <c r="AQ8" s="33">
        <f>IF(D3L101C19=0,0,D3L101C18/D3L101C19)</f>
        <v>0.80305090606818974</v>
      </c>
      <c r="AR8" s="16" t="s">
        <v>23157</v>
      </c>
      <c r="AS8" s="32">
        <f>IF(D3L101C5=0,0,D3L101C18/D3L101C5)</f>
        <v>0.51603305857293014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6.1758075321945216E-2</v>
      </c>
      <c r="BZ8" s="16" t="s">
        <v>23167</v>
      </c>
      <c r="CA8" s="15">
        <f>D3L101C5*D3L101C37</f>
        <v>3414.5086952269749</v>
      </c>
      <c r="CB8" s="16" t="s">
        <v>23176</v>
      </c>
      <c r="CC8" s="15">
        <f>IF(D3L101C37=0,0,CHOOSE(MIN(D3L101C8,RUN_YEARS),B6L116C1,B6L117C1,B6L118C1,B6L119C1,B6L120C1))</f>
        <v>32838.959999999999</v>
      </c>
      <c r="CD8" s="16" t="s">
        <v>23168</v>
      </c>
      <c r="CE8" s="33">
        <f>IF(D3L101C39=0,0,D3L101C38/D3L101C39)</f>
        <v>0.103977370027156</v>
      </c>
      <c r="CF8" s="16" t="s">
        <v>23169</v>
      </c>
      <c r="CG8" s="32">
        <f>IF(D3L101C5=0,0,D3L101C38/D3L101C5)</f>
        <v>6.1758075321945216E-2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0.56252516500617666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0.42220886610512465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124280213.66666667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0.51603305857293014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35527.849333333324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6.1758075321945216E-2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32838.959999999999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0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0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0</v>
      </c>
      <c r="AX10" s="16" t="s">
        <v>23237</v>
      </c>
      <c r="AY10" s="15">
        <f>IF(D3L103C22=0,0,CHOOSE(MIN(D3L103C8,RUN_YEARS),A1L104C1,A1L104C6,A1L104C7,A1L104C8,A1L104C9))</f>
        <v>16742.198333333334</v>
      </c>
      <c r="AZ10" s="16" t="s">
        <v>23223</v>
      </c>
      <c r="BA10" s="33">
        <f>IF(D3L103C24=0,0,D3L103C23/D3L103C24)</f>
        <v>0</v>
      </c>
      <c r="BB10" s="16" t="s">
        <v>23224</v>
      </c>
      <c r="BC10" s="32">
        <f>IF(D3L103C5=0,0,D3L103C23/D3L103C5)</f>
        <v>0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17.843946350477236</v>
      </c>
      <c r="J11" s="16" t="s">
        <v>23273</v>
      </c>
      <c r="K11" s="21">
        <f>_xlfn.SINGLE(IF(FLOW_THRU_100PCT="Y",1,INDEX(VariabilityMatrix,D3L104C1,_xlfn.SINGLE(D3L104C8))))</f>
        <v>0.53353472993916307</v>
      </c>
      <c r="L11" s="16" t="s">
        <v>23243</v>
      </c>
      <c r="M11" s="15">
        <f>IF(_xlfn.SINGLE(D3L104C2)&lt;&gt;0,_xlfn.SINGLE(D3L104C2)*_xlfn.SINGLE(D3L104C4),_xlfn.SINGLE(D3L104C3)*_xlfn.SINGLE(D3L104C4))</f>
        <v>9.5203650971507869</v>
      </c>
      <c r="N11" s="16" t="s">
        <v>4251</v>
      </c>
      <c r="O11" s="32">
        <f>0.45*CHOOSE(MIN(D3L104C8,RUN_YEARS),B3L110C1,B3L125C1,B3L140C1,B3L155C1,B3L170C1)</f>
        <v>0.42217988781622107</v>
      </c>
      <c r="P11" s="16" t="s">
        <v>23244</v>
      </c>
      <c r="Q11" s="15">
        <f>D3L104C5*D3L104C6</f>
        <v>4.0193066686845862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121144783.8</v>
      </c>
      <c r="V11" s="16" t="s">
        <v>23245</v>
      </c>
      <c r="W11" s="33">
        <f>IF(D3L104C9=0,0,D3L104C7/D3L104C9)</f>
        <v>3.3177711351733712E-8</v>
      </c>
      <c r="X11" s="16" t="s">
        <v>23246</v>
      </c>
      <c r="Y11" s="32">
        <f>IF(D3L104C5=0,0,D3L104C7/D3L104C5)</f>
        <v>0.42217988781622112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0.51599764066427023</v>
      </c>
      <c r="AL11" s="16" t="s">
        <v>23250</v>
      </c>
      <c r="AM11" s="15">
        <f>D3L104C5*D3L104C17</f>
        <v>4.9124859283922717</v>
      </c>
      <c r="AN11" s="16" t="s">
        <v>23267</v>
      </c>
      <c r="AO11" s="15">
        <f>IF(D3L104C17=0,0,CHOOSE(MIN(D3L104C8,RUN_YEARS),A1L108C1,A1L108C6,A1L108C7,A1L108C8,A1L108C9))</f>
        <v>34856.745799999997</v>
      </c>
      <c r="AP11" s="16" t="s">
        <v>23251</v>
      </c>
      <c r="AQ11" s="33">
        <f>IF(D3L104C19=0,0,D3L104C18/D3L104C19)</f>
        <v>1.409335787276009E-4</v>
      </c>
      <c r="AR11" s="16" t="s">
        <v>23252</v>
      </c>
      <c r="AS11" s="32">
        <f>IF(D3L104C5=0,0,D3L104C18/D3L104C5)</f>
        <v>0.51599764066427023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6.1822471519508704E-2</v>
      </c>
      <c r="BZ11" s="16" t="s">
        <v>23262</v>
      </c>
      <c r="CA11" s="15">
        <f>D3L104C5*D3L104C37</f>
        <v>0.58857250007392925</v>
      </c>
      <c r="CB11" s="16" t="s">
        <v>23271</v>
      </c>
      <c r="CC11" s="15">
        <f>IF(D3L104C37=0,0,CHOOSE(MIN(D3L104C8,RUN_YEARS),B6L116C1,B6L117C1,B6L118C1,B6L119C1,B6L120C1))</f>
        <v>32030.340000000004</v>
      </c>
      <c r="CD11" s="16" t="s">
        <v>23263</v>
      </c>
      <c r="CE11" s="33">
        <f>IF(D3L104C39=0,0,D3L104C38/D3L104C39)</f>
        <v>1.8375468386346482E-5</v>
      </c>
      <c r="CF11" s="16" t="s">
        <v>23264</v>
      </c>
      <c r="CG11" s="32">
        <f>IF(D3L104C5=0,0,D3L104C38/D3L104C5)</f>
        <v>6.1822471519508704E-2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0</v>
      </c>
      <c r="J12" s="16" t="s">
        <v>23304</v>
      </c>
      <c r="K12" s="21">
        <f>_xlfn.SINGLE(IF(FLOW_THRU_100PCT="Y",1,INDEX(VariabilityMatrix,D3L105C1,_xlfn.SINGLE(D3L105C8))))</f>
        <v>0.53353472993916307</v>
      </c>
      <c r="L12" s="16" t="s">
        <v>23274</v>
      </c>
      <c r="M12" s="15">
        <f>IF(_xlfn.SINGLE(D3L105C2)&lt;&gt;0,_xlfn.SINGLE(D3L105C2)*_xlfn.SINGLE(D3L105C4),_xlfn.SINGLE(D3L105C3)*_xlfn.SINGLE(D3L105C4))</f>
        <v>0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0</v>
      </c>
      <c r="AX12" s="16" t="s">
        <v>23299</v>
      </c>
      <c r="AY12" s="15">
        <f>IF(D3L105C22=0,0,CHOOSE(MIN(D3L105C8,RUN_YEARS),A1L104C1,A1L104C6,A1L104C7,A1L104C8,A1L104C9))</f>
        <v>16328.693000000003</v>
      </c>
      <c r="AZ12" s="16" t="s">
        <v>23285</v>
      </c>
      <c r="BA12" s="33">
        <f>IF(D3L105C24=0,0,D3L105C23/D3L105C24)</f>
        <v>0</v>
      </c>
      <c r="BB12" s="16" t="s">
        <v>23286</v>
      </c>
      <c r="BC12" s="32">
        <f>IF(D3L105C5=0,0,D3L105C23/D3L105C5)</f>
        <v>0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7.9551790012625796</v>
      </c>
      <c r="J13" s="16" t="s">
        <v>23335</v>
      </c>
      <c r="K13" s="21">
        <f>_xlfn.SINGLE(IF(FLOW_THRU_100PCT="Y",1,INDEX(VariabilityMatrix,D3L106C1,_xlfn.SINGLE(D3L106C8))))</f>
        <v>0.53353472993916307</v>
      </c>
      <c r="L13" s="16" t="s">
        <v>23305</v>
      </c>
      <c r="M13" s="15">
        <f>IF(_xlfn.SINGLE(D3L106C2)&lt;&gt;0,_xlfn.SINGLE(D3L106C2)*_xlfn.SINGLE(D3L106C4),_xlfn.SINGLE(D3L106C3)*_xlfn.SINGLE(D3L106C4))</f>
        <v>4.244364280056331</v>
      </c>
      <c r="N13" s="16" t="s">
        <v>4251</v>
      </c>
      <c r="O13" s="32">
        <f>0.45*CHOOSE(MIN(D3L106C8,RUN_YEARS),B3L110C1,B3L125C1,B3L140C1,B3L155C1,B3L170C1)</f>
        <v>0.42217988781622107</v>
      </c>
      <c r="P13" s="16" t="s">
        <v>23306</v>
      </c>
      <c r="Q13" s="15">
        <f>D3L106C5*D3L106C6</f>
        <v>1.7918852356053578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121144783.8</v>
      </c>
      <c r="V13" s="16" t="s">
        <v>23307</v>
      </c>
      <c r="W13" s="33">
        <f>IF(D3L106C9=0,0,D3L106C7/D3L106C9)</f>
        <v>1.4791270242089927E-8</v>
      </c>
      <c r="X13" s="16" t="s">
        <v>23308</v>
      </c>
      <c r="Y13" s="32">
        <f>IF(D3L106C5=0,0,D3L106C7/D3L106C5)</f>
        <v>0.42217988781622107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0.51599764066427023</v>
      </c>
      <c r="AL13" s="16" t="s">
        <v>23312</v>
      </c>
      <c r="AM13" s="15">
        <f>D3L106C5*D3L106C17</f>
        <v>2.1900819546287709</v>
      </c>
      <c r="AN13" s="16" t="s">
        <v>23329</v>
      </c>
      <c r="AO13" s="15">
        <f>IF(D3L106C17=0,0,CHOOSE(MIN(D3L106C8,RUN_YEARS),A1L108C1,A1L108C6,A1L108C7,A1L108C8,A1L108C9))</f>
        <v>34856.745799999997</v>
      </c>
      <c r="AP13" s="16" t="s">
        <v>23313</v>
      </c>
      <c r="AQ13" s="33">
        <f>IF(D3L106C19=0,0,D3L106C18/D3L106C19)</f>
        <v>6.2830935716000512E-5</v>
      </c>
      <c r="AR13" s="16" t="s">
        <v>23314</v>
      </c>
      <c r="AS13" s="32">
        <f>IF(D3L106C5=0,0,D3L106C18/D3L106C5)</f>
        <v>0.51599764066427023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6.1822471519508704E-2</v>
      </c>
      <c r="BZ13" s="16" t="s">
        <v>23324</v>
      </c>
      <c r="CA13" s="15">
        <f>D3L106C5*D3L106C37</f>
        <v>0.26239708982220261</v>
      </c>
      <c r="CB13" s="16" t="s">
        <v>23333</v>
      </c>
      <c r="CC13" s="15">
        <f>IF(D3L106C37=0,0,CHOOSE(MIN(D3L106C8,RUN_YEARS),B6L116C1,B6L117C1,B6L118C1,B6L119C1,B6L120C1))</f>
        <v>32030.340000000004</v>
      </c>
      <c r="CD13" s="16" t="s">
        <v>23325</v>
      </c>
      <c r="CE13" s="33">
        <f>IF(D3L106C39=0,0,D3L106C38/D3L106C39)</f>
        <v>8.1921418824215598E-6</v>
      </c>
      <c r="CF13" s="16" t="s">
        <v>23326</v>
      </c>
      <c r="CG13" s="32">
        <f>IF(D3L106C5=0,0,D3L106C38/D3L106C5)</f>
        <v>6.1822471519508711E-2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0</v>
      </c>
      <c r="J14" s="16" t="s">
        <v>23366</v>
      </c>
      <c r="K14" s="21">
        <f>_xlfn.SINGLE(IF(FLOW_THRU_100PCT="Y",1,INDEX(VariabilityMatrix,D3L107C1,_xlfn.SINGLE(D3L107C8))))</f>
        <v>0.53353472993916307</v>
      </c>
      <c r="L14" s="16" t="s">
        <v>23336</v>
      </c>
      <c r="M14" s="15">
        <f>IF(_xlfn.SINGLE(D3L107C2)&lt;&gt;0,_xlfn.SINGLE(D3L107C2)*_xlfn.SINGLE(D3L107C4),_xlfn.SINGLE(D3L107C3)*_xlfn.SINGLE(D3L107C4))</f>
        <v>0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0</v>
      </c>
      <c r="AX14" s="16" t="s">
        <v>23361</v>
      </c>
      <c r="AY14" s="15">
        <f>IF(D3L107C22=0,0,CHOOSE(MIN(D3L107C8,RUN_YEARS),A1L104C1,A1L104C6,A1L104C7,A1L104C8,A1L104C9))</f>
        <v>16328.693000000003</v>
      </c>
      <c r="AZ14" s="16" t="s">
        <v>23347</v>
      </c>
      <c r="BA14" s="33">
        <f>IF(D3L107C24=0,0,D3L107C23/D3L107C24)</f>
        <v>0</v>
      </c>
      <c r="BB14" s="16" t="s">
        <v>23348</v>
      </c>
      <c r="BC14" s="32">
        <f>IF(D3L107C5=0,0,D3L107C23/D3L107C5)</f>
        <v>0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0</v>
      </c>
      <c r="J15" s="16" t="s">
        <v>23397</v>
      </c>
      <c r="K15" s="21">
        <f>_xlfn.SINGLE(IF(FLOW_THRU_100PCT="Y",1,INDEX(VariabilityMatrix,D3L108C1,_xlfn.SINGLE(D3L108C8))))</f>
        <v>0.53847124826863613</v>
      </c>
      <c r="L15" s="16" t="s">
        <v>23367</v>
      </c>
      <c r="M15" s="15">
        <f>IF(_xlfn.SINGLE(D3L108C2)&lt;&gt;0,_xlfn.SINGLE(D3L108C2)*_xlfn.SINGLE(D3L108C4),_xlfn.SINGLE(D3L108C3)*_xlfn.SINGLE(D3L108C4))</f>
        <v>0</v>
      </c>
      <c r="N15" s="16" t="s">
        <v>4251</v>
      </c>
      <c r="O15" s="32">
        <f>0.45*CHOOSE(MIN(D3L108C8,RUN_YEARS),B3L110C1,B3L125C1,B3L140C1,B3L155C1,B3L170C1)</f>
        <v>0.42265932188093475</v>
      </c>
      <c r="P15" s="16" t="s">
        <v>23368</v>
      </c>
      <c r="Q15" s="15">
        <f>D3L108C5*D3L108C6</f>
        <v>0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119819472</v>
      </c>
      <c r="V15" s="16" t="s">
        <v>23369</v>
      </c>
      <c r="W15" s="33">
        <f>IF(D3L108C9=0,0,D3L108C7/D3L108C9)</f>
        <v>0</v>
      </c>
      <c r="X15" s="16" t="s">
        <v>23370</v>
      </c>
      <c r="Y15" s="32">
        <f>IF(D3L108C5=0,0,D3L108C7/D3L108C5)</f>
        <v>0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0.51658361563225363</v>
      </c>
      <c r="AL15" s="16" t="s">
        <v>23374</v>
      </c>
      <c r="AM15" s="15">
        <f>D3L108C5*D3L108C17</f>
        <v>0</v>
      </c>
      <c r="AN15" s="16" t="s">
        <v>23391</v>
      </c>
      <c r="AO15" s="15">
        <f>IF(D3L108C17=0,0,CHOOSE(MIN(D3L108C8,RUN_YEARS),A1L108C1,A1L108C6,A1L108C7,A1L108C8,A1L108C9))</f>
        <v>34625.080999999998</v>
      </c>
      <c r="AP15" s="16" t="s">
        <v>23375</v>
      </c>
      <c r="AQ15" s="33">
        <f>IF(D3L108C19=0,0,D3L108C18/D3L108C19)</f>
        <v>0</v>
      </c>
      <c r="AR15" s="16" t="s">
        <v>23376</v>
      </c>
      <c r="AS15" s="32">
        <f>IF(D3L108C5=0,0,D3L108C18/D3L108C5)</f>
        <v>0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6.0757062486811619E-2</v>
      </c>
      <c r="BZ15" s="16" t="s">
        <v>23386</v>
      </c>
      <c r="CA15" s="15">
        <f>D3L108C5*D3L108C37</f>
        <v>0</v>
      </c>
      <c r="CB15" s="16" t="s">
        <v>23395</v>
      </c>
      <c r="CC15" s="15">
        <f>IF(D3L108C37=0,0,CHOOSE(MIN(D3L108C8,RUN_YEARS),B6L116C1,B6L117C1,B6L118C1,B6L119C1,B6L120C1))</f>
        <v>31524.48</v>
      </c>
      <c r="CD15" s="16" t="s">
        <v>23387</v>
      </c>
      <c r="CE15" s="33">
        <f>IF(D3L108C39=0,0,D3L108C38/D3L108C39)</f>
        <v>0</v>
      </c>
      <c r="CF15" s="16" t="s">
        <v>23388</v>
      </c>
      <c r="CG15" s="32">
        <f>IF(D3L108C5=0,0,D3L108C38/D3L108C5)</f>
        <v>0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0</v>
      </c>
      <c r="J16" s="16" t="s">
        <v>23428</v>
      </c>
      <c r="K16" s="21">
        <f>_xlfn.SINGLE(IF(FLOW_THRU_100PCT="Y",1,INDEX(VariabilityMatrix,D3L109C1,_xlfn.SINGLE(D3L109C8))))</f>
        <v>0.53847124826863613</v>
      </c>
      <c r="L16" s="16" t="s">
        <v>23398</v>
      </c>
      <c r="M16" s="15">
        <f>IF(_xlfn.SINGLE(D3L109C2)&lt;&gt;0,_xlfn.SINGLE(D3L109C2)*_xlfn.SINGLE(D3L109C4),_xlfn.SINGLE(D3L109C3)*_xlfn.SINGLE(D3L109C4))</f>
        <v>0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0</v>
      </c>
      <c r="AX16" s="16" t="s">
        <v>23423</v>
      </c>
      <c r="AY16" s="15">
        <f>IF(D3L109C22=0,0,CHOOSE(MIN(D3L109C8,RUN_YEARS),A1L104C1,A1L104C6,A1L104C7,A1L104C8,A1L104C9))</f>
        <v>16552.238000000001</v>
      </c>
      <c r="AZ16" s="16" t="s">
        <v>23409</v>
      </c>
      <c r="BA16" s="33">
        <f>IF(D3L109C24=0,0,D3L109C23/D3L109C24)</f>
        <v>0</v>
      </c>
      <c r="BB16" s="16" t="s">
        <v>23410</v>
      </c>
      <c r="BC16" s="32">
        <f>IF(D3L109C5=0,0,D3L109C23/D3L109C5)</f>
        <v>0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0.53353472993916307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0.42217988781622107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121144783.8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0.51599764066427023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34856.745799999997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6.1822471519508704E-2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32030.340000000004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424.26147203779323</v>
      </c>
      <c r="J18" s="16" t="s">
        <v>23491</v>
      </c>
      <c r="K18" s="21">
        <f>_xlfn.SINGLE(IF(FLOW_THRU_100PCT="Y",1,INDEX(VariabilityMatrix,D3L111C1,_xlfn.SINGLE(D3L111C8))))</f>
        <v>0.55021628929990407</v>
      </c>
      <c r="L18" s="16" t="s">
        <v>23461</v>
      </c>
      <c r="M18" s="15">
        <f>IF(_xlfn.SINGLE(D3L111C2)&lt;&gt;0,_xlfn.SINGLE(D3L111C2)*_xlfn.SINGLE(D3L111C4),_xlfn.SINGLE(D3L111C3)*_xlfn.SINGLE(D3L111C4))</f>
        <v>233.43557283754959</v>
      </c>
      <c r="N18" s="16" t="s">
        <v>4251</v>
      </c>
      <c r="O18" s="32">
        <f>0.45*CHOOSE(MIN(D3L111C8,RUN_YEARS),B3L110C1,B3L125C1,B3L140C1,B3L155C1,B3L170C1)</f>
        <v>0.42217988781622107</v>
      </c>
      <c r="P18" s="16" t="s">
        <v>23462</v>
      </c>
      <c r="Q18" s="15">
        <f>D3L111C5*D3L111C6</f>
        <v>98.551803952871992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121144783.8</v>
      </c>
      <c r="V18" s="16" t="s">
        <v>23463</v>
      </c>
      <c r="W18" s="33">
        <f>IF(D3L111C9=0,0,D3L111C7/D3L111C9)</f>
        <v>8.1350431163072487E-7</v>
      </c>
      <c r="X18" s="16" t="s">
        <v>23464</v>
      </c>
      <c r="Y18" s="32">
        <f>IF(D3L111C5=0,0,D3L111C7/D3L111C5)</f>
        <v>0.42217988781622112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0.51599764066427023</v>
      </c>
      <c r="AL18" s="16" t="s">
        <v>23468</v>
      </c>
      <c r="AM18" s="15">
        <f>D3L111C5*D3L111C17</f>
        <v>120.45220483128799</v>
      </c>
      <c r="AN18" s="16" t="s">
        <v>23485</v>
      </c>
      <c r="AO18" s="15">
        <f>IF(D3L111C17=0,0,CHOOSE(MIN(D3L111C8,RUN_YEARS),A1L108C1,A1L108C6,A1L108C7,A1L108C8,A1L108C9))</f>
        <v>34856.745799999997</v>
      </c>
      <c r="AP18" s="16" t="s">
        <v>23469</v>
      </c>
      <c r="AQ18" s="33">
        <f>IF(D3L111C19=0,0,D3L111C18/D3L111C19)</f>
        <v>3.4556354033280982E-3</v>
      </c>
      <c r="AR18" s="16" t="s">
        <v>23470</v>
      </c>
      <c r="AS18" s="32">
        <f>IF(D3L111C5=0,0,D3L111C18/D3L111C5)</f>
        <v>0.51599764066427023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6.1822471519508704E-2</v>
      </c>
      <c r="BZ18" s="16" t="s">
        <v>23480</v>
      </c>
      <c r="CA18" s="15">
        <f>D3L111C5*D3L111C37</f>
        <v>14.431564053389609</v>
      </c>
      <c r="CB18" s="16" t="s">
        <v>23489</v>
      </c>
      <c r="CC18" s="15">
        <f>IF(D3L111C37=0,0,CHOOSE(MIN(D3L111C8,RUN_YEARS),B6L116C1,B6L117C1,B6L118C1,B6L119C1,B6L120C1))</f>
        <v>32030.340000000004</v>
      </c>
      <c r="CD18" s="16" t="s">
        <v>23481</v>
      </c>
      <c r="CE18" s="33">
        <f>IF(D3L111C39=0,0,D3L111C38/D3L111C39)</f>
        <v>4.5055919023618255E-4</v>
      </c>
      <c r="CF18" s="16" t="s">
        <v>23482</v>
      </c>
      <c r="CG18" s="32">
        <f>IF(D3L111C5=0,0,D3L111C38/D3L111C5)</f>
        <v>6.1822471519508704E-2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0</v>
      </c>
      <c r="J19" s="16" t="s">
        <v>23523</v>
      </c>
      <c r="K19" s="21">
        <f>_xlfn.SINGLE(IF(FLOW_THRU_100PCT="Y",1,INDEX(VariabilityMatrix,D3L112C1,_xlfn.SINGLE(D3L112C8))))</f>
        <v>0.21121971735751829</v>
      </c>
      <c r="L19" s="16" t="s">
        <v>23493</v>
      </c>
      <c r="M19" s="15">
        <f>IF(_xlfn.SINGLE(D3L112C2)&lt;&gt;0,_xlfn.SINGLE(D3L112C2)*_xlfn.SINGLE(D3L112C4),_xlfn.SINGLE(D3L112C3)*_xlfn.SINGLE(D3L112C4))</f>
        <v>0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0</v>
      </c>
      <c r="AX19" s="16" t="s">
        <v>23518</v>
      </c>
      <c r="AY19" s="15">
        <f>IF(D3L112C22=0,0,CHOOSE(MIN(D3L112C8,RUN_YEARS),A1L104C1,A1L104C6,A1L104C7,A1L104C8,A1L104C9))</f>
        <v>16328.693000000003</v>
      </c>
      <c r="AZ19" s="16" t="s">
        <v>23504</v>
      </c>
      <c r="BA19" s="33">
        <f>IF(D3L112C24=0,0,D3L112C23/D3L112C24)</f>
        <v>0</v>
      </c>
      <c r="BB19" s="16" t="s">
        <v>23505</v>
      </c>
      <c r="BC19" s="32">
        <f>IF(D3L112C5=0,0,D3L112C23/D3L112C5)</f>
        <v>0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203.80113973766149</v>
      </c>
      <c r="J20" s="16" t="s">
        <v>23555</v>
      </c>
      <c r="K20" s="21">
        <f>_xlfn.SINGLE(IF(FLOW_THRU_100PCT="Y",1,INDEX(VariabilityMatrix,D3L113C1,_xlfn.SINGLE(D3L113C8))))</f>
        <v>0.55021628929990407</v>
      </c>
      <c r="L20" s="16" t="s">
        <v>23525</v>
      </c>
      <c r="M20" s="15">
        <f>IF(_xlfn.SINGLE(D3L113C2)&lt;&gt;0,_xlfn.SINGLE(D3L113C2)*_xlfn.SINGLE(D3L113C4),_xlfn.SINGLE(D3L113C3)*_xlfn.SINGLE(D3L113C4))</f>
        <v>112.13470686154733</v>
      </c>
      <c r="N20" s="16" t="s">
        <v>4251</v>
      </c>
      <c r="O20" s="32">
        <f>0.45*CHOOSE(MIN(D3L113C8,RUN_YEARS),B3L110C1,B3L125C1,B3L140C1,B3L155C1,B3L170C1)</f>
        <v>0.42217988781622107</v>
      </c>
      <c r="P20" s="16" t="s">
        <v>23526</v>
      </c>
      <c r="Q20" s="15">
        <f>D3L113C5*D3L113C6</f>
        <v>47.341017963112883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121144783.8</v>
      </c>
      <c r="V20" s="16" t="s">
        <v>23527</v>
      </c>
      <c r="W20" s="33">
        <f>IF(D3L113C9=0,0,D3L113C7/D3L113C9)</f>
        <v>3.9078048990758843E-7</v>
      </c>
      <c r="X20" s="16" t="s">
        <v>23528</v>
      </c>
      <c r="Y20" s="32">
        <f>IF(D3L113C5=0,0,D3L113C7/D3L113C5)</f>
        <v>0.42217988781622101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0.51599764066427023</v>
      </c>
      <c r="AL20" s="16" t="s">
        <v>23532</v>
      </c>
      <c r="AM20" s="15">
        <f>D3L113C5*D3L113C17</f>
        <v>57.861244177137976</v>
      </c>
      <c r="AN20" s="16" t="s">
        <v>23549</v>
      </c>
      <c r="AO20" s="15">
        <f>IF(D3L113C17=0,0,CHOOSE(MIN(D3L113C8,RUN_YEARS),A1L108C1,A1L108C6,A1L108C7,A1L108C8,A1L108C9))</f>
        <v>34856.745799999997</v>
      </c>
      <c r="AP20" s="16" t="s">
        <v>23533</v>
      </c>
      <c r="AQ20" s="33">
        <f>IF(D3L113C19=0,0,D3L113C18/D3L113C19)</f>
        <v>1.6599726351143767E-3</v>
      </c>
      <c r="AR20" s="16" t="s">
        <v>23534</v>
      </c>
      <c r="AS20" s="32">
        <f>IF(D3L113C5=0,0,D3L113C18/D3L113C5)</f>
        <v>0.51599764066427023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6.1822471519508704E-2</v>
      </c>
      <c r="BZ20" s="16" t="s">
        <v>23544</v>
      </c>
      <c r="CA20" s="15">
        <f>D3L113C5*D3L113C37</f>
        <v>6.9324447212964673</v>
      </c>
      <c r="CB20" s="16" t="s">
        <v>23553</v>
      </c>
      <c r="CC20" s="15">
        <f>IF(D3L113C37=0,0,CHOOSE(MIN(D3L113C8,RUN_YEARS),B6L116C1,B6L117C1,B6L118C1,B6L119C1,B6L120C1))</f>
        <v>32030.340000000004</v>
      </c>
      <c r="CD20" s="16" t="s">
        <v>23545</v>
      </c>
      <c r="CE20" s="33">
        <f>IF(D3L113C39=0,0,D3L113C38/D3L113C39)</f>
        <v>2.164336913469063E-4</v>
      </c>
      <c r="CF20" s="16" t="s">
        <v>23546</v>
      </c>
      <c r="CG20" s="32">
        <f>IF(D3L113C5=0,0,D3L113C38/D3L113C5)</f>
        <v>6.1822471519508704E-2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96.747151425000737</v>
      </c>
      <c r="J21" s="16" t="s">
        <v>23587</v>
      </c>
      <c r="K21" s="21">
        <f>_xlfn.SINGLE(IF(FLOW_THRU_100PCT="Y",1,INDEX(VariabilityMatrix,D3L114C1,_xlfn.SINGLE(D3L114C8))))</f>
        <v>0.53353472993916307</v>
      </c>
      <c r="L21" s="16" t="s">
        <v>23557</v>
      </c>
      <c r="M21" s="15">
        <f>IF(_xlfn.SINGLE(D3L114C2)&lt;&gt;0,_xlfn.SINGLE(D3L114C2)*_xlfn.SINGLE(D3L114C4),_xlfn.SINGLE(D3L114C3)*_xlfn.SINGLE(D3L114C4))</f>
        <v>51.617965307921082</v>
      </c>
      <c r="N21" s="16" t="s">
        <v>4251</v>
      </c>
      <c r="O21" s="32">
        <f>0.45*CHOOSE(MIN(D3L114C8,RUN_YEARS),B3L110C1,B3L125C1,B3L140C1,B3L155C1,B3L170C1)</f>
        <v>0.42217988781622107</v>
      </c>
      <c r="P21" s="16" t="s">
        <v>23558</v>
      </c>
      <c r="Q21" s="15">
        <f>D3L114C5*D3L114C6</f>
        <v>21.792066802999713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121144783.8</v>
      </c>
      <c r="V21" s="16" t="s">
        <v>23559</v>
      </c>
      <c r="W21" s="33">
        <f>IF(D3L114C9=0,0,D3L114C7/D3L114C9)</f>
        <v>1.7988448300817154E-7</v>
      </c>
      <c r="X21" s="16" t="s">
        <v>23560</v>
      </c>
      <c r="Y21" s="32">
        <f>IF(D3L114C5=0,0,D3L114C7/D3L114C5)</f>
        <v>0.42217988781622107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0.51599764066427023</v>
      </c>
      <c r="AL21" s="16" t="s">
        <v>23564</v>
      </c>
      <c r="AM21" s="15">
        <f>D3L114C5*D3L114C17</f>
        <v>26.634748314777429</v>
      </c>
      <c r="AN21" s="16" t="s">
        <v>23581</v>
      </c>
      <c r="AO21" s="15">
        <f>IF(D3L114C17=0,0,CHOOSE(MIN(D3L114C8,RUN_YEARS),A1L108C1,A1L108C6,A1L108C7,A1L108C8,A1L108C9))</f>
        <v>34856.745799999997</v>
      </c>
      <c r="AP21" s="16" t="s">
        <v>23565</v>
      </c>
      <c r="AQ21" s="33">
        <f>IF(D3L114C19=0,0,D3L114C18/D3L114C19)</f>
        <v>7.6412033606354133E-4</v>
      </c>
      <c r="AR21" s="16" t="s">
        <v>23566</v>
      </c>
      <c r="AS21" s="32">
        <f>IF(D3L114C5=0,0,D3L114C18/D3L114C5)</f>
        <v>0.51599764066427023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6.1822471519508704E-2</v>
      </c>
      <c r="BZ21" s="16" t="s">
        <v>23576</v>
      </c>
      <c r="CA21" s="15">
        <f>D3L114C5*D3L114C37</f>
        <v>3.1911501901439396</v>
      </c>
      <c r="CB21" s="16" t="s">
        <v>23585</v>
      </c>
      <c r="CC21" s="15">
        <f>IF(D3L114C37=0,0,CHOOSE(MIN(D3L114C8,RUN_YEARS),B6L116C1,B6L117C1,B6L118C1,B6L119C1,B6L120C1))</f>
        <v>32030.340000000004</v>
      </c>
      <c r="CD21" s="16" t="s">
        <v>23577</v>
      </c>
      <c r="CE21" s="33">
        <f>IF(D3L114C39=0,0,D3L114C38/D3L114C39)</f>
        <v>9.9628982712763556E-5</v>
      </c>
      <c r="CF21" s="16" t="s">
        <v>23578</v>
      </c>
      <c r="CG21" s="32">
        <f>IF(D3L114C5=0,0,D3L114C38/D3L114C5)</f>
        <v>6.1822471519508711E-2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0</v>
      </c>
      <c r="J22" s="16" t="s">
        <v>23618</v>
      </c>
      <c r="K22" s="21">
        <f>_xlfn.SINGLE(IF(FLOW_THRU_100PCT="Y",1,INDEX(VariabilityMatrix,D3L115C1,_xlfn.SINGLE(D3L115C8))))</f>
        <v>0.53353472993916307</v>
      </c>
      <c r="L22" s="16" t="s">
        <v>23588</v>
      </c>
      <c r="M22" s="15">
        <f>IF(_xlfn.SINGLE(D3L115C2)&lt;&gt;0,_xlfn.SINGLE(D3L115C2)*_xlfn.SINGLE(D3L115C4),_xlfn.SINGLE(D3L115C3)*_xlfn.SINGLE(D3L115C4))</f>
        <v>0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0</v>
      </c>
      <c r="AX22" s="16" t="s">
        <v>23613</v>
      </c>
      <c r="AY22" s="15">
        <f>IF(D3L115C22=0,0,CHOOSE(MIN(D3L115C8,RUN_YEARS),A1L104C1,A1L104C6,A1L104C7,A1L104C8,A1L104C9))</f>
        <v>16328.693000000003</v>
      </c>
      <c r="AZ22" s="16" t="s">
        <v>23599</v>
      </c>
      <c r="BA22" s="33">
        <f>IF(D3L115C24=0,0,D3L115C23/D3L115C24)</f>
        <v>0</v>
      </c>
      <c r="BB22" s="16" t="s">
        <v>23600</v>
      </c>
      <c r="BC22" s="32">
        <f>IF(D3L115C5=0,0,D3L115C23/D3L115C5)</f>
        <v>0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22.036484096402688</v>
      </c>
      <c r="J23" s="16" t="s">
        <v>23649</v>
      </c>
      <c r="K23" s="21">
        <f>_xlfn.SINGLE(IF(FLOW_THRU_100PCT="Y",1,INDEX(VariabilityMatrix,D3L116C1,_xlfn.SINGLE(D3L116C8))))</f>
        <v>0.53847124826863613</v>
      </c>
      <c r="L23" s="16" t="s">
        <v>23619</v>
      </c>
      <c r="M23" s="15">
        <f>IF(_xlfn.SINGLE(D3L116C2)&lt;&gt;0,_xlfn.SINGLE(D3L116C2)*_xlfn.SINGLE(D3L116C4),_xlfn.SINGLE(D3L116C3)*_xlfn.SINGLE(D3L116C4))</f>
        <v>11.866013098841904</v>
      </c>
      <c r="N23" s="16" t="s">
        <v>4251</v>
      </c>
      <c r="O23" s="32">
        <f>0.45*CHOOSE(MIN(D3L116C8,RUN_YEARS),B3L110C1,B3L125C1,B3L140C1,B3L155C1,B3L170C1)</f>
        <v>0.42265932188093475</v>
      </c>
      <c r="P23" s="16" t="s">
        <v>23620</v>
      </c>
      <c r="Q23" s="15">
        <f>D3L116C5*D3L116C6</f>
        <v>5.0152810497868083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119819472</v>
      </c>
      <c r="V23" s="16" t="s">
        <v>23621</v>
      </c>
      <c r="W23" s="33">
        <f>IF(D3L116C9=0,0,D3L116C7/D3L116C9)</f>
        <v>4.1856978386508064E-8</v>
      </c>
      <c r="X23" s="16" t="s">
        <v>23622</v>
      </c>
      <c r="Y23" s="32">
        <f>IF(D3L116C5=0,0,D3L116C7/D3L116C5)</f>
        <v>0.42265932188093475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0.51658361563225363</v>
      </c>
      <c r="AL23" s="16" t="s">
        <v>23626</v>
      </c>
      <c r="AM23" s="15">
        <f>D3L116C5*D3L116C17</f>
        <v>6.1297879497394332</v>
      </c>
      <c r="AN23" s="16" t="s">
        <v>23643</v>
      </c>
      <c r="AO23" s="15">
        <f>IF(D3L116C17=0,0,CHOOSE(MIN(D3L116C8,RUN_YEARS),A1L108C1,A1L108C6,A1L108C7,A1L108C8,A1L108C9))</f>
        <v>34625.080999999998</v>
      </c>
      <c r="AP23" s="16" t="s">
        <v>23627</v>
      </c>
      <c r="AQ23" s="33">
        <f>IF(D3L116C19=0,0,D3L116C18/D3L116C19)</f>
        <v>1.7703317285349985E-4</v>
      </c>
      <c r="AR23" s="16" t="s">
        <v>23628</v>
      </c>
      <c r="AS23" s="32">
        <f>IF(D3L116C5=0,0,D3L116C18/D3L116C5)</f>
        <v>0.51658361563225363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6.0757062486811619E-2</v>
      </c>
      <c r="BZ23" s="16" t="s">
        <v>23638</v>
      </c>
      <c r="CA23" s="15">
        <f>D3L116C5*D3L116C37</f>
        <v>0.72094409931566272</v>
      </c>
      <c r="CB23" s="16" t="s">
        <v>23647</v>
      </c>
      <c r="CC23" s="15">
        <f>IF(D3L116C37=0,0,CHOOSE(MIN(D3L116C8,RUN_YEARS),B6L116C1,B6L117C1,B6L118C1,B6L119C1,B6L120C1))</f>
        <v>31524.48</v>
      </c>
      <c r="CD23" s="16" t="s">
        <v>23639</v>
      </c>
      <c r="CE23" s="33">
        <f>IF(D3L116C39=0,0,D3L116C38/D3L116C39)</f>
        <v>2.2869341518580567E-5</v>
      </c>
      <c r="CF23" s="16" t="s">
        <v>23640</v>
      </c>
      <c r="CG23" s="32">
        <f>IF(D3L116C5=0,0,D3L116C38/D3L116C5)</f>
        <v>6.0757062486811619E-2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0</v>
      </c>
      <c r="J24" s="16" t="s">
        <v>23680</v>
      </c>
      <c r="K24" s="21">
        <f>_xlfn.SINGLE(IF(FLOW_THRU_100PCT="Y",1,INDEX(VariabilityMatrix,D3L117C1,_xlfn.SINGLE(D3L117C8))))</f>
        <v>0.53847124826863613</v>
      </c>
      <c r="L24" s="16" t="s">
        <v>23650</v>
      </c>
      <c r="M24" s="15">
        <f>IF(_xlfn.SINGLE(D3L117C2)&lt;&gt;0,_xlfn.SINGLE(D3L117C2)*_xlfn.SINGLE(D3L117C4),_xlfn.SINGLE(D3L117C3)*_xlfn.SINGLE(D3L117C4))</f>
        <v>0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0</v>
      </c>
      <c r="AX24" s="16" t="s">
        <v>23675</v>
      </c>
      <c r="AY24" s="15">
        <f>IF(D3L117C22=0,0,CHOOSE(MIN(D3L117C8,RUN_YEARS),A1L104C1,A1L104C6,A1L104C7,A1L104C8,A1L104C9))</f>
        <v>16552.238000000001</v>
      </c>
      <c r="AZ24" s="16" t="s">
        <v>23661</v>
      </c>
      <c r="BA24" s="33">
        <f>IF(D3L117C24=0,0,D3L117C23/D3L117C24)</f>
        <v>0</v>
      </c>
      <c r="BB24" s="16" t="s">
        <v>23662</v>
      </c>
      <c r="BC24" s="32">
        <f>IF(D3L117C5=0,0,D3L117C23/D3L117C5)</f>
        <v>0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0</v>
      </c>
      <c r="J25" s="16" t="s">
        <v>23711</v>
      </c>
      <c r="K25" s="21">
        <f>_xlfn.SINGLE(IF(FLOW_THRU_100PCT="Y",1,INDEX(VariabilityMatrix,D3L118C1,_xlfn.SINGLE(D3L118C8))))</f>
        <v>0.53847124826863613</v>
      </c>
      <c r="L25" s="16" t="s">
        <v>23681</v>
      </c>
      <c r="M25" s="15">
        <f>IF(_xlfn.SINGLE(D3L118C2)&lt;&gt;0,_xlfn.SINGLE(D3L118C2)*_xlfn.SINGLE(D3L118C4),_xlfn.SINGLE(D3L118C3)*_xlfn.SINGLE(D3L118C4))</f>
        <v>0</v>
      </c>
      <c r="N25" s="16" t="s">
        <v>4251</v>
      </c>
      <c r="O25" s="32">
        <f>0.45*CHOOSE(MIN(D3L118C8,RUN_YEARS),B3L110C1,B3L125C1,B3L140C1,B3L155C1,B3L170C1)</f>
        <v>0.42265932188093475</v>
      </c>
      <c r="P25" s="16" t="s">
        <v>23682</v>
      </c>
      <c r="Q25" s="15">
        <f>D3L118C5*D3L118C6</f>
        <v>0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119819472</v>
      </c>
      <c r="V25" s="16" t="s">
        <v>23683</v>
      </c>
      <c r="W25" s="33">
        <f>IF(D3L118C9=0,0,D3L118C7/D3L118C9)</f>
        <v>0</v>
      </c>
      <c r="X25" s="16" t="s">
        <v>23684</v>
      </c>
      <c r="Y25" s="32">
        <f>IF(D3L118C5=0,0,D3L118C7/D3L118C5)</f>
        <v>0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0.51658361563225363</v>
      </c>
      <c r="AL25" s="16" t="s">
        <v>23688</v>
      </c>
      <c r="AM25" s="15">
        <f>D3L118C5*D3L118C17</f>
        <v>0</v>
      </c>
      <c r="AN25" s="16" t="s">
        <v>23705</v>
      </c>
      <c r="AO25" s="15">
        <f>IF(D3L118C17=0,0,CHOOSE(MIN(D3L118C8,RUN_YEARS),A1L108C1,A1L108C6,A1L108C7,A1L108C8,A1L108C9))</f>
        <v>34625.080999999998</v>
      </c>
      <c r="AP25" s="16" t="s">
        <v>23689</v>
      </c>
      <c r="AQ25" s="33">
        <f>IF(D3L118C19=0,0,D3L118C18/D3L118C19)</f>
        <v>0</v>
      </c>
      <c r="AR25" s="16" t="s">
        <v>23690</v>
      </c>
      <c r="AS25" s="32">
        <f>IF(D3L118C5=0,0,D3L118C18/D3L118C5)</f>
        <v>0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6.0757062486811619E-2</v>
      </c>
      <c r="BZ25" s="16" t="s">
        <v>23700</v>
      </c>
      <c r="CA25" s="15">
        <f>D3L118C5*D3L118C37</f>
        <v>0</v>
      </c>
      <c r="CB25" s="16" t="s">
        <v>23709</v>
      </c>
      <c r="CC25" s="15">
        <f>IF(D3L118C37=0,0,CHOOSE(MIN(D3L118C8,RUN_YEARS),B6L116C1,B6L117C1,B6L118C1,B6L119C1,B6L120C1))</f>
        <v>31524.48</v>
      </c>
      <c r="CD25" s="16" t="s">
        <v>23701</v>
      </c>
      <c r="CE25" s="33">
        <f>IF(D3L118C39=0,0,D3L118C38/D3L118C39)</f>
        <v>0</v>
      </c>
      <c r="CF25" s="16" t="s">
        <v>23702</v>
      </c>
      <c r="CG25" s="32">
        <f>IF(D3L118C5=0,0,D3L118C38/D3L118C5)</f>
        <v>0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0</v>
      </c>
      <c r="J26" s="16" t="s">
        <v>23742</v>
      </c>
      <c r="K26" s="21">
        <f>_xlfn.SINGLE(IF(FLOW_THRU_100PCT="Y",1,INDEX(VariabilityMatrix,D3L119C1,_xlfn.SINGLE(D3L119C8))))</f>
        <v>0.53847124826863613</v>
      </c>
      <c r="L26" s="16" t="s">
        <v>23712</v>
      </c>
      <c r="M26" s="15">
        <f>IF(_xlfn.SINGLE(D3L119C2)&lt;&gt;0,_xlfn.SINGLE(D3L119C2)*_xlfn.SINGLE(D3L119C4),_xlfn.SINGLE(D3L119C3)*_xlfn.SINGLE(D3L119C4))</f>
        <v>0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0</v>
      </c>
      <c r="AX26" s="16" t="s">
        <v>23737</v>
      </c>
      <c r="AY26" s="15">
        <f>IF(D3L119C22=0,0,CHOOSE(MIN(D3L119C8,RUN_YEARS),A1L104C1,A1L104C6,A1L104C7,A1L104C8,A1L104C9))</f>
        <v>16552.238000000001</v>
      </c>
      <c r="AZ26" s="16" t="s">
        <v>23723</v>
      </c>
      <c r="BA26" s="33">
        <f>IF(D3L119C24=0,0,D3L119C23/D3L119C24)</f>
        <v>0</v>
      </c>
      <c r="BB26" s="16" t="s">
        <v>23724</v>
      </c>
      <c r="BC26" s="32">
        <f>IF(D3L119C5=0,0,D3L119C23/D3L119C5)</f>
        <v>0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0</v>
      </c>
      <c r="J27" s="16" t="s">
        <v>23773</v>
      </c>
      <c r="K27" s="21">
        <f>_xlfn.SINGLE(IF(FLOW_THRU_100PCT="Y",1,INDEX(VariabilityMatrix,D3L120C1,_xlfn.SINGLE(D3L120C8))))</f>
        <v>0.53847124826863613</v>
      </c>
      <c r="L27" s="16" t="s">
        <v>23743</v>
      </c>
      <c r="M27" s="15">
        <f>IF(_xlfn.SINGLE(D3L120C2)&lt;&gt;0,_xlfn.SINGLE(D3L120C2)*_xlfn.SINGLE(D3L120C4),_xlfn.SINGLE(D3L120C3)*_xlfn.SINGLE(D3L120C4))</f>
        <v>0</v>
      </c>
      <c r="N27" s="16" t="s">
        <v>4251</v>
      </c>
      <c r="O27" s="32">
        <f>0.45*CHOOSE(MIN(D3L120C8,RUN_YEARS),B3L110C1,B3L125C1,B3L140C1,B3L155C1,B3L170C1)</f>
        <v>0.42265932188093475</v>
      </c>
      <c r="P27" s="16" t="s">
        <v>23744</v>
      </c>
      <c r="Q27" s="15">
        <f>D3L120C5*D3L120C6</f>
        <v>0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119819472</v>
      </c>
      <c r="V27" s="16" t="s">
        <v>23745</v>
      </c>
      <c r="W27" s="33">
        <f>IF(D3L120C9=0,0,D3L120C7/D3L120C9)</f>
        <v>0</v>
      </c>
      <c r="X27" s="16" t="s">
        <v>23746</v>
      </c>
      <c r="Y27" s="32">
        <f>IF(D3L120C5=0,0,D3L120C7/D3L120C5)</f>
        <v>0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0.51658361563225363</v>
      </c>
      <c r="AL27" s="16" t="s">
        <v>23750</v>
      </c>
      <c r="AM27" s="15">
        <f>D3L120C5*D3L120C17</f>
        <v>0</v>
      </c>
      <c r="AN27" s="16" t="s">
        <v>23767</v>
      </c>
      <c r="AO27" s="15">
        <f>IF(D3L120C17=0,0,CHOOSE(MIN(D3L120C8,RUN_YEARS),A1L108C1,A1L108C6,A1L108C7,A1L108C8,A1L108C9))</f>
        <v>34625.080999999998</v>
      </c>
      <c r="AP27" s="16" t="s">
        <v>23751</v>
      </c>
      <c r="AQ27" s="33">
        <f>IF(D3L120C19=0,0,D3L120C18/D3L120C19)</f>
        <v>0</v>
      </c>
      <c r="AR27" s="16" t="s">
        <v>23752</v>
      </c>
      <c r="AS27" s="32">
        <f>IF(D3L120C5=0,0,D3L120C18/D3L120C5)</f>
        <v>0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6.0757062486811619E-2</v>
      </c>
      <c r="BZ27" s="16" t="s">
        <v>23762</v>
      </c>
      <c r="CA27" s="15">
        <f>D3L120C5*D3L120C37</f>
        <v>0</v>
      </c>
      <c r="CB27" s="16" t="s">
        <v>23771</v>
      </c>
      <c r="CC27" s="15">
        <f>IF(D3L120C37=0,0,CHOOSE(MIN(D3L120C8,RUN_YEARS),B6L116C1,B6L117C1,B6L118C1,B6L119C1,B6L120C1))</f>
        <v>31524.48</v>
      </c>
      <c r="CD27" s="16" t="s">
        <v>23763</v>
      </c>
      <c r="CE27" s="33">
        <f>IF(D3L120C39=0,0,D3L120C38/D3L120C39)</f>
        <v>0</v>
      </c>
      <c r="CF27" s="16" t="s">
        <v>23764</v>
      </c>
      <c r="CG27" s="32">
        <f>IF(D3L120C5=0,0,D3L120C38/D3L120C5)</f>
        <v>0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0</v>
      </c>
      <c r="J28" s="16" t="s">
        <v>23804</v>
      </c>
      <c r="K28" s="21">
        <f>_xlfn.SINGLE(IF(FLOW_THRU_100PCT="Y",1,INDEX(VariabilityMatrix,D3L121C1,_xlfn.SINGLE(D3L121C8))))</f>
        <v>0.53847124826863613</v>
      </c>
      <c r="L28" s="16" t="s">
        <v>23774</v>
      </c>
      <c r="M28" s="15">
        <f>IF(_xlfn.SINGLE(D3L121C2)&lt;&gt;0,_xlfn.SINGLE(D3L121C2)*_xlfn.SINGLE(D3L121C4),_xlfn.SINGLE(D3L121C3)*_xlfn.SINGLE(D3L121C4))</f>
        <v>0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0</v>
      </c>
      <c r="AX28" s="16" t="s">
        <v>23799</v>
      </c>
      <c r="AY28" s="15">
        <f>IF(D3L121C22=0,0,CHOOSE(MIN(D3L121C8,RUN_YEARS),A1L104C1,A1L104C6,A1L104C7,A1L104C8,A1L104C9))</f>
        <v>16552.238000000001</v>
      </c>
      <c r="AZ28" s="16" t="s">
        <v>23785</v>
      </c>
      <c r="BA28" s="33">
        <f>IF(D3L121C24=0,0,D3L121C23/D3L121C24)</f>
        <v>0</v>
      </c>
      <c r="BB28" s="16" t="s">
        <v>23786</v>
      </c>
      <c r="BC28" s="32">
        <f>IF(D3L121C5=0,0,D3L121C23/D3L121C5)</f>
        <v>0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0</v>
      </c>
      <c r="J29" s="16" t="s">
        <v>23835</v>
      </c>
      <c r="K29" s="21">
        <f>_xlfn.SINGLE(IF(FLOW_THRU_100PCT="Y",1,INDEX(VariabilityMatrix,D3L122C1,_xlfn.SINGLE(D3L122C8))))</f>
        <v>0.53847124826863613</v>
      </c>
      <c r="L29" s="16" t="s">
        <v>23805</v>
      </c>
      <c r="M29" s="15">
        <f>IF(_xlfn.SINGLE(D3L122C2)&lt;&gt;0,_xlfn.SINGLE(D3L122C2)*_xlfn.SINGLE(D3L122C4),_xlfn.SINGLE(D3L122C3)*_xlfn.SINGLE(D3L122C4))</f>
        <v>0</v>
      </c>
      <c r="N29" s="16" t="s">
        <v>4251</v>
      </c>
      <c r="O29" s="32">
        <f>0.45*CHOOSE(MIN(D3L122C8,RUN_YEARS),B3L110C1,B3L125C1,B3L140C1,B3L155C1,B3L170C1)</f>
        <v>0.42265932188093475</v>
      </c>
      <c r="P29" s="16" t="s">
        <v>23806</v>
      </c>
      <c r="Q29" s="15">
        <f>D3L122C5*D3L122C6</f>
        <v>0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119819472</v>
      </c>
      <c r="V29" s="16" t="s">
        <v>23807</v>
      </c>
      <c r="W29" s="33">
        <f>IF(D3L122C9=0,0,D3L122C7/D3L122C9)</f>
        <v>0</v>
      </c>
      <c r="X29" s="16" t="s">
        <v>23808</v>
      </c>
      <c r="Y29" s="32">
        <f>IF(D3L122C5=0,0,D3L122C7/D3L122C5)</f>
        <v>0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0.51658361563225363</v>
      </c>
      <c r="AL29" s="16" t="s">
        <v>23812</v>
      </c>
      <c r="AM29" s="15">
        <f>D3L122C5*D3L122C17</f>
        <v>0</v>
      </c>
      <c r="AN29" s="16" t="s">
        <v>23829</v>
      </c>
      <c r="AO29" s="15">
        <f>IF(D3L122C17=0,0,CHOOSE(MIN(D3L122C8,RUN_YEARS),A1L108C1,A1L108C6,A1L108C7,A1L108C8,A1L108C9))</f>
        <v>34625.080999999998</v>
      </c>
      <c r="AP29" s="16" t="s">
        <v>23813</v>
      </c>
      <c r="AQ29" s="33">
        <f>IF(D3L122C19=0,0,D3L122C18/D3L122C19)</f>
        <v>0</v>
      </c>
      <c r="AR29" s="16" t="s">
        <v>23814</v>
      </c>
      <c r="AS29" s="32">
        <f>IF(D3L122C5=0,0,D3L122C18/D3L122C5)</f>
        <v>0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6.0757062486811619E-2</v>
      </c>
      <c r="BZ29" s="16" t="s">
        <v>23824</v>
      </c>
      <c r="CA29" s="15">
        <f>D3L122C5*D3L122C37</f>
        <v>0</v>
      </c>
      <c r="CB29" s="16" t="s">
        <v>23833</v>
      </c>
      <c r="CC29" s="15">
        <f>IF(D3L122C37=0,0,CHOOSE(MIN(D3L122C8,RUN_YEARS),B6L116C1,B6L117C1,B6L118C1,B6L119C1,B6L120C1))</f>
        <v>31524.48</v>
      </c>
      <c r="CD29" s="16" t="s">
        <v>23825</v>
      </c>
      <c r="CE29" s="33">
        <f>IF(D3L122C39=0,0,D3L122C38/D3L122C39)</f>
        <v>0</v>
      </c>
      <c r="CF29" s="16" t="s">
        <v>23826</v>
      </c>
      <c r="CG29" s="32">
        <f>IF(D3L122C5=0,0,D3L122C38/D3L122C5)</f>
        <v>0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0</v>
      </c>
      <c r="J30" s="16" t="s">
        <v>23866</v>
      </c>
      <c r="K30" s="21">
        <f>_xlfn.SINGLE(IF(FLOW_THRU_100PCT="Y",1,INDEX(VariabilityMatrix,D3L123C1,_xlfn.SINGLE(D3L123C8))))</f>
        <v>0.53847124826863613</v>
      </c>
      <c r="L30" s="16" t="s">
        <v>23836</v>
      </c>
      <c r="M30" s="15">
        <f>IF(_xlfn.SINGLE(D3L123C2)&lt;&gt;0,_xlfn.SINGLE(D3L123C2)*_xlfn.SINGLE(D3L123C4),_xlfn.SINGLE(D3L123C3)*_xlfn.SINGLE(D3L123C4))</f>
        <v>0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0</v>
      </c>
      <c r="AX30" s="16" t="s">
        <v>23861</v>
      </c>
      <c r="AY30" s="15">
        <f>IF(D3L123C22=0,0,CHOOSE(MIN(D3L123C8,RUN_YEARS),A1L104C1,A1L104C6,A1L104C7,A1L104C8,A1L104C9))</f>
        <v>16552.238000000001</v>
      </c>
      <c r="AZ30" s="16" t="s">
        <v>23847</v>
      </c>
      <c r="BA30" s="33">
        <f>IF(D3L123C24=0,0,D3L123C23/D3L123C24)</f>
        <v>0</v>
      </c>
      <c r="BB30" s="16" t="s">
        <v>23848</v>
      </c>
      <c r="BC30" s="32">
        <f>IF(D3L123C5=0,0,D3L123C23/D3L123C5)</f>
        <v>0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0</v>
      </c>
      <c r="J31" s="16" t="s">
        <v>23897</v>
      </c>
      <c r="K31" s="21">
        <f>_xlfn.SINGLE(IF(FLOW_THRU_100PCT="Y",1,INDEX(VariabilityMatrix,D3L124C1,_xlfn.SINGLE(D3L124C8))))</f>
        <v>0.53847124826863613</v>
      </c>
      <c r="L31" s="16" t="s">
        <v>23867</v>
      </c>
      <c r="M31" s="15">
        <f>IF(_xlfn.SINGLE(D3L124C2)&lt;&gt;0,_xlfn.SINGLE(D3L124C2)*_xlfn.SINGLE(D3L124C4),_xlfn.SINGLE(D3L124C3)*_xlfn.SINGLE(D3L124C4))</f>
        <v>0</v>
      </c>
      <c r="N31" s="16" t="s">
        <v>4251</v>
      </c>
      <c r="O31" s="32">
        <f>0.45*CHOOSE(MIN(D3L124C8,RUN_YEARS),B3L110C1,B3L125C1,B3L140C1,B3L155C1,B3L170C1)</f>
        <v>0.42265932188093475</v>
      </c>
      <c r="P31" s="16" t="s">
        <v>23868</v>
      </c>
      <c r="Q31" s="15">
        <f>D3L124C5*D3L124C6</f>
        <v>0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119819472</v>
      </c>
      <c r="V31" s="16" t="s">
        <v>23869</v>
      </c>
      <c r="W31" s="33">
        <f>IF(D3L124C9=0,0,D3L124C7/D3L124C9)</f>
        <v>0</v>
      </c>
      <c r="X31" s="16" t="s">
        <v>23870</v>
      </c>
      <c r="Y31" s="32">
        <f>IF(D3L124C5=0,0,D3L124C7/D3L124C5)</f>
        <v>0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0.51658361563225363</v>
      </c>
      <c r="AL31" s="16" t="s">
        <v>23874</v>
      </c>
      <c r="AM31" s="15">
        <f>D3L124C5*D3L124C17</f>
        <v>0</v>
      </c>
      <c r="AN31" s="16" t="s">
        <v>23891</v>
      </c>
      <c r="AO31" s="15">
        <f>IF(D3L124C17=0,0,CHOOSE(MIN(D3L124C8,RUN_YEARS),A1L108C1,A1L108C6,A1L108C7,A1L108C8,A1L108C9))</f>
        <v>34625.080999999998</v>
      </c>
      <c r="AP31" s="16" t="s">
        <v>23875</v>
      </c>
      <c r="AQ31" s="33">
        <f>IF(D3L124C19=0,0,D3L124C18/D3L124C19)</f>
        <v>0</v>
      </c>
      <c r="AR31" s="16" t="s">
        <v>23876</v>
      </c>
      <c r="AS31" s="32">
        <f>IF(D3L124C5=0,0,D3L124C18/D3L124C5)</f>
        <v>0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6.0757062486811619E-2</v>
      </c>
      <c r="BZ31" s="16" t="s">
        <v>23886</v>
      </c>
      <c r="CA31" s="15">
        <f>D3L124C5*D3L124C37</f>
        <v>0</v>
      </c>
      <c r="CB31" s="16" t="s">
        <v>23895</v>
      </c>
      <c r="CC31" s="15">
        <f>IF(D3L124C37=0,0,CHOOSE(MIN(D3L124C8,RUN_YEARS),B6L116C1,B6L117C1,B6L118C1,B6L119C1,B6L120C1))</f>
        <v>31524.48</v>
      </c>
      <c r="CD31" s="16" t="s">
        <v>23887</v>
      </c>
      <c r="CE31" s="33">
        <f>IF(D3L124C39=0,0,D3L124C38/D3L124C39)</f>
        <v>0</v>
      </c>
      <c r="CF31" s="16" t="s">
        <v>23888</v>
      </c>
      <c r="CG31" s="32">
        <f>IF(D3L124C5=0,0,D3L124C38/D3L124C5)</f>
        <v>0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0</v>
      </c>
      <c r="J32" s="16" t="s">
        <v>23928</v>
      </c>
      <c r="K32" s="21">
        <f>_xlfn.SINGLE(IF(FLOW_THRU_100PCT="Y",1,INDEX(VariabilityMatrix,D3L125C1,_xlfn.SINGLE(D3L125C8))))</f>
        <v>0.53847124826863613</v>
      </c>
      <c r="L32" s="16" t="s">
        <v>23898</v>
      </c>
      <c r="M32" s="15">
        <f>IF(_xlfn.SINGLE(D3L125C2)&lt;&gt;0,_xlfn.SINGLE(D3L125C2)*_xlfn.SINGLE(D3L125C4),_xlfn.SINGLE(D3L125C3)*_xlfn.SINGLE(D3L125C4))</f>
        <v>0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0</v>
      </c>
      <c r="AX32" s="16" t="s">
        <v>23923</v>
      </c>
      <c r="AY32" s="15">
        <f>IF(D3L125C22=0,0,CHOOSE(MIN(D3L125C8,RUN_YEARS),A1L104C1,A1L104C6,A1L104C7,A1L104C8,A1L104C9))</f>
        <v>16552.238000000001</v>
      </c>
      <c r="AZ32" s="16" t="s">
        <v>23909</v>
      </c>
      <c r="BA32" s="33">
        <f>IF(D3L125C24=0,0,D3L125C23/D3L125C24)</f>
        <v>0</v>
      </c>
      <c r="BB32" s="16" t="s">
        <v>23910</v>
      </c>
      <c r="BC32" s="32">
        <f>IF(D3L125C5=0,0,D3L125C23/D3L125C5)</f>
        <v>0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0</v>
      </c>
      <c r="J33" s="16" t="s">
        <v>23959</v>
      </c>
      <c r="K33" s="21">
        <f>_xlfn.SINGLE(IF(FLOW_THRU_100PCT="Y",1,INDEX(VariabilityMatrix,D3L126C1,_xlfn.SINGLE(D3L126C8))))</f>
        <v>0.53847124826863613</v>
      </c>
      <c r="L33" s="16" t="s">
        <v>23929</v>
      </c>
      <c r="M33" s="15">
        <f>IF(_xlfn.SINGLE(D3L126C2)&lt;&gt;0,_xlfn.SINGLE(D3L126C2)*_xlfn.SINGLE(D3L126C4),_xlfn.SINGLE(D3L126C3)*_xlfn.SINGLE(D3L126C4))</f>
        <v>0</v>
      </c>
      <c r="N33" s="16" t="s">
        <v>4251</v>
      </c>
      <c r="O33" s="32">
        <f>0.45*CHOOSE(MIN(D3L126C8,RUN_YEARS),B3L110C1,B3L125C1,B3L140C1,B3L155C1,B3L170C1)</f>
        <v>0.42265932188093475</v>
      </c>
      <c r="P33" s="16" t="s">
        <v>23930</v>
      </c>
      <c r="Q33" s="15">
        <f>D3L126C5*D3L126C6</f>
        <v>0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119819472</v>
      </c>
      <c r="V33" s="16" t="s">
        <v>23931</v>
      </c>
      <c r="W33" s="33">
        <f>IF(D3L126C9=0,0,D3L126C7/D3L126C9)</f>
        <v>0</v>
      </c>
      <c r="X33" s="16" t="s">
        <v>23932</v>
      </c>
      <c r="Y33" s="32">
        <f>IF(D3L126C5=0,0,D3L126C7/D3L126C5)</f>
        <v>0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0.51658361563225363</v>
      </c>
      <c r="AL33" s="16" t="s">
        <v>23936</v>
      </c>
      <c r="AM33" s="15">
        <f>D3L126C5*D3L126C17</f>
        <v>0</v>
      </c>
      <c r="AN33" s="16" t="s">
        <v>23953</v>
      </c>
      <c r="AO33" s="15">
        <f>IF(D3L126C17=0,0,CHOOSE(MIN(D3L126C8,RUN_YEARS),A1L108C1,A1L108C6,A1L108C7,A1L108C8,A1L108C9))</f>
        <v>34625.080999999998</v>
      </c>
      <c r="AP33" s="16" t="s">
        <v>23937</v>
      </c>
      <c r="AQ33" s="33">
        <f>IF(D3L126C19=0,0,D3L126C18/D3L126C19)</f>
        <v>0</v>
      </c>
      <c r="AR33" s="16" t="s">
        <v>23938</v>
      </c>
      <c r="AS33" s="32">
        <f>IF(D3L126C5=0,0,D3L126C18/D3L126C5)</f>
        <v>0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6.0757062486811619E-2</v>
      </c>
      <c r="BZ33" s="16" t="s">
        <v>23948</v>
      </c>
      <c r="CA33" s="15">
        <f>D3L126C5*D3L126C37</f>
        <v>0</v>
      </c>
      <c r="CB33" s="16" t="s">
        <v>23957</v>
      </c>
      <c r="CC33" s="15">
        <f>IF(D3L126C37=0,0,CHOOSE(MIN(D3L126C8,RUN_YEARS),B6L116C1,B6L117C1,B6L118C1,B6L119C1,B6L120C1))</f>
        <v>31524.48</v>
      </c>
      <c r="CD33" s="16" t="s">
        <v>23949</v>
      </c>
      <c r="CE33" s="33">
        <f>IF(D3L126C39=0,0,D3L126C38/D3L126C39)</f>
        <v>0</v>
      </c>
      <c r="CF33" s="16" t="s">
        <v>23950</v>
      </c>
      <c r="CG33" s="32">
        <f>IF(D3L126C5=0,0,D3L126C38/D3L126C5)</f>
        <v>0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0</v>
      </c>
      <c r="J34" s="16" t="s">
        <v>23990</v>
      </c>
      <c r="K34" s="21">
        <f>_xlfn.SINGLE(IF(FLOW_THRU_100PCT="Y",1,INDEX(VariabilityMatrix,D3L127C1,_xlfn.SINGLE(D3L127C8))))</f>
        <v>0.53847124826863613</v>
      </c>
      <c r="L34" s="16" t="s">
        <v>23960</v>
      </c>
      <c r="M34" s="15">
        <f>IF(_xlfn.SINGLE(D3L127C2)&lt;&gt;0,_xlfn.SINGLE(D3L127C2)*_xlfn.SINGLE(D3L127C4),_xlfn.SINGLE(D3L127C3)*_xlfn.SINGLE(D3L127C4))</f>
        <v>0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0</v>
      </c>
      <c r="AX34" s="16" t="s">
        <v>23985</v>
      </c>
      <c r="AY34" s="15">
        <f>IF(D3L127C22=0,0,CHOOSE(MIN(D3L127C8,RUN_YEARS),A1L104C1,A1L104C6,A1L104C7,A1L104C8,A1L104C9))</f>
        <v>16552.238000000001</v>
      </c>
      <c r="AZ34" s="16" t="s">
        <v>23971</v>
      </c>
      <c r="BA34" s="33">
        <f>IF(D3L127C24=0,0,D3L127C23/D3L127C24)</f>
        <v>0</v>
      </c>
      <c r="BB34" s="16" t="s">
        <v>23972</v>
      </c>
      <c r="BC34" s="32">
        <f>IF(D3L127C5=0,0,D3L127C23/D3L127C5)</f>
        <v>0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5.8436805400851579</v>
      </c>
      <c r="J35" s="16" t="s">
        <v>24021</v>
      </c>
      <c r="K35" s="21">
        <f>IF(FLOW_THRU_100PCT="Y",1,D3L101C4)</f>
        <v>0.56252516500617666</v>
      </c>
      <c r="L35" s="16" t="s">
        <v>23991</v>
      </c>
      <c r="M35" s="15">
        <f>IF(_xlfn.SINGLE(D3L128C2)&lt;&gt;0,_xlfn.SINGLE(D3L128C2)*_xlfn.SINGLE(D3L128C4),_xlfn.SINGLE(D3L128C3)*_xlfn.SINGLE(D3L128C4))</f>
        <v>3.2872173600547869</v>
      </c>
      <c r="N35" s="16" t="s">
        <v>4251</v>
      </c>
      <c r="O35" s="32">
        <f>0.45*CHOOSE(MIN(D3L128C8,RUN_YEARS),B3L110C1,B3L125C1,B3L140C1,B3L155C1,B3L170C1)</f>
        <v>0.42265932188093475</v>
      </c>
      <c r="P35" s="16" t="s">
        <v>23992</v>
      </c>
      <c r="Q35" s="15">
        <f>D3L128C5*D3L128C6</f>
        <v>1.3893730602759928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119819472</v>
      </c>
      <c r="V35" s="16" t="s">
        <v>23993</v>
      </c>
      <c r="W35" s="33">
        <f>IF(D3L128C9=0,0,D3L128C7/D3L128C9)</f>
        <v>1.1595553185846061E-8</v>
      </c>
      <c r="X35" s="16" t="s">
        <v>23994</v>
      </c>
      <c r="Y35" s="32">
        <f>IF(D3L128C5=0,0,D3L128C7/D3L128C5)</f>
        <v>0.42265932188093475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0.51658361563225363</v>
      </c>
      <c r="AL35" s="16" t="s">
        <v>23998</v>
      </c>
      <c r="AM35" s="15">
        <f>D3L128C5*D3L128C17</f>
        <v>1.6981226292262135</v>
      </c>
      <c r="AN35" s="16" t="s">
        <v>24015</v>
      </c>
      <c r="AO35" s="15">
        <f>IF(D3L128C17=0,0,CHOOSE(MIN(D3L128C8,RUN_YEARS),A1L108C1,A1L108C6,A1L108C7,A1L108C8,A1L108C9))</f>
        <v>34625.080999999998</v>
      </c>
      <c r="AP35" s="16" t="s">
        <v>23999</v>
      </c>
      <c r="AQ35" s="33">
        <f>IF(D3L128C19=0,0,D3L128C18/D3L128C19)</f>
        <v>4.9043138100563968E-5</v>
      </c>
      <c r="AR35" s="16" t="s">
        <v>24000</v>
      </c>
      <c r="AS35" s="32">
        <f>IF(D3L128C5=0,0,D3L128C18/D3L128C5)</f>
        <v>0.51658361563225363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6.0757062486811619E-2</v>
      </c>
      <c r="BZ35" s="16" t="s">
        <v>24010</v>
      </c>
      <c r="CA35" s="15">
        <f>D3L128C5*D3L128C37</f>
        <v>0.19972167055258061</v>
      </c>
      <c r="CB35" s="16" t="s">
        <v>24019</v>
      </c>
      <c r="CC35" s="15">
        <f>IF(D3L128C37=0,0,CHOOSE(MIN(D3L128C8,RUN_YEARS),B6L116C1,B6L117C1,B6L118C1,B6L119C1,B6L120C1))</f>
        <v>31524.48</v>
      </c>
      <c r="CD35" s="16" t="s">
        <v>24011</v>
      </c>
      <c r="CE35" s="33">
        <f>IF(D3L128C39=0,0,D3L128C38/D3L128C39)</f>
        <v>6.3354469463915225E-6</v>
      </c>
      <c r="CF35" s="16" t="s">
        <v>24012</v>
      </c>
      <c r="CG35" s="32">
        <f>IF(D3L128C5=0,0,D3L128C38/D3L128C5)</f>
        <v>6.0757062486811619E-2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8.1941574863615703</v>
      </c>
      <c r="J36" s="16" t="s">
        <v>24052</v>
      </c>
      <c r="K36" s="21">
        <f>_xlfn.SINGLE(IF(FLOW_THRU_100PCT="Y",1,INDEX(VariabilityMatrix,D3L129C1,_xlfn.SINGLE(D3L129C8))))</f>
        <v>0.53353472993916307</v>
      </c>
      <c r="L36" s="16" t="s">
        <v>24022</v>
      </c>
      <c r="M36" s="15">
        <f>IF(_xlfn.SINGLE(D3L129C2)&lt;&gt;0,_xlfn.SINGLE(D3L129C2)*_xlfn.SINGLE(D3L129C4),_xlfn.SINGLE(D3L129C3)*_xlfn.SINGLE(D3L129C4))</f>
        <v>4.3718676015648921</v>
      </c>
      <c r="N36" s="16" t="s">
        <v>4251</v>
      </c>
      <c r="O36" s="32">
        <f>0.45*CHOOSE(MIN(D3L129C8,RUN_YEARS),B3L110C1,B3L125C1,B3L140C1,B3L155C1,B3L170C1)</f>
        <v>0.42217988781622107</v>
      </c>
      <c r="P36" s="16" t="s">
        <v>24023</v>
      </c>
      <c r="Q36" s="15">
        <f>D3L129C5*D3L129C6</f>
        <v>1.8457145735760376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121144783.8</v>
      </c>
      <c r="V36" s="16" t="s">
        <v>24024</v>
      </c>
      <c r="W36" s="33">
        <f>IF(D3L129C9=0,0,D3L129C7/D3L129C9)</f>
        <v>1.52356091255498E-8</v>
      </c>
      <c r="X36" s="16" t="s">
        <v>24025</v>
      </c>
      <c r="Y36" s="32">
        <f>IF(D3L129C5=0,0,D3L129C7/D3L129C5)</f>
        <v>0.42217988781622107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0.51599764066427023</v>
      </c>
      <c r="AL36" s="16" t="s">
        <v>24029</v>
      </c>
      <c r="AM36" s="15">
        <f>D3L129C5*D3L129C17</f>
        <v>2.2558733677040461</v>
      </c>
      <c r="AN36" s="16" t="s">
        <v>24046</v>
      </c>
      <c r="AO36" s="15">
        <f>IF(D3L129C17=0,0,CHOOSE(MIN(D3L129C8,RUN_YEARS),A1L108C1,A1L108C6,A1L108C7,A1L108C8,A1L108C9))</f>
        <v>34856.745799999997</v>
      </c>
      <c r="AP36" s="16" t="s">
        <v>24030</v>
      </c>
      <c r="AQ36" s="33">
        <f>IF(D3L129C19=0,0,D3L129C18/D3L129C19)</f>
        <v>6.471841578808674E-5</v>
      </c>
      <c r="AR36" s="16" t="s">
        <v>24031</v>
      </c>
      <c r="AS36" s="32">
        <f>IF(D3L129C5=0,0,D3L129C18/D3L129C5)</f>
        <v>0.51599764066427023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6.1822471519508704E-2</v>
      </c>
      <c r="BZ36" s="16" t="s">
        <v>24041</v>
      </c>
      <c r="CA36" s="15">
        <f>D3L129C5*D3L129C37</f>
        <v>0.27027966028480838</v>
      </c>
      <c r="CB36" s="16" t="s">
        <v>24050</v>
      </c>
      <c r="CC36" s="15">
        <f>IF(D3L129C37=0,0,CHOOSE(MIN(D3L129C8,RUN_YEARS),B6L116C1,B6L117C1,B6L118C1,B6L119C1,B6L120C1))</f>
        <v>32030.340000000004</v>
      </c>
      <c r="CD36" s="16" t="s">
        <v>24042</v>
      </c>
      <c r="CE36" s="33">
        <f>IF(D3L129C39=0,0,D3L129C38/D3L129C39)</f>
        <v>8.4382388786634281E-6</v>
      </c>
      <c r="CF36" s="16" t="s">
        <v>24043</v>
      </c>
      <c r="CG36" s="32">
        <f>IF(D3L129C5=0,0,D3L129C38/D3L129C5)</f>
        <v>6.1822471519508704E-2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13.190858659751211</v>
      </c>
      <c r="J37" s="16" t="s">
        <v>24083</v>
      </c>
      <c r="K37" s="21">
        <f>_xlfn.SINGLE(IF(FLOW_THRU_100PCT="Y",1,INDEX(VariabilityMatrix,D3L130C1,_xlfn.SINGLE(D3L130C8))))</f>
        <v>0.54752977286696713</v>
      </c>
      <c r="L37" s="16" t="s">
        <v>24053</v>
      </c>
      <c r="M37" s="15">
        <f>IF(_xlfn.SINGLE(D3L130C2)&lt;&gt;0,_xlfn.SINGLE(D3L130C2)*_xlfn.SINGLE(D3L130C4),_xlfn.SINGLE(D3L130C3)*_xlfn.SINGLE(D3L130C4))</f>
        <v>7.2223878458938469</v>
      </c>
      <c r="N37" s="16" t="s">
        <v>4251</v>
      </c>
      <c r="O37" s="32">
        <f>0.45*CHOOSE(MIN(D3L130C8,RUN_YEARS),B3L110C1,B3L125C1,B3L140C1,B3L155C1,B3L170C1)</f>
        <v>0.42220886610512465</v>
      </c>
      <c r="P37" s="16" t="s">
        <v>24054</v>
      </c>
      <c r="Q37" s="15">
        <f>D3L130C5*D3L130C6</f>
        <v>3.049356182986275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124280213.66666667</v>
      </c>
      <c r="V37" s="16" t="s">
        <v>24055</v>
      </c>
      <c r="W37" s="33">
        <f>IF(D3L130C9=0,0,D3L130C7/D3L130C9)</f>
        <v>2.4536135664885376E-8</v>
      </c>
      <c r="X37" s="16" t="s">
        <v>24056</v>
      </c>
      <c r="Y37" s="32">
        <f>IF(D3L130C5=0,0,D3L130C7/D3L130C5)</f>
        <v>0.42220886610512465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0.51603305857293014</v>
      </c>
      <c r="AL37" s="16" t="s">
        <v>24060</v>
      </c>
      <c r="AM37" s="15">
        <f>D3L130C5*D3L130C17</f>
        <v>3.7269908903165581</v>
      </c>
      <c r="AN37" s="16" t="s">
        <v>24077</v>
      </c>
      <c r="AO37" s="15">
        <f>IF(D3L130C17=0,0,CHOOSE(MIN(D3L130C8,RUN_YEARS),A1L108C1,A1L108C6,A1L108C7,A1L108C8,A1L108C9))</f>
        <v>35527.849333333324</v>
      </c>
      <c r="AP37" s="16" t="s">
        <v>24061</v>
      </c>
      <c r="AQ37" s="33">
        <f>IF(D3L130C19=0,0,D3L130C18/D3L130C19)</f>
        <v>1.0490336342480996E-4</v>
      </c>
      <c r="AR37" s="16" t="s">
        <v>24062</v>
      </c>
      <c r="AS37" s="32">
        <f>IF(D3L130C5=0,0,D3L130C18/D3L130C5)</f>
        <v>0.51603305857293014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6.1758075321945216E-2</v>
      </c>
      <c r="BZ37" s="16" t="s">
        <v>24072</v>
      </c>
      <c r="CA37" s="15">
        <f>D3L130C5*D3L130C37</f>
        <v>0.44604077259101388</v>
      </c>
      <c r="CB37" s="16" t="s">
        <v>24081</v>
      </c>
      <c r="CC37" s="15">
        <f>IF(D3L130C37=0,0,CHOOSE(MIN(D3L130C8,RUN_YEARS),B6L116C1,B6L117C1,B6L118C1,B6L119C1,B6L120C1))</f>
        <v>32838.959999999999</v>
      </c>
      <c r="CD37" s="16" t="s">
        <v>24073</v>
      </c>
      <c r="CE37" s="33">
        <f>IF(D3L130C39=0,0,D3L130C38/D3L130C39)</f>
        <v>1.3582670480155703E-5</v>
      </c>
      <c r="CF37" s="16" t="s">
        <v>24074</v>
      </c>
      <c r="CG37" s="32">
        <f>IF(D3L130C5=0,0,D3L130C38/D3L130C5)</f>
        <v>6.1758075321945223E-2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0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0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0</v>
      </c>
      <c r="AX38" s="16" t="s">
        <v>24109</v>
      </c>
      <c r="AY38" s="15">
        <f>IF(D3L131C22=0,0,CHOOSE(MIN(D3L131C8,RUN_YEARS),A1L104C1,A1L104C6,A1L104C7,A1L104C8,A1L104C9))</f>
        <v>16552.238000000001</v>
      </c>
      <c r="AZ38" s="16" t="s">
        <v>24095</v>
      </c>
      <c r="BA38" s="33">
        <f>IF(D3L131C24=0,0,D3L131C23/D3L131C24)</f>
        <v>0</v>
      </c>
      <c r="BB38" s="16" t="s">
        <v>24096</v>
      </c>
      <c r="BC38" s="32">
        <f>IF(D3L131C5=0,0,D3L131C23/D3L131C5)</f>
        <v>0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0</v>
      </c>
      <c r="J39" s="16" t="s">
        <v>24144</v>
      </c>
      <c r="K39" s="21">
        <f>_xlfn.SINGLE(IF(FLOW_THRU_100PCT="Y",1,INDEX(VariabilityMatrix,D3L132C1,_xlfn.SINGLE(D3L132C8))))</f>
        <v>0.53353472993916307</v>
      </c>
      <c r="L39" s="16" t="s">
        <v>24114</v>
      </c>
      <c r="M39" s="15">
        <f>IF(_xlfn.SINGLE(D3L132C2)&lt;&gt;0,_xlfn.SINGLE(D3L132C2)*_xlfn.SINGLE(D3L132C4),_xlfn.SINGLE(D3L132C3)*_xlfn.SINGLE(D3L132C4))</f>
        <v>0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0</v>
      </c>
      <c r="AX39" s="16" t="s">
        <v>24139</v>
      </c>
      <c r="AY39" s="15">
        <f>IF(D3L132C22=0,0,CHOOSE(MIN(D3L132C8,RUN_YEARS),A1L104C1,A1L104C6,A1L104C7,A1L104C8,A1L104C9))</f>
        <v>16328.693000000003</v>
      </c>
      <c r="AZ39" s="16" t="s">
        <v>24125</v>
      </c>
      <c r="BA39" s="33">
        <f>IF(D3L132C24=0,0,D3L132C23/D3L132C24)</f>
        <v>0</v>
      </c>
      <c r="BB39" s="16" t="s">
        <v>24126</v>
      </c>
      <c r="BC39" s="32">
        <f>IF(D3L132C5=0,0,D3L132C23/D3L132C5)</f>
        <v>0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0</v>
      </c>
      <c r="J40" s="16" t="s">
        <v>24175</v>
      </c>
      <c r="K40" s="21">
        <f>_xlfn.SINGLE(IF(FLOW_THRU_100PCT="Y",1,INDEX(VariabilityMatrix,D3L133C1,_xlfn.SINGLE(D3L133C8))))</f>
        <v>0.54752977286696713</v>
      </c>
      <c r="L40" s="16" t="s">
        <v>24145</v>
      </c>
      <c r="M40" s="15">
        <f>IF(_xlfn.SINGLE(D3L133C2)&lt;&gt;0,_xlfn.SINGLE(D3L133C2)*_xlfn.SINGLE(D3L133C4),_xlfn.SINGLE(D3L133C3)*_xlfn.SINGLE(D3L133C4))</f>
        <v>0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0</v>
      </c>
      <c r="AX40" s="16" t="s">
        <v>24170</v>
      </c>
      <c r="AY40" s="15">
        <f>IF(D3L133C22=0,0,CHOOSE(MIN(D3L133C8,RUN_YEARS),A1L104C1,A1L104C6,A1L104C7,A1L104C8,A1L104C9))</f>
        <v>16742.198333333334</v>
      </c>
      <c r="AZ40" s="16" t="s">
        <v>24156</v>
      </c>
      <c r="BA40" s="33">
        <f>IF(D3L133C24=0,0,D3L133C23/D3L133C24)</f>
        <v>0</v>
      </c>
      <c r="BB40" s="16" t="s">
        <v>24157</v>
      </c>
      <c r="BC40" s="32">
        <f>IF(D3L133C5=0,0,D3L133C23/D3L133C5)</f>
        <v>0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3026.6986669823782</v>
      </c>
      <c r="J41" s="16" t="s">
        <v>24206</v>
      </c>
      <c r="K41" s="21">
        <f>_xlfn.SINGLE(IF(FLOW_THRU_100PCT="Y",1,INDEX(VariabilityMatrix,D3L134C1,_xlfn.SINGLE(D3L134C8))))</f>
        <v>0.56252516500617666</v>
      </c>
      <c r="L41" s="16" t="s">
        <v>24176</v>
      </c>
      <c r="M41" s="15">
        <f>IF(_xlfn.SINGLE(D3L134C2)&lt;&gt;0,_xlfn.SINGLE(D3L134C2)*_xlfn.SINGLE(D3L134C4),_xlfn.SINGLE(D3L134C3)*_xlfn.SINGLE(D3L134C4))</f>
        <v>1702.5941670682373</v>
      </c>
      <c r="N41" s="16" t="s">
        <v>4251</v>
      </c>
      <c r="O41" s="32">
        <f>0.45*CHOOSE(MIN(D3L134C8,RUN_YEARS),B3L110C1,B3L125C1,B3L140C1,B3L155C1,B3L170C1)</f>
        <v>0.42220886610512465</v>
      </c>
      <c r="P41" s="16" t="s">
        <v>24177</v>
      </c>
      <c r="Q41" s="15">
        <f>D3L134C5*D3L134C6</f>
        <v>718.85035271507968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124280213.66666667</v>
      </c>
      <c r="V41" s="16" t="s">
        <v>24178</v>
      </c>
      <c r="W41" s="33">
        <f>IF(D3L134C9=0,0,D3L134C7/D3L134C9)</f>
        <v>5.7841094049219785E-6</v>
      </c>
      <c r="X41" s="16" t="s">
        <v>24179</v>
      </c>
      <c r="Y41" s="32">
        <f>IF(D3L134C5=0,0,D3L134C7/D3L134C5)</f>
        <v>0.4222088661051247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0.51603305857293014</v>
      </c>
      <c r="AL41" s="16" t="s">
        <v>24183</v>
      </c>
      <c r="AM41" s="15">
        <f>D3L134C5*D3L134C17</f>
        <v>878.59487554065288</v>
      </c>
      <c r="AN41" s="16" t="s">
        <v>24200</v>
      </c>
      <c r="AO41" s="15">
        <f>IF(D3L134C17=0,0,CHOOSE(MIN(D3L134C8,RUN_YEARS),A1L108C1,A1L108C6,A1L108C7,A1L108C8,A1L108C9))</f>
        <v>35527.849333333324</v>
      </c>
      <c r="AP41" s="16" t="s">
        <v>24184</v>
      </c>
      <c r="AQ41" s="33">
        <f>IF(D3L134C19=0,0,D3L134C18/D3L134C19)</f>
        <v>2.4729751224100358E-2</v>
      </c>
      <c r="AR41" s="16" t="s">
        <v>24185</v>
      </c>
      <c r="AS41" s="32">
        <f>IF(D3L134C5=0,0,D3L134C18/D3L134C5)</f>
        <v>0.51603305857293014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6.1758075321945216E-2</v>
      </c>
      <c r="BZ41" s="16" t="s">
        <v>24195</v>
      </c>
      <c r="CA41" s="15">
        <f>D3L134C5*D3L134C37</f>
        <v>105.14893881250478</v>
      </c>
      <c r="CB41" s="16" t="s">
        <v>24204</v>
      </c>
      <c r="CC41" s="15">
        <f>IF(D3L134C37=0,0,CHOOSE(MIN(D3L134C8,RUN_YEARS),B6L116C1,B6L117C1,B6L118C1,B6L119C1,B6L120C1))</f>
        <v>32838.959999999999</v>
      </c>
      <c r="CD41" s="16" t="s">
        <v>24196</v>
      </c>
      <c r="CE41" s="33">
        <f>IF(D3L134C39=0,0,D3L134C38/D3L134C39)</f>
        <v>3.2019570294706283E-3</v>
      </c>
      <c r="CF41" s="16" t="s">
        <v>24197</v>
      </c>
      <c r="CG41" s="32">
        <f>IF(D3L134C5=0,0,D3L134C38/D3L134C5)</f>
        <v>6.1758075321945216E-2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0</v>
      </c>
      <c r="J42" s="16" t="s">
        <v>24021</v>
      </c>
      <c r="K42" s="21">
        <f>IF(FLOW_THRU_100PCT="Y",1,D3L101C4)</f>
        <v>0.56252516500617666</v>
      </c>
      <c r="L42" s="16" t="s">
        <v>24208</v>
      </c>
      <c r="M42" s="15">
        <f>IF(_xlfn.SINGLE(D3L135C2)&lt;&gt;0,_xlfn.SINGLE(D3L135C2)*_xlfn.SINGLE(D3L135C4),_xlfn.SINGLE(D3L135C3)*_xlfn.SINGLE(D3L135C4))</f>
        <v>0</v>
      </c>
      <c r="N42" s="16" t="s">
        <v>4251</v>
      </c>
      <c r="O42" s="32">
        <f>0.45*CHOOSE(MIN(D3L135C8,RUN_YEARS),B3L110C1,B3L125C1,B3L140C1,B3L155C1,B3L170C1)</f>
        <v>0.42220886610512465</v>
      </c>
      <c r="P42" s="16" t="s">
        <v>24209</v>
      </c>
      <c r="Q42" s="15">
        <f>D3L135C5*D3L135C6</f>
        <v>0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124280213.66666667</v>
      </c>
      <c r="V42" s="16" t="s">
        <v>24210</v>
      </c>
      <c r="W42" s="33">
        <f>IF(D3L135C9=0,0,D3L135C7/D3L135C9)</f>
        <v>0</v>
      </c>
      <c r="X42" s="16" t="s">
        <v>24211</v>
      </c>
      <c r="Y42" s="32">
        <f>IF(D3L135C5=0,0,D3L135C7/D3L135C5)</f>
        <v>0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0.51603305857293014</v>
      </c>
      <c r="AL42" s="16" t="s">
        <v>24215</v>
      </c>
      <c r="AM42" s="15">
        <f>D3L135C5*D3L135C17</f>
        <v>0</v>
      </c>
      <c r="AN42" s="16" t="s">
        <v>24232</v>
      </c>
      <c r="AO42" s="15">
        <f>IF(D3L135C17=0,0,CHOOSE(MIN(D3L135C8,RUN_YEARS),A1L108C1,A1L108C6,A1L108C7,A1L108C8,A1L108C9))</f>
        <v>35527.849333333324</v>
      </c>
      <c r="AP42" s="16" t="s">
        <v>24216</v>
      </c>
      <c r="AQ42" s="33">
        <f>IF(D3L135C19=0,0,D3L135C18/D3L135C19)</f>
        <v>0</v>
      </c>
      <c r="AR42" s="16" t="s">
        <v>24217</v>
      </c>
      <c r="AS42" s="32">
        <f>IF(D3L135C5=0,0,D3L135C18/D3L135C5)</f>
        <v>0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6.1758075321945216E-2</v>
      </c>
      <c r="BZ42" s="16" t="s">
        <v>24227</v>
      </c>
      <c r="CA42" s="15">
        <f>D3L135C5*D3L135C37</f>
        <v>0</v>
      </c>
      <c r="CB42" s="16" t="s">
        <v>24236</v>
      </c>
      <c r="CC42" s="15">
        <f>IF(D3L135C37=0,0,CHOOSE(MIN(D3L135C8,RUN_YEARS),B6L116C1,B6L117C1,B6L118C1,B6L119C1,B6L120C1))</f>
        <v>32838.959999999999</v>
      </c>
      <c r="CD42" s="16" t="s">
        <v>24228</v>
      </c>
      <c r="CE42" s="33">
        <f>IF(D3L135C39=0,0,D3L135C38/D3L135C39)</f>
        <v>0</v>
      </c>
      <c r="CF42" s="16" t="s">
        <v>24229</v>
      </c>
      <c r="CG42" s="32">
        <f>IF(D3L135C5=0,0,D3L135C38/D3L135C5)</f>
        <v>0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0</v>
      </c>
      <c r="J43" s="16" t="s">
        <v>24269</v>
      </c>
      <c r="K43" s="21">
        <f>_xlfn.SINGLE(IF(FLOW_THRU_100PCT="Y",1,INDEX(VariabilityMatrix,D3L136C1,_xlfn.SINGLE(D3L136C8))))</f>
        <v>0.55619300223470847</v>
      </c>
      <c r="L43" s="16" t="s">
        <v>24239</v>
      </c>
      <c r="M43" s="15">
        <f>IF(_xlfn.SINGLE(D3L136C2)&lt;&gt;0,_xlfn.SINGLE(D3L136C2)*_xlfn.SINGLE(D3L136C4),_xlfn.SINGLE(D3L136C3)*_xlfn.SINGLE(D3L136C4))</f>
        <v>0</v>
      </c>
      <c r="N43" s="16" t="s">
        <v>4251</v>
      </c>
      <c r="O43" s="32">
        <f>0.45*CHOOSE(MIN(D3L136C8,RUN_YEARS),B3L110C1,B3L125C1,B3L140C1,B3L155C1,B3L170C1)</f>
        <v>0.42265932188093475</v>
      </c>
      <c r="P43" s="16" t="s">
        <v>24240</v>
      </c>
      <c r="Q43" s="15">
        <f>D3L136C5*D3L136C6</f>
        <v>0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119819472</v>
      </c>
      <c r="V43" s="16" t="s">
        <v>24241</v>
      </c>
      <c r="W43" s="33">
        <f>IF(D3L136C9=0,0,D3L136C7/D3L136C9)</f>
        <v>0</v>
      </c>
      <c r="X43" s="16" t="s">
        <v>24242</v>
      </c>
      <c r="Y43" s="32">
        <f>IF(D3L136C5=0,0,D3L136C7/D3L136C5)</f>
        <v>0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0.51658361563225363</v>
      </c>
      <c r="AL43" s="16" t="s">
        <v>24246</v>
      </c>
      <c r="AM43" s="15">
        <f>D3L136C5*D3L136C17</f>
        <v>0</v>
      </c>
      <c r="AN43" s="16" t="s">
        <v>24263</v>
      </c>
      <c r="AO43" s="15">
        <f>IF(D3L136C17=0,0,CHOOSE(MIN(D3L136C8,RUN_YEARS),A1L108C1,A1L108C6,A1L108C7,A1L108C8,A1L108C9))</f>
        <v>34625.080999999998</v>
      </c>
      <c r="AP43" s="16" t="s">
        <v>24247</v>
      </c>
      <c r="AQ43" s="33">
        <f>IF(D3L136C19=0,0,D3L136C18/D3L136C19)</f>
        <v>0</v>
      </c>
      <c r="AR43" s="16" t="s">
        <v>24248</v>
      </c>
      <c r="AS43" s="32">
        <f>IF(D3L136C5=0,0,D3L136C18/D3L136C5)</f>
        <v>0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6.0757062486811619E-2</v>
      </c>
      <c r="BZ43" s="16" t="s">
        <v>24258</v>
      </c>
      <c r="CA43" s="15">
        <f>D3L136C5*D3L136C37</f>
        <v>0</v>
      </c>
      <c r="CB43" s="16" t="s">
        <v>24267</v>
      </c>
      <c r="CC43" s="15">
        <f>IF(D3L136C37=0,0,CHOOSE(MIN(D3L136C8,RUN_YEARS),B6L116C1,B6L117C1,B6L118C1,B6L119C1,B6L120C1))</f>
        <v>31524.48</v>
      </c>
      <c r="CD43" s="16" t="s">
        <v>24259</v>
      </c>
      <c r="CE43" s="33">
        <f>IF(D3L136C39=0,0,D3L136C38/D3L136C39)</f>
        <v>0</v>
      </c>
      <c r="CF43" s="16" t="s">
        <v>24260</v>
      </c>
      <c r="CG43" s="32">
        <f>IF(D3L136C5=0,0,D3L136C38/D3L136C5)</f>
        <v>0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11050.645470597279</v>
      </c>
      <c r="J44" s="16" t="s">
        <v>24301</v>
      </c>
      <c r="K44" s="21">
        <f>_xlfn.SINGLE(IF(FLOW_THRU_100PCT="Y",1,INDEX(VariabilityMatrix,D3L137C1,_xlfn.SINGLE(D3L137C8))))</f>
        <v>0.56252516500617666</v>
      </c>
      <c r="L44" s="16" t="s">
        <v>24271</v>
      </c>
      <c r="M44" s="15">
        <f>IF(_xlfn.SINGLE(D3L137C2)&lt;&gt;0,_xlfn.SINGLE(D3L137C2)*_xlfn.SINGLE(D3L137C4),_xlfn.SINGLE(D3L137C3)*_xlfn.SINGLE(D3L137C4))</f>
        <v>6216.2661667724933</v>
      </c>
      <c r="N44" s="16" t="s">
        <v>4251</v>
      </c>
      <c r="O44" s="32">
        <f>0.45*CHOOSE(MIN(D3L137C8,RUN_YEARS),B3L110C1,B3L125C1,B3L140C1,B3L155C1,B3L170C1)</f>
        <v>0.42220886610512465</v>
      </c>
      <c r="P44" s="16" t="s">
        <v>24272</v>
      </c>
      <c r="Q44" s="15">
        <f>D3L137C5*D3L137C6</f>
        <v>2624.5626896806639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124280213.66666667</v>
      </c>
      <c r="V44" s="16" t="s">
        <v>24273</v>
      </c>
      <c r="W44" s="33">
        <f>IF(D3L137C9=0,0,D3L137C7/D3L137C9)</f>
        <v>2.1118105708443924E-5</v>
      </c>
      <c r="X44" s="16" t="s">
        <v>24274</v>
      </c>
      <c r="Y44" s="32">
        <f>IF(D3L137C5=0,0,D3L137C7/D3L137C5)</f>
        <v>0.42220886610512459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0.51603305857293014</v>
      </c>
      <c r="AL44" s="16" t="s">
        <v>24278</v>
      </c>
      <c r="AM44" s="15">
        <f>D3L137C5*D3L137C17</f>
        <v>3207.7988429430338</v>
      </c>
      <c r="AN44" s="16" t="s">
        <v>24295</v>
      </c>
      <c r="AO44" s="15">
        <f>IF(D3L137C17=0,0,CHOOSE(MIN(D3L137C8,RUN_YEARS),A1L108C1,A1L108C6,A1L108C7,A1L108C8,A1L108C9))</f>
        <v>35527.849333333324</v>
      </c>
      <c r="AP44" s="16" t="s">
        <v>24279</v>
      </c>
      <c r="AQ44" s="33">
        <f>IF(D3L137C19=0,0,D3L137C18/D3L137C19)</f>
        <v>9.0289699577547414E-2</v>
      </c>
      <c r="AR44" s="16" t="s">
        <v>24280</v>
      </c>
      <c r="AS44" s="32">
        <f>IF(D3L137C5=0,0,D3L137C18/D3L137C5)</f>
        <v>0.51603305857293014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6.1758075321945216E-2</v>
      </c>
      <c r="BZ44" s="16" t="s">
        <v>24290</v>
      </c>
      <c r="CA44" s="15">
        <f>D3L137C5*D3L137C37</f>
        <v>383.90463414879531</v>
      </c>
      <c r="CB44" s="16" t="s">
        <v>24299</v>
      </c>
      <c r="CC44" s="15">
        <f>IF(D3L137C37=0,0,CHOOSE(MIN(D3L137C8,RUN_YEARS),B6L116C1,B6L117C1,B6L118C1,B6L119C1,B6L120C1))</f>
        <v>32838.959999999999</v>
      </c>
      <c r="CD44" s="16" t="s">
        <v>24291</v>
      </c>
      <c r="CE44" s="33">
        <f>IF(D3L137C39=0,0,D3L137C38/D3L137C39)</f>
        <v>1.1690523516846919E-2</v>
      </c>
      <c r="CF44" s="16" t="s">
        <v>24292</v>
      </c>
      <c r="CG44" s="32">
        <f>IF(D3L137C5=0,0,D3L137C38/D3L137C5)</f>
        <v>6.1758075321945216E-2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912.99118580502841</v>
      </c>
      <c r="J45" s="16" t="s">
        <v>24333</v>
      </c>
      <c r="K45" s="21">
        <f>_xlfn.SINGLE(IF(FLOW_THRU_100PCT="Y",1,INDEX(VariabilityMatrix,D3L138C1,_xlfn.SINGLE(D3L138C8))))</f>
        <v>0.55619300223470847</v>
      </c>
      <c r="L45" s="16" t="s">
        <v>24303</v>
      </c>
      <c r="M45" s="15">
        <f>IF(_xlfn.SINGLE(D3L138C2)&lt;&gt;0,_xlfn.SINGLE(D3L138C2)*_xlfn.SINGLE(D3L138C4),_xlfn.SINGLE(D3L138C3)*_xlfn.SINGLE(D3L138C4))</f>
        <v>507.79930864672531</v>
      </c>
      <c r="N45" s="16" t="s">
        <v>4251</v>
      </c>
      <c r="O45" s="32">
        <f>0.45*CHOOSE(MIN(D3L138C8,RUN_YEARS),B3L110C1,B3L125C1,B3L140C1,B3L155C1,B3L170C1)</f>
        <v>0.42265932188093475</v>
      </c>
      <c r="P45" s="16" t="s">
        <v>24304</v>
      </c>
      <c r="Q45" s="15">
        <f>D3L138C5*D3L138C6</f>
        <v>214.62611144423241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119819472</v>
      </c>
      <c r="V45" s="16" t="s">
        <v>24305</v>
      </c>
      <c r="W45" s="33">
        <f>IF(D3L138C9=0,0,D3L138C7/D3L138C9)</f>
        <v>1.7912456787009744E-6</v>
      </c>
      <c r="X45" s="16" t="s">
        <v>24306</v>
      </c>
      <c r="Y45" s="32">
        <f>IF(D3L138C5=0,0,D3L138C7/D3L138C5)</f>
        <v>0.42265932188093475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0.51658361563225363</v>
      </c>
      <c r="AL45" s="16" t="s">
        <v>24310</v>
      </c>
      <c r="AM45" s="15">
        <f>D3L138C5*D3L138C17</f>
        <v>262.32080287628406</v>
      </c>
      <c r="AN45" s="16" t="s">
        <v>24327</v>
      </c>
      <c r="AO45" s="15">
        <f>IF(D3L138C17=0,0,CHOOSE(MIN(D3L138C8,RUN_YEARS),A1L108C1,A1L108C6,A1L108C7,A1L108C8,A1L108C9))</f>
        <v>34625.080999999998</v>
      </c>
      <c r="AP45" s="16" t="s">
        <v>24311</v>
      </c>
      <c r="AQ45" s="33">
        <f>IF(D3L138C19=0,0,D3L138C18/D3L138C19)</f>
        <v>7.5760343456318293E-3</v>
      </c>
      <c r="AR45" s="16" t="s">
        <v>24312</v>
      </c>
      <c r="AS45" s="32">
        <f>IF(D3L138C5=0,0,D3L138C18/D3L138C5)</f>
        <v>0.51658361563225363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6.0757062486811619E-2</v>
      </c>
      <c r="BZ45" s="16" t="s">
        <v>24322</v>
      </c>
      <c r="CA45" s="15">
        <f>D3L138C5*D3L138C37</f>
        <v>30.852394326208831</v>
      </c>
      <c r="CB45" s="16" t="s">
        <v>24331</v>
      </c>
      <c r="CC45" s="15">
        <f>IF(D3L138C37=0,0,CHOOSE(MIN(D3L138C8,RUN_YEARS),B6L116C1,B6L117C1,B6L118C1,B6L119C1,B6L120C1))</f>
        <v>31524.48</v>
      </c>
      <c r="CD45" s="16" t="s">
        <v>24323</v>
      </c>
      <c r="CE45" s="33">
        <f>IF(D3L138C39=0,0,D3L138C38/D3L138C39)</f>
        <v>9.7868051514914231E-4</v>
      </c>
      <c r="CF45" s="16" t="s">
        <v>24324</v>
      </c>
      <c r="CG45" s="32">
        <f>IF(D3L138C5=0,0,D3L138C38/D3L138C5)</f>
        <v>6.0757062486811619E-2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0</v>
      </c>
      <c r="J46" s="16" t="s">
        <v>24365</v>
      </c>
      <c r="K46" s="21">
        <f>_xlfn.SINGLE(IF(FLOW_THRU_100PCT="Y",1,INDEX(VariabilityMatrix,D3L139C1,_xlfn.SINGLE(D3L139C8))))</f>
        <v>0.55619300223470847</v>
      </c>
      <c r="L46" s="16" t="s">
        <v>24335</v>
      </c>
      <c r="M46" s="15">
        <f>IF(_xlfn.SINGLE(D3L139C2)&lt;&gt;0,_xlfn.SINGLE(D3L139C2)*_xlfn.SINGLE(D3L139C4),_xlfn.SINGLE(D3L139C3)*_xlfn.SINGLE(D3L139C4))</f>
        <v>0</v>
      </c>
      <c r="N46" s="16" t="s">
        <v>4251</v>
      </c>
      <c r="O46" s="32">
        <f>0.45*CHOOSE(MIN(D3L139C8,RUN_YEARS),B3L110C1,B3L125C1,B3L140C1,B3L155C1,B3L170C1)</f>
        <v>0.42265932188093475</v>
      </c>
      <c r="P46" s="16" t="s">
        <v>24336</v>
      </c>
      <c r="Q46" s="15">
        <f>D3L139C5*D3L139C6</f>
        <v>0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119819472</v>
      </c>
      <c r="V46" s="16" t="s">
        <v>24337</v>
      </c>
      <c r="W46" s="33">
        <f>IF(D3L139C9=0,0,D3L139C7/D3L139C9)</f>
        <v>0</v>
      </c>
      <c r="X46" s="16" t="s">
        <v>24338</v>
      </c>
      <c r="Y46" s="32">
        <f>IF(D3L139C5=0,0,D3L139C7/D3L139C5)</f>
        <v>0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0.51658361563225363</v>
      </c>
      <c r="AL46" s="16" t="s">
        <v>24342</v>
      </c>
      <c r="AM46" s="15">
        <f>D3L139C5*D3L139C17</f>
        <v>0</v>
      </c>
      <c r="AN46" s="16" t="s">
        <v>24359</v>
      </c>
      <c r="AO46" s="15">
        <f>IF(D3L139C17=0,0,CHOOSE(MIN(D3L139C8,RUN_YEARS),A1L108C1,A1L108C6,A1L108C7,A1L108C8,A1L108C9))</f>
        <v>34625.080999999998</v>
      </c>
      <c r="AP46" s="16" t="s">
        <v>24343</v>
      </c>
      <c r="AQ46" s="33">
        <f>IF(D3L139C19=0,0,D3L139C18/D3L139C19)</f>
        <v>0</v>
      </c>
      <c r="AR46" s="16" t="s">
        <v>24344</v>
      </c>
      <c r="AS46" s="32">
        <f>IF(D3L139C5=0,0,D3L139C18/D3L139C5)</f>
        <v>0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6.0757062486811619E-2</v>
      </c>
      <c r="BZ46" s="16" t="s">
        <v>24354</v>
      </c>
      <c r="CA46" s="15">
        <f>D3L139C5*D3L139C37</f>
        <v>0</v>
      </c>
      <c r="CB46" s="16" t="s">
        <v>24363</v>
      </c>
      <c r="CC46" s="15">
        <f>IF(D3L139C37=0,0,CHOOSE(MIN(D3L139C8,RUN_YEARS),B6L116C1,B6L117C1,B6L118C1,B6L119C1,B6L120C1))</f>
        <v>31524.48</v>
      </c>
      <c r="CD46" s="16" t="s">
        <v>24355</v>
      </c>
      <c r="CE46" s="33">
        <f>IF(D3L139C39=0,0,D3L139C38/D3L139C39)</f>
        <v>0</v>
      </c>
      <c r="CF46" s="16" t="s">
        <v>24356</v>
      </c>
      <c r="CG46" s="32">
        <f>IF(D3L139C5=0,0,D3L139C38/D3L139C5)</f>
        <v>0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0.55619300223470847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0.42265932188093475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119819472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0.51658361563225363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34625.080999999998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6.0757062486811619E-2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31524.48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0</v>
      </c>
      <c r="J48" s="16" t="s">
        <v>24429</v>
      </c>
      <c r="K48" s="21">
        <f>_xlfn.SINGLE(IF(FLOW_THRU_100PCT="Y",1,INDEX(VariabilityMatrix,D3L141C1,_xlfn.SINGLE(D3L141C8))))</f>
        <v>0.55619300223470847</v>
      </c>
      <c r="L48" s="16" t="s">
        <v>24399</v>
      </c>
      <c r="M48" s="15">
        <f>IF(_xlfn.SINGLE(D3L141C2)&lt;&gt;0,_xlfn.SINGLE(D3L141C2)*_xlfn.SINGLE(D3L141C4),_xlfn.SINGLE(D3L141C3)*_xlfn.SINGLE(D3L141C4))</f>
        <v>0</v>
      </c>
      <c r="N48" s="16" t="s">
        <v>4251</v>
      </c>
      <c r="O48" s="32">
        <f>0.45*CHOOSE(MIN(D3L141C8,RUN_YEARS),B3L110C1,B3L125C1,B3L140C1,B3L155C1,B3L170C1)</f>
        <v>0.42265932188093475</v>
      </c>
      <c r="P48" s="16" t="s">
        <v>24400</v>
      </c>
      <c r="Q48" s="15">
        <f>D3L141C5*D3L141C6</f>
        <v>0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119819472</v>
      </c>
      <c r="V48" s="16" t="s">
        <v>24401</v>
      </c>
      <c r="W48" s="33">
        <f>IF(D3L141C9=0,0,D3L141C7/D3L141C9)</f>
        <v>0</v>
      </c>
      <c r="X48" s="16" t="s">
        <v>24402</v>
      </c>
      <c r="Y48" s="32">
        <f>IF(D3L141C5=0,0,D3L141C7/D3L141C5)</f>
        <v>0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0.51658361563225363</v>
      </c>
      <c r="AL48" s="16" t="s">
        <v>24406</v>
      </c>
      <c r="AM48" s="15">
        <f>D3L141C5*D3L141C17</f>
        <v>0</v>
      </c>
      <c r="AN48" s="16" t="s">
        <v>24423</v>
      </c>
      <c r="AO48" s="15">
        <f>IF(D3L141C17=0,0,CHOOSE(MIN(D3L141C8,RUN_YEARS),A1L108C1,A1L108C6,A1L108C7,A1L108C8,A1L108C9))</f>
        <v>34625.080999999998</v>
      </c>
      <c r="AP48" s="16" t="s">
        <v>24407</v>
      </c>
      <c r="AQ48" s="33">
        <f>IF(D3L141C19=0,0,D3L141C18/D3L141C19)</f>
        <v>0</v>
      </c>
      <c r="AR48" s="16" t="s">
        <v>24408</v>
      </c>
      <c r="AS48" s="32">
        <f>IF(D3L141C5=0,0,D3L141C18/D3L141C5)</f>
        <v>0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6.0757062486811619E-2</v>
      </c>
      <c r="BZ48" s="16" t="s">
        <v>24418</v>
      </c>
      <c r="CA48" s="15">
        <f>D3L141C5*D3L141C37</f>
        <v>0</v>
      </c>
      <c r="CB48" s="16" t="s">
        <v>24427</v>
      </c>
      <c r="CC48" s="15">
        <f>IF(D3L141C37=0,0,CHOOSE(MIN(D3L141C8,RUN_YEARS),B6L116C1,B6L117C1,B6L118C1,B6L119C1,B6L120C1))</f>
        <v>31524.48</v>
      </c>
      <c r="CD48" s="16" t="s">
        <v>24419</v>
      </c>
      <c r="CE48" s="33">
        <f>IF(D3L141C39=0,0,D3L141C38/D3L141C39)</f>
        <v>0</v>
      </c>
      <c r="CF48" s="16" t="s">
        <v>24420</v>
      </c>
      <c r="CG48" s="32">
        <f>IF(D3L141C5=0,0,D3L141C38/D3L141C5)</f>
        <v>0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0.55619300223470847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0.42265932188093475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119819472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0.51658361563225363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34625.080999999998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6.0757062486811619E-2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31524.48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0.55619300223470847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0.42265932188093475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119819472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0.51658361563225363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34625.080999999998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6.0757062486811619E-2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31524.48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0</v>
      </c>
      <c r="J51" s="16" t="s">
        <v>24021</v>
      </c>
      <c r="K51" s="21">
        <f>IF(FLOW_THRU_100PCT="Y",1,D3L101C4)</f>
        <v>0.56252516500617666</v>
      </c>
      <c r="L51" s="16" t="s">
        <v>24495</v>
      </c>
      <c r="M51" s="15">
        <f>IF(_xlfn.SINGLE(D3L144C2)&lt;&gt;0,_xlfn.SINGLE(D3L144C2)*_xlfn.SINGLE(D3L144C4),_xlfn.SINGLE(D3L144C3)*_xlfn.SINGLE(D3L144C4))</f>
        <v>0</v>
      </c>
      <c r="N51" s="16" t="s">
        <v>4251</v>
      </c>
      <c r="O51" s="32">
        <f>0.45*CHOOSE(MIN(D3L144C8,RUN_YEARS),B3L110C1,B3L125C1,B3L140C1,B3L155C1,B3L170C1)</f>
        <v>0.42265932188093475</v>
      </c>
      <c r="P51" s="16" t="s">
        <v>24496</v>
      </c>
      <c r="Q51" s="15">
        <f>D3L144C5*D3L144C6</f>
        <v>0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119819472</v>
      </c>
      <c r="V51" s="16" t="s">
        <v>24497</v>
      </c>
      <c r="W51" s="33">
        <f>IF(D3L144C9=0,0,D3L144C7/D3L144C9)</f>
        <v>0</v>
      </c>
      <c r="X51" s="16" t="s">
        <v>24498</v>
      </c>
      <c r="Y51" s="32">
        <f>IF(D3L144C5=0,0,D3L144C7/D3L144C5)</f>
        <v>0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0.51658361563225363</v>
      </c>
      <c r="AL51" s="16" t="s">
        <v>24502</v>
      </c>
      <c r="AM51" s="15">
        <f>D3L144C5*D3L144C17</f>
        <v>0</v>
      </c>
      <c r="AN51" s="16" t="s">
        <v>24519</v>
      </c>
      <c r="AO51" s="15">
        <f>IF(D3L144C17=0,0,CHOOSE(MIN(D3L144C8,RUN_YEARS),A1L108C1,A1L108C6,A1L108C7,A1L108C8,A1L108C9))</f>
        <v>34625.080999999998</v>
      </c>
      <c r="AP51" s="16" t="s">
        <v>24503</v>
      </c>
      <c r="AQ51" s="33">
        <f>IF(D3L144C19=0,0,D3L144C18/D3L144C19)</f>
        <v>0</v>
      </c>
      <c r="AR51" s="16" t="s">
        <v>24504</v>
      </c>
      <c r="AS51" s="32">
        <f>IF(D3L144C5=0,0,D3L144C18/D3L144C5)</f>
        <v>0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6.0757062486811619E-2</v>
      </c>
      <c r="BZ51" s="16" t="s">
        <v>24514</v>
      </c>
      <c r="CA51" s="15">
        <f>D3L144C5*D3L144C37</f>
        <v>0</v>
      </c>
      <c r="CB51" s="16" t="s">
        <v>24523</v>
      </c>
      <c r="CC51" s="15">
        <f>IF(D3L144C37=0,0,CHOOSE(MIN(D3L144C8,RUN_YEARS),B6L116C1,B6L117C1,B6L118C1,B6L119C1,B6L120C1))</f>
        <v>31524.48</v>
      </c>
      <c r="CD51" s="16" t="s">
        <v>24515</v>
      </c>
      <c r="CE51" s="33">
        <f>IF(D3L144C39=0,0,D3L144C38/D3L144C39)</f>
        <v>0</v>
      </c>
      <c r="CF51" s="16" t="s">
        <v>24516</v>
      </c>
      <c r="CG51" s="32">
        <f>IF(D3L144C5=0,0,D3L144C38/D3L144C5)</f>
        <v>0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87.509451941668203</v>
      </c>
      <c r="J52" s="16" t="s">
        <v>24021</v>
      </c>
      <c r="K52" s="21">
        <f>IF(FLOW_THRU_100PCT="Y",1,D3L101C4)</f>
        <v>0.56252516500617666</v>
      </c>
      <c r="L52" s="16" t="s">
        <v>24526</v>
      </c>
      <c r="M52" s="15">
        <f>IF(_xlfn.SINGLE(D3L145C2)&lt;&gt;0,_xlfn.SINGLE(D3L145C2)*_xlfn.SINGLE(D3L145C4),_xlfn.SINGLE(D3L145C3)*_xlfn.SINGLE(D3L145C4))</f>
        <v>49.226268893086996</v>
      </c>
      <c r="N52" s="16" t="s">
        <v>4251</v>
      </c>
      <c r="O52" s="32">
        <f>0.45*CHOOSE(MIN(D3L145C8,RUN_YEARS),B3L110C1,B3L125C1,B3L140C1,B3L155C1,B3L170C1)</f>
        <v>0.42220886610512465</v>
      </c>
      <c r="P52" s="16" t="s">
        <v>24527</v>
      </c>
      <c r="Q52" s="15">
        <f>D3L145C5*D3L145C6</f>
        <v>20.78376717193623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124280213.66666667</v>
      </c>
      <c r="V52" s="16" t="s">
        <v>24528</v>
      </c>
      <c r="W52" s="33">
        <f>IF(D3L145C9=0,0,D3L145C7/D3L145C9)</f>
        <v>1.6723311425647047E-7</v>
      </c>
      <c r="X52" s="16" t="s">
        <v>24529</v>
      </c>
      <c r="Y52" s="32">
        <f>IF(D3L145C5=0,0,D3L145C7/D3L145C5)</f>
        <v>0.42220886610512465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0.51603305857293014</v>
      </c>
      <c r="AL52" s="16" t="s">
        <v>24533</v>
      </c>
      <c r="AM52" s="15">
        <f>D3L145C5*D3L145C17</f>
        <v>25.402382099033172</v>
      </c>
      <c r="AN52" s="16" t="s">
        <v>24550</v>
      </c>
      <c r="AO52" s="15">
        <f>IF(D3L145C17=0,0,CHOOSE(MIN(D3L145C8,RUN_YEARS),A1L108C1,A1L108C6,A1L108C7,A1L108C8,A1L108C9))</f>
        <v>35527.849333333324</v>
      </c>
      <c r="AP52" s="16" t="s">
        <v>24534</v>
      </c>
      <c r="AQ52" s="33">
        <f>IF(D3L145C19=0,0,D3L145C18/D3L145C19)</f>
        <v>7.1499915068599083E-4</v>
      </c>
      <c r="AR52" s="16" t="s">
        <v>24535</v>
      </c>
      <c r="AS52" s="32">
        <f>IF(D3L145C5=0,0,D3L145C18/D3L145C5)</f>
        <v>0.51603305857293014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6.1758075321945216E-2</v>
      </c>
      <c r="BZ52" s="16" t="s">
        <v>24545</v>
      </c>
      <c r="CA52" s="15">
        <f>D3L145C5*D3L145C37</f>
        <v>3.0401196221175955</v>
      </c>
      <c r="CB52" s="16" t="s">
        <v>24554</v>
      </c>
      <c r="CC52" s="15">
        <f>IF(D3L145C37=0,0,CHOOSE(MIN(D3L145C8,RUN_YEARS),B6L116C1,B6L117C1,B6L118C1,B6L119C1,B6L120C1))</f>
        <v>32838.959999999999</v>
      </c>
      <c r="CD52" s="16" t="s">
        <v>24546</v>
      </c>
      <c r="CE52" s="33">
        <f>IF(D3L145C39=0,0,D3L145C38/D3L145C39)</f>
        <v>9.2576610895034296E-5</v>
      </c>
      <c r="CF52" s="16" t="s">
        <v>24547</v>
      </c>
      <c r="CG52" s="32">
        <f>IF(D3L145C5=0,0,D3L145C38/D3L145C5)</f>
        <v>6.1758075321945216E-2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0</v>
      </c>
      <c r="J53" s="16" t="s">
        <v>24587</v>
      </c>
      <c r="K53" s="21">
        <f>_xlfn.SINGLE(IF(FLOW_THRU_100PCT="Y",1,INDEX(VariabilityMatrix,D3L146C1,_xlfn.SINGLE(D3L146C8))))</f>
        <v>0.21729841916008014</v>
      </c>
      <c r="L53" s="16" t="s">
        <v>24557</v>
      </c>
      <c r="M53" s="15">
        <f>IF(_xlfn.SINGLE(D3L146C2)&lt;&gt;0,_xlfn.SINGLE(D3L146C2)*_xlfn.SINGLE(D3L146C4),_xlfn.SINGLE(D3L146C3)*_xlfn.SINGLE(D3L146C4))</f>
        <v>0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0</v>
      </c>
      <c r="AX53" s="16" t="s">
        <v>24582</v>
      </c>
      <c r="AY53" s="15">
        <f>IF(D3L146C22=0,0,CHOOSE(MIN(D3L146C8,RUN_YEARS),A1L104C1,A1L104C6,A1L104C7,A1L104C8,A1L104C9))</f>
        <v>16742.198333333334</v>
      </c>
      <c r="AZ53" s="16" t="s">
        <v>24568</v>
      </c>
      <c r="BA53" s="33">
        <f>IF(D3L146C24=0,0,D3L146C23/D3L146C24)</f>
        <v>0</v>
      </c>
      <c r="BB53" s="16" t="s">
        <v>24569</v>
      </c>
      <c r="BC53" s="32">
        <f>IF(D3L146C5=0,0,D3L146C23/D3L146C5)</f>
        <v>0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0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0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0</v>
      </c>
      <c r="AX54" s="16" t="s">
        <v>24614</v>
      </c>
      <c r="AY54" s="15">
        <f>IF(D3L147C22=0,0,CHOOSE(MIN(D3L147C8,RUN_YEARS),A1L104C1,A1L104C6,A1L104C7,A1L104C8,A1L104C9))</f>
        <v>16742.198333333334</v>
      </c>
      <c r="AZ54" s="16" t="s">
        <v>24600</v>
      </c>
      <c r="BA54" s="33">
        <f>IF(D3L147C24=0,0,D3L147C23/D3L147C24)</f>
        <v>0</v>
      </c>
      <c r="BB54" s="16" t="s">
        <v>24601</v>
      </c>
      <c r="BC54" s="32">
        <f>IF(D3L147C5=0,0,D3L147C23/D3L147C5)</f>
        <v>0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0</v>
      </c>
      <c r="J55" s="16" t="s">
        <v>24650</v>
      </c>
      <c r="K55" s="21">
        <f>_xlfn.SINGLE(IF(FLOW_THRU_100PCT="Y",1,INDEX(VariabilityMatrix,D3L148C1,_xlfn.SINGLE(D3L148C8))))</f>
        <v>0.20233060456949575</v>
      </c>
      <c r="L55" s="16" t="s">
        <v>24620</v>
      </c>
      <c r="M55" s="15">
        <f>IF(_xlfn.SINGLE(D3L148C2)&lt;&gt;0,_xlfn.SINGLE(D3L148C2)*_xlfn.SINGLE(D3L148C4),_xlfn.SINGLE(D3L148C3)*_xlfn.SINGLE(D3L148C4))</f>
        <v>0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0</v>
      </c>
      <c r="AX55" s="16" t="s">
        <v>24645</v>
      </c>
      <c r="AY55" s="15">
        <f>IF(D3L148C22=0,0,CHOOSE(MIN(D3L148C8,RUN_YEARS),A1L104C1,A1L104C6,A1L104C7,A1L104C8,A1L104C9))</f>
        <v>16552.238000000001</v>
      </c>
      <c r="AZ55" s="16" t="s">
        <v>24631</v>
      </c>
      <c r="BA55" s="33">
        <f>IF(D3L148C24=0,0,D3L148C23/D3L148C24)</f>
        <v>0</v>
      </c>
      <c r="BB55" s="16" t="s">
        <v>24632</v>
      </c>
      <c r="BC55" s="32">
        <f>IF(D3L148C5=0,0,D3L148C23/D3L148C5)</f>
        <v>0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0</v>
      </c>
      <c r="J56" s="16" t="s">
        <v>24682</v>
      </c>
      <c r="K56" s="21">
        <f>_xlfn.SINGLE(IF(FLOW_THRU_100PCT="Y",1,INDEX(VariabilityMatrix,D3L149C1,_xlfn.SINGLE(D3L149C8))))</f>
        <v>0.21729841916008014</v>
      </c>
      <c r="L56" s="16" t="s">
        <v>24652</v>
      </c>
      <c r="M56" s="15">
        <f>IF(_xlfn.SINGLE(D3L149C2)&lt;&gt;0,_xlfn.SINGLE(D3L149C2)*_xlfn.SINGLE(D3L149C4),_xlfn.SINGLE(D3L149C3)*_xlfn.SINGLE(D3L149C4))</f>
        <v>0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0</v>
      </c>
      <c r="AX56" s="16" t="s">
        <v>24677</v>
      </c>
      <c r="AY56" s="15">
        <f>IF(D3L149C22=0,0,CHOOSE(MIN(D3L149C8,RUN_YEARS),A1L104C1,A1L104C6,A1L104C7,A1L104C8,A1L104C9))</f>
        <v>16742.198333333334</v>
      </c>
      <c r="AZ56" s="16" t="s">
        <v>24663</v>
      </c>
      <c r="BA56" s="33">
        <f>IF(D3L149C24=0,0,D3L149C23/D3L149C24)</f>
        <v>0</v>
      </c>
      <c r="BB56" s="16" t="s">
        <v>24664</v>
      </c>
      <c r="BC56" s="32">
        <f>IF(D3L149C5=0,0,D3L149C23/D3L149C5)</f>
        <v>0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0</v>
      </c>
      <c r="J57" s="16" t="s">
        <v>24714</v>
      </c>
      <c r="K57" s="21">
        <f>_xlfn.SINGLE(IF(FLOW_THRU_100PCT="Y",1,INDEX(VariabilityMatrix,D3L150C1,_xlfn.SINGLE(D3L150C8))))</f>
        <v>0.20233060456949575</v>
      </c>
      <c r="L57" s="16" t="s">
        <v>24684</v>
      </c>
      <c r="M57" s="15">
        <f>IF(_xlfn.SINGLE(D3L150C2)&lt;&gt;0,_xlfn.SINGLE(D3L150C2)*_xlfn.SINGLE(D3L150C4),_xlfn.SINGLE(D3L150C3)*_xlfn.SINGLE(D3L150C4))</f>
        <v>0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0</v>
      </c>
      <c r="AX57" s="16" t="s">
        <v>24709</v>
      </c>
      <c r="AY57" s="15">
        <f>IF(D3L150C22=0,0,CHOOSE(MIN(D3L150C8,RUN_YEARS),A1L104C1,A1L104C6,A1L104C7,A1L104C8,A1L104C9))</f>
        <v>16552.238000000001</v>
      </c>
      <c r="AZ57" s="16" t="s">
        <v>24695</v>
      </c>
      <c r="BA57" s="33">
        <f>IF(D3L150C24=0,0,D3L150C23/D3L150C24)</f>
        <v>0</v>
      </c>
      <c r="BB57" s="16" t="s">
        <v>24696</v>
      </c>
      <c r="BC57" s="32">
        <f>IF(D3L150C5=0,0,D3L150C23/D3L150C5)</f>
        <v>0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0.20233060456949575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16552.238000000001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0.20233060456949575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16552.238000000001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0.20233060456949575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16552.238000000001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0.20233060456949575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16552.238000000001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0.20233060456949575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16552.238000000001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0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0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0</v>
      </c>
      <c r="AX63" s="16" t="s">
        <v>24901</v>
      </c>
      <c r="AY63" s="15">
        <f>IF(D3L156C22=0,0,CHOOSE(MIN(D3L156C8,RUN_YEARS),A1L104C1,A1L104C6,A1L104C7,A1L104C8,A1L104C9))</f>
        <v>16552.238000000001</v>
      </c>
      <c r="AZ63" s="16" t="s">
        <v>24887</v>
      </c>
      <c r="BA63" s="33">
        <f>IF(D3L156C24=0,0,D3L156C23/D3L156C24)</f>
        <v>0</v>
      </c>
      <c r="BB63" s="16" t="s">
        <v>24888</v>
      </c>
      <c r="BC63" s="32">
        <f>IF(D3L156C5=0,0,D3L156C23/D3L156C5)</f>
        <v>0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0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0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0</v>
      </c>
      <c r="AX64" s="16" t="s">
        <v>24932</v>
      </c>
      <c r="AY64" s="15">
        <f>IF(D3L157C22=0,0,CHOOSE(MIN(D3L157C8,RUN_YEARS),A1L104C1,A1L104C6,A1L104C7,A1L104C8,A1L104C9))</f>
        <v>16742.198333333334</v>
      </c>
      <c r="AZ64" s="16" t="s">
        <v>24918</v>
      </c>
      <c r="BA64" s="33">
        <f>IF(D3L157C24=0,0,D3L157C23/D3L157C24)</f>
        <v>0</v>
      </c>
      <c r="BB64" s="16" t="s">
        <v>24919</v>
      </c>
      <c r="BC64" s="32">
        <f>IF(D3L157C5=0,0,D3L157C23/D3L157C5)</f>
        <v>0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10219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0.49128156305715753</v>
      </c>
      <c r="L65" s="16" t="s">
        <v>24938</v>
      </c>
      <c r="M65" s="15">
        <f>IF(_xlfn.SINGLE(D3L158C2)&lt;&gt;0,_xlfn.SINGLE(D3L158C2)*_xlfn.SINGLE(D3L158C4),_xlfn.SINGLE(D3L158C3)*_xlfn.SINGLE(D3L158C4))</f>
        <v>5020.4062928810927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5020.4062928810927</v>
      </c>
      <c r="AX65" s="16" t="s">
        <v>24963</v>
      </c>
      <c r="AY65" s="15">
        <f>IF(D3L158C22=0,0,CHOOSE(MIN(D3L158C8,RUN_YEARS),A1L104C1,A1L104C6,A1L104C7,A1L104C8,A1L104C9))</f>
        <v>16552.238000000001</v>
      </c>
      <c r="AZ65" s="16" t="s">
        <v>24949</v>
      </c>
      <c r="BA65" s="33">
        <f>IF(D3L158C24=0,0,D3L158C23/D3L158C24)</f>
        <v>0.30330679711596054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8541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0.92809383526234879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16552.238000000001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7.1906164737651296E-2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31524.48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0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0.92809383526234879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16552.238000000001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7.1906164737651296E-2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31524.48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0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0.92809383526234879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16552.238000000001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7.1906164737651296E-2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31524.48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0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0.92809383526234879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16552.238000000001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7.1906164737651296E-2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31524.48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16861</v>
      </c>
      <c r="J70" s="16" t="s">
        <v>25124</v>
      </c>
      <c r="K70" s="21">
        <f>_xlfn.SINGLE(IF(FLOW_THRU_100PCT="Y",1,INDEX(VariabilityMatrix,D3L163C1,_xlfn.SINGLE(D3L163C8))))</f>
        <v>0.48641561977192821</v>
      </c>
      <c r="L70" s="16" t="s">
        <v>25094</v>
      </c>
      <c r="M70" s="15">
        <f>IF(_xlfn.SINGLE(D3L163C2)&lt;&gt;0,_xlfn.SINGLE(D3L163C2)*_xlfn.SINGLE(D3L163C4),_xlfn.SINGLE(D3L163C3)*_xlfn.SINGLE(D3L163C4))</f>
        <v>8201.4537649744816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0.92809383526234879</v>
      </c>
      <c r="AV70" s="16" t="s">
        <v>25104</v>
      </c>
      <c r="AW70" s="15">
        <f>D3L163C5*D3L163C22</f>
        <v>7611.7186794619965</v>
      </c>
      <c r="AX70" s="16" t="s">
        <v>25119</v>
      </c>
      <c r="AY70" s="15">
        <f>IF(D3L163C22=0,0,CHOOSE(MIN(D3L163C8,RUN_YEARS),A1L104C1,A1L104C6,A1L104C7,A1L104C8,A1L104C9))</f>
        <v>16552.238000000001</v>
      </c>
      <c r="AZ70" s="16" t="s">
        <v>25105</v>
      </c>
      <c r="BA70" s="33">
        <f>IF(D3L163C24=0,0,D3L163C23/D3L163C24)</f>
        <v>0.45986039346836338</v>
      </c>
      <c r="BB70" s="16" t="s">
        <v>25106</v>
      </c>
      <c r="BC70" s="32">
        <f>IF(D3L163C5=0,0,D3L163C23/D3L163C5)</f>
        <v>0.92809383526234879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7.1906164737651296E-2</v>
      </c>
      <c r="BZ70" s="16" t="s">
        <v>25113</v>
      </c>
      <c r="CA70" s="15">
        <f>D3L163C5*D3L163C37</f>
        <v>589.73508551248551</v>
      </c>
      <c r="CB70" s="16" t="s">
        <v>25122</v>
      </c>
      <c r="CC70" s="15">
        <f>IF(D3L163C37=0,0,CHOOSE(MIN(D3L163C8,RUN_YEARS),B6L116C1,B6L117C1,B6L118C1,B6L119C1,B6L120C1))</f>
        <v>31524.48</v>
      </c>
      <c r="CD70" s="16" t="s">
        <v>25114</v>
      </c>
      <c r="CE70" s="33">
        <f>IF(D3L163C39=0,0,D3L163C38/D3L163C39)</f>
        <v>1.8707210571355517E-2</v>
      </c>
      <c r="CF70" s="16" t="s">
        <v>25115</v>
      </c>
      <c r="CG70" s="32">
        <f>IF(D3L163C5=0,0,D3L163C38/D3L163C5)</f>
        <v>7.1906164737651296E-2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259802</v>
      </c>
      <c r="J71" s="16" t="s">
        <v>25155</v>
      </c>
      <c r="K71" s="21">
        <f>_xlfn.SINGLE(IF(FLOW_THRU_100PCT="Y",1,INDEX(VariabilityMatrix,D3L164C1,_xlfn.SINGLE(D3L164C8))))</f>
        <v>0.91102828822633708</v>
      </c>
      <c r="L71" s="16" t="s">
        <v>25126</v>
      </c>
      <c r="M71" s="15">
        <f>IF(_xlfn.SINGLE(D3L164C2)&lt;&gt;0,_xlfn.SINGLE(D3L164C2)*_xlfn.SINGLE(D3L164C4),_xlfn.SINGLE(D3L164C3)*_xlfn.SINGLE(D3L164C4))</f>
        <v>236686.97133777881</v>
      </c>
      <c r="N71" s="16" t="s">
        <v>4251</v>
      </c>
      <c r="O71" s="32">
        <f>0.45*CHOOSE(MIN(D3L164C8,RUN_YEARS),B3L110C1,B3L125C1,B3L140C1,B3L155C1,B3L170C1)</f>
        <v>0.42265932188093475</v>
      </c>
      <c r="P71" s="16" t="s">
        <v>25127</v>
      </c>
      <c r="Q71" s="15">
        <f>D3L164C5*D3L164C6</f>
        <v>100037.95480367783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119819472</v>
      </c>
      <c r="V71" s="16" t="s">
        <v>25128</v>
      </c>
      <c r="W71" s="33">
        <f>IF(D3L164C9=0,0,D3L164C7/D3L164C9)</f>
        <v>8.3490565543201383E-4</v>
      </c>
      <c r="X71" s="16" t="s">
        <v>25129</v>
      </c>
      <c r="Y71" s="32">
        <f>IF(D3L164C5=0,0,D3L164C7/D3L164C5)</f>
        <v>0.42265932188093475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0.51658361563225363</v>
      </c>
      <c r="AL71" s="16" t="s">
        <v>25133</v>
      </c>
      <c r="AM71" s="15">
        <f>D3L164C5*D3L164C17</f>
        <v>122268.61142671737</v>
      </c>
      <c r="AN71" s="16" t="s">
        <v>25150</v>
      </c>
      <c r="AO71" s="15">
        <f>IF(D3L164C17=0,0,CHOOSE(MIN(D3L164C8,RUN_YEARS),A1L108C1,A1L108C6,A1L108C7,A1L108C8,A1L108C9))</f>
        <v>34625.080999999998</v>
      </c>
      <c r="AP71" s="16" t="s">
        <v>25134</v>
      </c>
      <c r="AQ71" s="33">
        <f>IF(D3L164C19=0,0,D3L164C18/D3L164C19)</f>
        <v>3.5312151739577842</v>
      </c>
      <c r="AR71" s="16" t="s">
        <v>25135</v>
      </c>
      <c r="AS71" s="32">
        <f>IF(D3L164C5=0,0,D3L164C18/D3L164C5)</f>
        <v>0.51658361563225363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6.0757062486811619E-2</v>
      </c>
      <c r="BZ71" s="16" t="s">
        <v>25145</v>
      </c>
      <c r="CA71" s="15">
        <f>D3L164C5*D3L164C37</f>
        <v>14380.405107383618</v>
      </c>
      <c r="CB71" s="16" t="s">
        <v>25154</v>
      </c>
      <c r="CC71" s="15">
        <f>IF(D3L164C37=0,0,CHOOSE(MIN(D3L164C8,RUN_YEARS),B6L116C1,B6L117C1,B6L118C1,B6L119C1,B6L120C1))</f>
        <v>31524.48</v>
      </c>
      <c r="CD71" s="16" t="s">
        <v>25146</v>
      </c>
      <c r="CE71" s="33">
        <f>IF(D3L164C39=0,0,D3L164C38/D3L164C39)</f>
        <v>0.45616629068532194</v>
      </c>
      <c r="CF71" s="16" t="s">
        <v>25147</v>
      </c>
      <c r="CG71" s="32">
        <f>IF(D3L164C5=0,0,D3L164C38/D3L164C5)</f>
        <v>6.0757062486811619E-2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0.91102828822633708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0.42265932188093475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119819472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0.51658361563225363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34625.080999999998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6.0757062486811619E-2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31524.48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8862</v>
      </c>
      <c r="J73" s="16" t="s">
        <v>25217</v>
      </c>
      <c r="K73" s="21">
        <f>_xlfn.SINGLE(IF(FLOW_THRU_100PCT="Y",1,INDEX(VariabilityMatrix,D3L166C1,_xlfn.SINGLE(D3L166C8))))</f>
        <v>0.55619300223470847</v>
      </c>
      <c r="L73" s="16" t="s">
        <v>25188</v>
      </c>
      <c r="M73" s="15">
        <f>IF(_xlfn.SINGLE(D3L166C2)&lt;&gt;0,_xlfn.SINGLE(D3L166C2)*_xlfn.SINGLE(D3L166C4),_xlfn.SINGLE(D3L166C3)*_xlfn.SINGLE(D3L166C4))</f>
        <v>4928.9823858039863</v>
      </c>
      <c r="N73" s="16" t="s">
        <v>4251</v>
      </c>
      <c r="O73" s="32">
        <f>0.45*CHOOSE(MIN(D3L166C8,RUN_YEARS),B3L110C1,B3L125C1,B3L140C1,B3L155C1,B3L170C1)</f>
        <v>0.42265932188093475</v>
      </c>
      <c r="P73" s="16" t="s">
        <v>25189</v>
      </c>
      <c r="Q73" s="15">
        <f>D3L166C5*D3L166C6</f>
        <v>2083.2803527469846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119819472</v>
      </c>
      <c r="V73" s="16" t="s">
        <v>25190</v>
      </c>
      <c r="W73" s="33">
        <f>IF(D3L166C9=0,0,D3L166C7/D3L166C9)</f>
        <v>1.7386826347782474E-5</v>
      </c>
      <c r="X73" s="16" t="s">
        <v>25191</v>
      </c>
      <c r="Y73" s="32">
        <f>IF(D3L166C5=0,0,D3L166C7/D3L166C5)</f>
        <v>0.42265932188093469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0.51658361563225363</v>
      </c>
      <c r="AL73" s="16" t="s">
        <v>25195</v>
      </c>
      <c r="AM73" s="15">
        <f>D3L166C5*D3L166C17</f>
        <v>2546.2315422463148</v>
      </c>
      <c r="AN73" s="16" t="s">
        <v>25212</v>
      </c>
      <c r="AO73" s="15">
        <f>IF(D3L166C17=0,0,CHOOSE(MIN(D3L166C8,RUN_YEARS),A1L108C1,A1L108C6,A1L108C7,A1L108C8,A1L108C9))</f>
        <v>34625.080999999998</v>
      </c>
      <c r="AP73" s="16" t="s">
        <v>25196</v>
      </c>
      <c r="AQ73" s="33">
        <f>IF(D3L166C19=0,0,D3L166C18/D3L166C19)</f>
        <v>7.3537201032000898E-2</v>
      </c>
      <c r="AR73" s="16" t="s">
        <v>25197</v>
      </c>
      <c r="AS73" s="32">
        <f>IF(D3L166C5=0,0,D3L166C18/D3L166C5)</f>
        <v>0.51658361563225363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6.0757062486811619E-2</v>
      </c>
      <c r="BZ73" s="16" t="s">
        <v>25207</v>
      </c>
      <c r="CA73" s="15">
        <f>D3L166C5*D3L166C37</f>
        <v>299.47049081068661</v>
      </c>
      <c r="CB73" s="16" t="s">
        <v>25216</v>
      </c>
      <c r="CC73" s="15">
        <f>IF(D3L166C37=0,0,CHOOSE(MIN(D3L166C8,RUN_YEARS),B6L116C1,B6L117C1,B6L118C1,B6L119C1,B6L120C1))</f>
        <v>31524.48</v>
      </c>
      <c r="CD73" s="16" t="s">
        <v>25208</v>
      </c>
      <c r="CE73" s="33">
        <f>IF(D3L166C39=0,0,D3L166C38/D3L166C39)</f>
        <v>9.4996171486630906E-3</v>
      </c>
      <c r="CF73" s="16" t="s">
        <v>25209</v>
      </c>
      <c r="CG73" s="32">
        <f>IF(D3L166C5=0,0,D3L166C38/D3L166C5)</f>
        <v>6.0757062486811619E-2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133729</v>
      </c>
      <c r="J74" s="16" t="s">
        <v>25249</v>
      </c>
      <c r="K74" s="21">
        <f>_xlfn.SINGLE(IF(FLOW_THRU_100PCT="Y",1,INDEX(VariabilityMatrix,D3L167C1,_xlfn.SINGLE(D3L167C8))))</f>
        <v>0.76581344786770156</v>
      </c>
      <c r="L74" s="16" t="s">
        <v>25219</v>
      </c>
      <c r="M74" s="15">
        <f>IF(_xlfn.SINGLE(D3L167C2)&lt;&gt;0,_xlfn.SINGLE(D3L167C2)*_xlfn.SINGLE(D3L167C4),_xlfn.SINGLE(D3L167C3)*_xlfn.SINGLE(D3L167C4))</f>
        <v>102411.46656989986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0.82655951409466077</v>
      </c>
      <c r="BF74" s="16" t="s">
        <v>25232</v>
      </c>
      <c r="BG74" s="15">
        <f>D3L167C5*D3L167C27</f>
        <v>84649.172045738029</v>
      </c>
      <c r="BH74" s="16" t="s">
        <v>25245</v>
      </c>
      <c r="BI74" s="15">
        <f>IF(D3L167C27=0,0,CHOOSE(MIN(D3L167C8,RUN_YEARS),A1L104C1,A1L104C6,A1L104C7,A1L104C8,A1L104C9))</f>
        <v>16552.238000000001</v>
      </c>
      <c r="BJ74" s="16" t="s">
        <v>25233</v>
      </c>
      <c r="BK74" s="33">
        <f>IF(D3L167C29=0,0,D3L167C28/D3L167C29)</f>
        <v>5.1140620407788981</v>
      </c>
      <c r="BL74" s="16" t="s">
        <v>25234</v>
      </c>
      <c r="BM74" s="32">
        <f>IF(D3L167C5=0,0,D3L167C28/D3L167C5)</f>
        <v>0.82655951409466089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0.17344048590533923</v>
      </c>
      <c r="BZ74" s="16" t="s">
        <v>25238</v>
      </c>
      <c r="CA74" s="15">
        <f>D3L167C5*D3L167C37</f>
        <v>17762.294524161836</v>
      </c>
      <c r="CB74" s="16" t="s">
        <v>25247</v>
      </c>
      <c r="CC74" s="15">
        <f>IF(D3L167C37=0,0,CHOOSE(MIN(D3L167C8,RUN_YEARS),B6L116C1,B6L117C1,B6L118C1,B6L119C1,B6L120C1))</f>
        <v>31524.48</v>
      </c>
      <c r="CD74" s="16" t="s">
        <v>25239</v>
      </c>
      <c r="CE74" s="33">
        <f>IF(D3L167C39=0,0,D3L167C38/D3L167C39)</f>
        <v>0.56344448898639521</v>
      </c>
      <c r="CF74" s="16" t="s">
        <v>25240</v>
      </c>
      <c r="CG74" s="32">
        <f>IF(D3L167C5=0,0,D3L167C38/D3L167C5)</f>
        <v>0.17344048590533923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139926</v>
      </c>
      <c r="J75" s="16" t="s">
        <v>25281</v>
      </c>
      <c r="K75" s="21">
        <f>_xlfn.SINGLE(IF(FLOW_THRU_100PCT="Y",1,INDEX(VariabilityMatrix,D3L168C1,_xlfn.SINGLE(D3L168C8))))</f>
        <v>0.76581344786770156</v>
      </c>
      <c r="L75" s="16" t="s">
        <v>25251</v>
      </c>
      <c r="M75" s="15">
        <f>IF(_xlfn.SINGLE(D3L168C2)&lt;&gt;0,_xlfn.SINGLE(D3L168C2)*_xlfn.SINGLE(D3L168C4),_xlfn.SINGLE(D3L168C3)*_xlfn.SINGLE(D3L168C4))</f>
        <v>107157.21250633601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0.82655951409466077</v>
      </c>
      <c r="BF75" s="16" t="s">
        <v>25264</v>
      </c>
      <c r="BG75" s="15">
        <f>D3L168C5*D3L168C27</f>
        <v>88571.813500975404</v>
      </c>
      <c r="BH75" s="16" t="s">
        <v>25277</v>
      </c>
      <c r="BI75" s="15">
        <f>IF(D3L168C27=0,0,CHOOSE(MIN(D3L168C8,RUN_YEARS),A1L104C1,A1L104C6,A1L104C7,A1L104C8,A1L104C9))</f>
        <v>16552.238000000001</v>
      </c>
      <c r="BJ75" s="16" t="s">
        <v>25265</v>
      </c>
      <c r="BK75" s="33">
        <f>IF(D3L168C29=0,0,D3L168C28/D3L168C29)</f>
        <v>5.3510476046185049</v>
      </c>
      <c r="BL75" s="16" t="s">
        <v>25266</v>
      </c>
      <c r="BM75" s="32">
        <f>IF(D3L168C5=0,0,D3L168C28/D3L168C5)</f>
        <v>0.82655951409466077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0.17344048590533923</v>
      </c>
      <c r="BZ75" s="16" t="s">
        <v>25270</v>
      </c>
      <c r="CA75" s="15">
        <f>D3L168C5*D3L168C37</f>
        <v>18585.39900536061</v>
      </c>
      <c r="CB75" s="16" t="s">
        <v>25279</v>
      </c>
      <c r="CC75" s="15">
        <f>IF(D3L168C37=0,0,CHOOSE(MIN(D3L168C8,RUN_YEARS),B6L116C1,B6L117C1,B6L118C1,B6L119C1,B6L120C1))</f>
        <v>31524.48</v>
      </c>
      <c r="CD75" s="16" t="s">
        <v>25271</v>
      </c>
      <c r="CE75" s="33">
        <f>IF(D3L168C39=0,0,D3L168C38/D3L168C39)</f>
        <v>0.58955449876922983</v>
      </c>
      <c r="CF75" s="16" t="s">
        <v>25272</v>
      </c>
      <c r="CG75" s="32">
        <f>IF(D3L168C5=0,0,D3L168C38/D3L168C5)</f>
        <v>0.17344048590533923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10219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5020.4062928810927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5020.4062928810927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0.30330679711596054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567721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459386.08656479314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102121.23515642481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8.5229248177979633E-4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124814.84296896368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3.604752374989785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7611.7186794619965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0.45986039346836338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173220.98554671343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10.465109645397403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51617.304213229239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1.6373721061609656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10219</v>
      </c>
      <c r="H79" s="16" t="s">
        <v>25375</v>
      </c>
      <c r="I79" s="15">
        <f>SUM(D3L169C3:D3L171C3)</f>
        <v>567721</v>
      </c>
      <c r="J79" s="16" t="s">
        <v>25376</v>
      </c>
      <c r="K79" s="21">
        <f>IF(D3L172C2+D3L172C3=0,0,D3L172C5/(D3L172C2+D3L172C3))</f>
        <v>0.8035548549290138</v>
      </c>
      <c r="L79" s="16" t="s">
        <v>25345</v>
      </c>
      <c r="M79" s="15">
        <f>SUM(D3L169C5:D3L171C5)</f>
        <v>464406.49285767425</v>
      </c>
      <c r="N79" s="16" t="s">
        <v>25346</v>
      </c>
      <c r="O79" s="32">
        <f>IF(SUM(D3L169C5:D3L171C5)=0,0,SUM(D3L169C7:D3L171C7)/SUM(D3L169C5:D3L171C5))</f>
        <v>0.21989622610147638</v>
      </c>
      <c r="P79" s="16" t="s">
        <v>25347</v>
      </c>
      <c r="Q79" s="15">
        <f>SUM(D3L169C7:D3L171C7)</f>
        <v>102121.23515642481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8.5229248177979633E-4</v>
      </c>
      <c r="X79" s="16" t="s">
        <v>25349</v>
      </c>
      <c r="Y79" s="32">
        <f>IF(D3L172C5=0,0,D3L172C7/D3L172C5)</f>
        <v>0.21989622610147638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0.26876205412402676</v>
      </c>
      <c r="AL79" s="16" t="s">
        <v>25355</v>
      </c>
      <c r="AM79" s="15">
        <f>SUM(D3L169C18:D3L171C18)</f>
        <v>124814.84296896368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3.604752374989785</v>
      </c>
      <c r="AR79" s="16" t="s">
        <v>25357</v>
      </c>
      <c r="AS79" s="32">
        <f>IF(D3L172C5=0,0,D3L172C18/D3L172C5)</f>
        <v>0.26876205412402676</v>
      </c>
      <c r="AT79" s="16" t="s">
        <v>25358</v>
      </c>
      <c r="AU79" s="32">
        <f>IF(SUM(D3L169C5:D3L171C5)=0,0,SUM(D3L169C23:D3L171C23)/SUM(D3L169C5:D3L171C5))</f>
        <v>2.7200577870073902E-2</v>
      </c>
      <c r="AV79" s="16" t="s">
        <v>25359</v>
      </c>
      <c r="AW79" s="15">
        <f>SUM(D3L169C23:D3L171C23)</f>
        <v>12632.124972343088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0.76316719058432392</v>
      </c>
      <c r="BB79" s="16" t="s">
        <v>25361</v>
      </c>
      <c r="BC79" s="32">
        <f>IF(D3L172C5=0,0,D3L172C23/D3L172C5)</f>
        <v>2.7200577870073902E-2</v>
      </c>
      <c r="BD79" s="16" t="s">
        <v>25362</v>
      </c>
      <c r="BE79" s="32">
        <f>IF(SUM(D3L169C5:D3L171C5)=0,0,SUM(D3L169C28:D3L171C28)/SUM(D3L169C5:D3L171C5))</f>
        <v>0.37299432331537219</v>
      </c>
      <c r="BF79" s="16" t="s">
        <v>25363</v>
      </c>
      <c r="BG79" s="15">
        <f>SUM(D3L169C28:D3L171C28)</f>
        <v>173220.98554671343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10.465109645397403</v>
      </c>
      <c r="BL79" s="16" t="s">
        <v>25365</v>
      </c>
      <c r="BM79" s="32">
        <f>IF(D3L172C5=0,0,D3L172C28/D3L172C5)</f>
        <v>0.37299432331537219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0.1111468185890508</v>
      </c>
      <c r="BZ79" s="16" t="s">
        <v>25371</v>
      </c>
      <c r="CA79" s="15">
        <f>SUM(D3L169C38:D3L171C38)</f>
        <v>51617.304213229239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1.6373721061609656</v>
      </c>
      <c r="CF79" s="16" t="s">
        <v>25373</v>
      </c>
      <c r="CG79" s="32">
        <f>IF(D3L172C5=0,0,D3L172C38/D3L172C5)</f>
        <v>0.1111468185890508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15639</v>
      </c>
      <c r="J80" s="16" t="s">
        <v>25407</v>
      </c>
      <c r="K80" s="21">
        <f>_xlfn.SINGLE(IF(FLOW_THRU_100PCT="Y",1,INDEX(VariabilityMatrix,D3L173C1,_xlfn.SINGLE(D3L173C8))))</f>
        <v>0.73122742123318862</v>
      </c>
      <c r="L80" s="16" t="s">
        <v>25377</v>
      </c>
      <c r="M80" s="15">
        <f>IF(_xlfn.SINGLE(D3L173C2)&lt;&gt;0,_xlfn.SINGLE(D3L173C2)*_xlfn.SINGLE(D3L173C4),_xlfn.SINGLE(D3L173C3)*_xlfn.SINGLE(D3L173C4))</f>
        <v>11435.665640665837</v>
      </c>
      <c r="N80" s="16" t="s">
        <v>4251</v>
      </c>
      <c r="O80" s="32">
        <f>D3L172C6</f>
        <v>0.21989622610147638</v>
      </c>
      <c r="P80" s="16" t="s">
        <v>25378</v>
      </c>
      <c r="Q80" s="15">
        <f>D3L173C5*D3L173C6</f>
        <v>2514.6597173407395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119819472</v>
      </c>
      <c r="V80" s="16" t="s">
        <v>25379</v>
      </c>
      <c r="W80" s="33">
        <f>IF(D3L173C9=0,0,D3L173C7/D3L173C9)</f>
        <v>2.0987070593507034E-5</v>
      </c>
      <c r="X80" s="16" t="s">
        <v>25380</v>
      </c>
      <c r="Y80" s="32">
        <f>IF(D3L173C5=0,0,D3L173C7/D3L173C5)</f>
        <v>0.21989622610147638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0.26876205412402676</v>
      </c>
      <c r="AL80" s="16" t="s">
        <v>25384</v>
      </c>
      <c r="AM80" s="15">
        <f>D3L173C5*D3L173C17</f>
        <v>3073.4729878609046</v>
      </c>
      <c r="AN80" s="16" t="s">
        <v>25401</v>
      </c>
      <c r="AO80" s="15">
        <f>IF(D3L173C17=0,0,CHOOSE(MIN(D3L173C8,RUN_YEARS),A1L108C1,A1L108C6,A1L108C7,A1L108C8,A1L108C9))</f>
        <v>34625.080999999998</v>
      </c>
      <c r="AP80" s="16" t="s">
        <v>25385</v>
      </c>
      <c r="AQ80" s="33">
        <f>IF(D3L173C19=0,0,D3L173C18/D3L173C19)</f>
        <v>8.8764355175397422E-2</v>
      </c>
      <c r="AR80" s="16" t="s">
        <v>25386</v>
      </c>
      <c r="AS80" s="32">
        <f>IF(D3L173C5=0,0,D3L173C18/D3L173C5)</f>
        <v>0.26876205412402676</v>
      </c>
      <c r="AT80" s="16" t="s">
        <v>4251</v>
      </c>
      <c r="AU80" s="32">
        <f>D3L172C22</f>
        <v>2.7200577870073902E-2</v>
      </c>
      <c r="AV80" s="16" t="s">
        <v>25387</v>
      </c>
      <c r="AW80" s="15">
        <f>D3L173C5*D3L173C22</f>
        <v>311.05671375505966</v>
      </c>
      <c r="AX80" s="16" t="s">
        <v>25402</v>
      </c>
      <c r="AY80" s="15">
        <f>IF(D3L173C22=0,0,CHOOSE(MIN(D3L173C8,RUN_YEARS),A1L104C1,A1L104C6,A1L104C7,A1L104C8,A1L104C9))</f>
        <v>16552.238000000001</v>
      </c>
      <c r="AZ80" s="16" t="s">
        <v>25388</v>
      </c>
      <c r="BA80" s="33">
        <f>IF(D3L173C24=0,0,D3L173C23/D3L173C24)</f>
        <v>1.8792426362831398E-2</v>
      </c>
      <c r="BB80" s="16" t="s">
        <v>25389</v>
      </c>
      <c r="BC80" s="32">
        <f>IF(D3L173C5=0,0,D3L173C23/D3L173C5)</f>
        <v>2.7200577870073902E-2</v>
      </c>
      <c r="BD80" s="16" t="s">
        <v>4251</v>
      </c>
      <c r="BE80" s="32">
        <f>D3L172C27</f>
        <v>0.37299432331537219</v>
      </c>
      <c r="BF80" s="16" t="s">
        <v>25390</v>
      </c>
      <c r="BG80" s="15">
        <f>D3L173C5*D3L173C27</f>
        <v>4265.4383673010061</v>
      </c>
      <c r="BH80" s="16" t="s">
        <v>25403</v>
      </c>
      <c r="BI80" s="15">
        <f>IF(D3L173C27=0,0,CHOOSE(MIN(D3L173C8,RUN_YEARS),A1L104C1,A1L104C6,A1L104C7,A1L104C8,A1L104C9))</f>
        <v>16552.238000000001</v>
      </c>
      <c r="BJ80" s="16" t="s">
        <v>25391</v>
      </c>
      <c r="BK80" s="33">
        <f>IF(D3L173C29=0,0,D3L173C28/D3L173C29)</f>
        <v>0.25769556765079177</v>
      </c>
      <c r="BL80" s="16" t="s">
        <v>25392</v>
      </c>
      <c r="BM80" s="32">
        <f>IF(D3L173C5=0,0,D3L173C28/D3L173C5)</f>
        <v>0.37299432331537219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0.1111468185890508</v>
      </c>
      <c r="BZ80" s="16" t="s">
        <v>25396</v>
      </c>
      <c r="CA80" s="15">
        <f>D3L173C5*D3L173C37</f>
        <v>1271.0378544081273</v>
      </c>
      <c r="CB80" s="16" t="s">
        <v>25405</v>
      </c>
      <c r="CC80" s="15">
        <f>IF(D3L173C37=0,0,CHOOSE(MIN(D3L173C8,RUN_YEARS),B6L116C1,B6L117C1,B6L118C1,B6L119C1,B6L120C1))</f>
        <v>31524.48</v>
      </c>
      <c r="CD80" s="16" t="s">
        <v>25397</v>
      </c>
      <c r="CE80" s="33">
        <f>IF(D3L173C39=0,0,D3L173C38/D3L173C39)</f>
        <v>4.0319074395775194E-2</v>
      </c>
      <c r="CF80" s="16" t="s">
        <v>25398</v>
      </c>
      <c r="CG80" s="32">
        <f>IF(D3L173C5=0,0,D3L173C38/D3L173C5)</f>
        <v>0.11114681858905082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120504</v>
      </c>
      <c r="J81" s="16" t="s">
        <v>25439</v>
      </c>
      <c r="K81" s="21">
        <f>_xlfn.SINGLE(IF(FLOW_THRU_100PCT="Y",1,INDEX(VariabilityMatrix,D3L174C1,_xlfn.SINGLE(D3L174C8))))</f>
        <v>0.73122742123318862</v>
      </c>
      <c r="L81" s="16" t="s">
        <v>25409</v>
      </c>
      <c r="M81" s="15">
        <f>IF(_xlfn.SINGLE(D3L174C2)&lt;&gt;0,_xlfn.SINGLE(D3L174C2)*_xlfn.SINGLE(D3L174C4),_xlfn.SINGLE(D3L174C3)*_xlfn.SINGLE(D3L174C4))</f>
        <v>88115.829168284166</v>
      </c>
      <c r="N81" s="16" t="s">
        <v>4251</v>
      </c>
      <c r="O81" s="32">
        <f>D3L172C6</f>
        <v>0.21989622610147638</v>
      </c>
      <c r="P81" s="16" t="s">
        <v>25410</v>
      </c>
      <c r="Q81" s="15">
        <f>D3L174C5*D3L174C6</f>
        <v>19376.338293908084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119819472</v>
      </c>
      <c r="V81" s="16" t="s">
        <v>25411</v>
      </c>
      <c r="W81" s="33">
        <f>IF(D3L174C9=0,0,D3L174C7/D3L174C9)</f>
        <v>1.6171276646844248E-4</v>
      </c>
      <c r="X81" s="16" t="s">
        <v>25412</v>
      </c>
      <c r="Y81" s="32">
        <f>IF(D3L174C5=0,0,D3L174C7/D3L174C5)</f>
        <v>0.21989622610147638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0.26876205412402676</v>
      </c>
      <c r="AL81" s="16" t="s">
        <v>25416</v>
      </c>
      <c r="AM81" s="15">
        <f>D3L174C5*D3L174C17</f>
        <v>23682.191248109884</v>
      </c>
      <c r="AN81" s="16" t="s">
        <v>25433</v>
      </c>
      <c r="AO81" s="15">
        <f>IF(D3L174C17=0,0,CHOOSE(MIN(D3L174C8,RUN_YEARS),A1L108C1,A1L108C6,A1L108C7,A1L108C8,A1L108C9))</f>
        <v>34625.080999999998</v>
      </c>
      <c r="AP81" s="16" t="s">
        <v>25417</v>
      </c>
      <c r="AQ81" s="33">
        <f>IF(D3L174C19=0,0,D3L174C18/D3L174C19)</f>
        <v>0.68396060208811893</v>
      </c>
      <c r="AR81" s="16" t="s">
        <v>25418</v>
      </c>
      <c r="AS81" s="32">
        <f>IF(D3L174C5=0,0,D3L174C18/D3L174C5)</f>
        <v>0.26876205412402676</v>
      </c>
      <c r="AT81" s="16" t="s">
        <v>4251</v>
      </c>
      <c r="AU81" s="32">
        <f>D3L172C22</f>
        <v>2.7200577870073902E-2</v>
      </c>
      <c r="AV81" s="16" t="s">
        <v>25419</v>
      </c>
      <c r="AW81" s="15">
        <f>D3L174C5*D3L174C22</f>
        <v>2396.8014728780427</v>
      </c>
      <c r="AX81" s="16" t="s">
        <v>25434</v>
      </c>
      <c r="AY81" s="15">
        <f>IF(D3L174C22=0,0,CHOOSE(MIN(D3L174C8,RUN_YEARS),A1L104C1,A1L104C6,A1L104C7,A1L104C8,A1L104C9))</f>
        <v>16552.238000000001</v>
      </c>
      <c r="AZ81" s="16" t="s">
        <v>25420</v>
      </c>
      <c r="BA81" s="33">
        <f>IF(D3L174C24=0,0,D3L174C23/D3L174C24)</f>
        <v>0.14480226014621361</v>
      </c>
      <c r="BB81" s="16" t="s">
        <v>25421</v>
      </c>
      <c r="BC81" s="32">
        <f>IF(D3L174C5=0,0,D3L174C23/D3L174C5)</f>
        <v>2.7200577870073902E-2</v>
      </c>
      <c r="BD81" s="16" t="s">
        <v>4251</v>
      </c>
      <c r="BE81" s="32">
        <f>D3L172C27</f>
        <v>0.37299432331537219</v>
      </c>
      <c r="BF81" s="16" t="s">
        <v>25422</v>
      </c>
      <c r="BG81" s="15">
        <f>D3L174C5*D3L174C27</f>
        <v>32866.704073997091</v>
      </c>
      <c r="BH81" s="16" t="s">
        <v>25435</v>
      </c>
      <c r="BI81" s="15">
        <f>IF(D3L174C27=0,0,CHOOSE(MIN(D3L174C8,RUN_YEARS),A1L104C1,A1L104C6,A1L104C7,A1L104C8,A1L104C9))</f>
        <v>16552.238000000001</v>
      </c>
      <c r="BJ81" s="16" t="s">
        <v>25423</v>
      </c>
      <c r="BK81" s="33">
        <f>IF(D3L174C29=0,0,D3L174C28/D3L174C29)</f>
        <v>1.9856350587755618</v>
      </c>
      <c r="BL81" s="16" t="s">
        <v>25424</v>
      </c>
      <c r="BM81" s="32">
        <f>IF(D3L174C5=0,0,D3L174C28/D3L174C5)</f>
        <v>0.37299432331537224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0.1111468185890508</v>
      </c>
      <c r="BZ81" s="16" t="s">
        <v>25428</v>
      </c>
      <c r="CA81" s="15">
        <f>D3L174C5*D3L174C37</f>
        <v>9793.7940793910711</v>
      </c>
      <c r="CB81" s="16" t="s">
        <v>25437</v>
      </c>
      <c r="CC81" s="15">
        <f>IF(D3L174C37=0,0,CHOOSE(MIN(D3L174C8,RUN_YEARS),B6L116C1,B6L117C1,B6L118C1,B6L119C1,B6L120C1))</f>
        <v>31524.48</v>
      </c>
      <c r="CD81" s="16" t="s">
        <v>25429</v>
      </c>
      <c r="CE81" s="33">
        <f>IF(D3L174C39=0,0,D3L174C38/D3L174C39)</f>
        <v>0.31067266071925914</v>
      </c>
      <c r="CF81" s="16" t="s">
        <v>25430</v>
      </c>
      <c r="CG81" s="32">
        <f>IF(D3L174C5=0,0,D3L174C38/D3L174C5)</f>
        <v>0.1111468185890508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7043</v>
      </c>
      <c r="J82" s="16" t="s">
        <v>25471</v>
      </c>
      <c r="K82" s="21">
        <f>_xlfn.SINGLE(IF(FLOW_THRU_100PCT="Y",1,INDEX(VariabilityMatrix,D3L175C1,_xlfn.SINGLE(D3L175C8))))</f>
        <v>0.73122742123318862</v>
      </c>
      <c r="L82" s="16" t="s">
        <v>25441</v>
      </c>
      <c r="M82" s="15">
        <f>IF(_xlfn.SINGLE(D3L175C2)&lt;&gt;0,_xlfn.SINGLE(D3L175C2)*_xlfn.SINGLE(D3L175C4),_xlfn.SINGLE(D3L175C3)*_xlfn.SINGLE(D3L175C4))</f>
        <v>5150.0347277453475</v>
      </c>
      <c r="N82" s="16" t="s">
        <v>4251</v>
      </c>
      <c r="O82" s="32">
        <f>D3L172C6</f>
        <v>0.21989622610147638</v>
      </c>
      <c r="P82" s="16" t="s">
        <v>25442</v>
      </c>
      <c r="Q82" s="15">
        <f>D3L175C5*D3L175C6</f>
        <v>1132.4732009227464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119819472</v>
      </c>
      <c r="V82" s="16" t="s">
        <v>25443</v>
      </c>
      <c r="W82" s="33">
        <f>IF(D3L175C9=0,0,D3L175C7/D3L175C9)</f>
        <v>9.4514955041927269E-6</v>
      </c>
      <c r="X82" s="16" t="s">
        <v>25444</v>
      </c>
      <c r="Y82" s="32">
        <f>IF(D3L175C5=0,0,D3L175C7/D3L175C5)</f>
        <v>0.21989622610147641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0.26876205412402676</v>
      </c>
      <c r="AL82" s="16" t="s">
        <v>25448</v>
      </c>
      <c r="AM82" s="15">
        <f>D3L175C5*D3L175C17</f>
        <v>1384.1339122389124</v>
      </c>
      <c r="AN82" s="16" t="s">
        <v>25465</v>
      </c>
      <c r="AO82" s="15">
        <f>IF(D3L175C17=0,0,CHOOSE(MIN(D3L175C8,RUN_YEARS),A1L108C1,A1L108C6,A1L108C7,A1L108C8,A1L108C9))</f>
        <v>34625.080999999998</v>
      </c>
      <c r="AP82" s="16" t="s">
        <v>25449</v>
      </c>
      <c r="AQ82" s="33">
        <f>IF(D3L175C19=0,0,D3L175C18/D3L175C19)</f>
        <v>3.9974893119785408E-2</v>
      </c>
      <c r="AR82" s="16" t="s">
        <v>25450</v>
      </c>
      <c r="AS82" s="32">
        <f>IF(D3L175C5=0,0,D3L175C18/D3L175C5)</f>
        <v>0.26876205412402676</v>
      </c>
      <c r="AT82" s="16" t="s">
        <v>4251</v>
      </c>
      <c r="AU82" s="32">
        <f>D3L172C22</f>
        <v>2.7200577870073902E-2</v>
      </c>
      <c r="AV82" s="16" t="s">
        <v>25451</v>
      </c>
      <c r="AW82" s="15">
        <f>D3L175C5*D3L175C22</f>
        <v>140.08392064562216</v>
      </c>
      <c r="AX82" s="16" t="s">
        <v>25466</v>
      </c>
      <c r="AY82" s="15">
        <f>IF(D3L175C22=0,0,CHOOSE(MIN(D3L175C8,RUN_YEARS),A1L104C1,A1L104C6,A1L104C7,A1L104C8,A1L104C9))</f>
        <v>16552.238000000001</v>
      </c>
      <c r="AZ82" s="16" t="s">
        <v>25452</v>
      </c>
      <c r="BA82" s="33">
        <f>IF(D3L175C24=0,0,D3L175C23/D3L175C24)</f>
        <v>8.4631407937477785E-3</v>
      </c>
      <c r="BB82" s="16" t="s">
        <v>25453</v>
      </c>
      <c r="BC82" s="32">
        <f>IF(D3L175C5=0,0,D3L175C23/D3L175C5)</f>
        <v>2.7200577870073898E-2</v>
      </c>
      <c r="BD82" s="16" t="s">
        <v>4251</v>
      </c>
      <c r="BE82" s="32">
        <f>D3L172C27</f>
        <v>0.37299432331537219</v>
      </c>
      <c r="BF82" s="16" t="s">
        <v>25454</v>
      </c>
      <c r="BG82" s="15">
        <f>D3L175C5*D3L175C27</f>
        <v>1920.9337183260429</v>
      </c>
      <c r="BH82" s="16" t="s">
        <v>25467</v>
      </c>
      <c r="BI82" s="15">
        <f>IF(D3L175C27=0,0,CHOOSE(MIN(D3L175C8,RUN_YEARS),A1L104C1,A1L104C6,A1L104C7,A1L104C8,A1L104C9))</f>
        <v>16552.238000000001</v>
      </c>
      <c r="BJ82" s="16" t="s">
        <v>25455</v>
      </c>
      <c r="BK82" s="33">
        <f>IF(D3L175C29=0,0,D3L175C28/D3L175C29)</f>
        <v>0.11605280919269302</v>
      </c>
      <c r="BL82" s="16" t="s">
        <v>25456</v>
      </c>
      <c r="BM82" s="32">
        <f>IF(D3L175C5=0,0,D3L175C28/D3L175C5)</f>
        <v>0.37299432331537219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0.1111468185890508</v>
      </c>
      <c r="BZ82" s="16" t="s">
        <v>25460</v>
      </c>
      <c r="CA82" s="15">
        <f>D3L175C5*D3L175C37</f>
        <v>572.4099756120238</v>
      </c>
      <c r="CB82" s="16" t="s">
        <v>25469</v>
      </c>
      <c r="CC82" s="15">
        <f>IF(D3L175C37=0,0,CHOOSE(MIN(D3L175C8,RUN_YEARS),B6L116C1,B6L117C1,B6L118C1,B6L119C1,B6L120C1))</f>
        <v>31524.48</v>
      </c>
      <c r="CD82" s="16" t="s">
        <v>25461</v>
      </c>
      <c r="CE82" s="33">
        <f>IF(D3L175C39=0,0,D3L175C38/D3L175C39)</f>
        <v>1.8157634181817553E-2</v>
      </c>
      <c r="CF82" s="16" t="s">
        <v>25462</v>
      </c>
      <c r="CG82" s="32">
        <f>IF(D3L175C5=0,0,D3L175C38/D3L175C5)</f>
        <v>0.1111468185890508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16842</v>
      </c>
      <c r="J83" s="16" t="s">
        <v>25503</v>
      </c>
      <c r="K83" s="21">
        <f>_xlfn.SINGLE(IF(FLOW_THRU_100PCT="Y",1,INDEX(VariabilityMatrix,D3L176C1,_xlfn.SINGLE(D3L176C8))))</f>
        <v>0.73122742123318862</v>
      </c>
      <c r="L83" s="16" t="s">
        <v>25473</v>
      </c>
      <c r="M83" s="15">
        <f>IF(_xlfn.SINGLE(D3L176C2)&lt;&gt;0,_xlfn.SINGLE(D3L176C2)*_xlfn.SINGLE(D3L176C4),_xlfn.SINGLE(D3L176C3)*_xlfn.SINGLE(D3L176C4))</f>
        <v>12315.332228409363</v>
      </c>
      <c r="N83" s="16" t="s">
        <v>4251</v>
      </c>
      <c r="O83" s="32">
        <f>D3L172C6</f>
        <v>0.21989622610147638</v>
      </c>
      <c r="P83" s="16" t="s">
        <v>25474</v>
      </c>
      <c r="Q83" s="15">
        <f>D3L176C5*D3L176C6</f>
        <v>2708.0950802131042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119819472</v>
      </c>
      <c r="V83" s="16" t="s">
        <v>25475</v>
      </c>
      <c r="W83" s="33">
        <f>IF(D3L176C9=0,0,D3L176C7/D3L176C9)</f>
        <v>2.2601460639161424E-5</v>
      </c>
      <c r="X83" s="16" t="s">
        <v>25476</v>
      </c>
      <c r="Y83" s="32">
        <f>IF(D3L176C5=0,0,D3L176C7/D3L176C5)</f>
        <v>0.21989622610147638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0.26876205412402676</v>
      </c>
      <c r="AL83" s="16" t="s">
        <v>25480</v>
      </c>
      <c r="AM83" s="15">
        <f>D3L176C5*D3L176C17</f>
        <v>3309.8939869271285</v>
      </c>
      <c r="AN83" s="16" t="s">
        <v>25497</v>
      </c>
      <c r="AO83" s="15">
        <f>IF(D3L176C17=0,0,CHOOSE(MIN(D3L176C8,RUN_YEARS),A1L108C1,A1L108C6,A1L108C7,A1L108C8,A1L108C9))</f>
        <v>34625.080999999998</v>
      </c>
      <c r="AP83" s="16" t="s">
        <v>25481</v>
      </c>
      <c r="AQ83" s="33">
        <f>IF(D3L176C19=0,0,D3L176C18/D3L176C19)</f>
        <v>9.5592382496581849E-2</v>
      </c>
      <c r="AR83" s="16" t="s">
        <v>25482</v>
      </c>
      <c r="AS83" s="32">
        <f>IF(D3L176C5=0,0,D3L176C18/D3L176C5)</f>
        <v>0.26876205412402676</v>
      </c>
      <c r="AT83" s="16" t="s">
        <v>4251</v>
      </c>
      <c r="AU83" s="32">
        <f>D3L172C22</f>
        <v>2.7200577870073902E-2</v>
      </c>
      <c r="AV83" s="16" t="s">
        <v>25483</v>
      </c>
      <c r="AW83" s="15">
        <f>D3L176C5*D3L176C22</f>
        <v>334.98415327467961</v>
      </c>
      <c r="AX83" s="16" t="s">
        <v>25498</v>
      </c>
      <c r="AY83" s="15">
        <f>IF(D3L176C22=0,0,CHOOSE(MIN(D3L176C8,RUN_YEARS),A1L104C1,A1L104C6,A1L104C7,A1L104C8,A1L104C9))</f>
        <v>16552.238000000001</v>
      </c>
      <c r="AZ83" s="16" t="s">
        <v>25484</v>
      </c>
      <c r="BA83" s="33">
        <f>IF(D3L176C24=0,0,D3L176C23/D3L176C24)</f>
        <v>2.0237997621510732E-2</v>
      </c>
      <c r="BB83" s="16" t="s">
        <v>25485</v>
      </c>
      <c r="BC83" s="32">
        <f>IF(D3L176C5=0,0,D3L176C23/D3L176C5)</f>
        <v>2.7200577870073902E-2</v>
      </c>
      <c r="BD83" s="16" t="s">
        <v>4251</v>
      </c>
      <c r="BE83" s="32">
        <f>D3L172C27</f>
        <v>0.37299432331537219</v>
      </c>
      <c r="BF83" s="16" t="s">
        <v>25486</v>
      </c>
      <c r="BG83" s="15">
        <f>D3L176C5*D3L176C27</f>
        <v>4593.549010939545</v>
      </c>
      <c r="BH83" s="16" t="s">
        <v>25499</v>
      </c>
      <c r="BI83" s="15">
        <f>IF(D3L176C27=0,0,CHOOSE(MIN(D3L176C8,RUN_YEARS),A1L104C1,A1L104C6,A1L104C7,A1L104C8,A1L104C9))</f>
        <v>16552.238000000001</v>
      </c>
      <c r="BJ83" s="16" t="s">
        <v>25487</v>
      </c>
      <c r="BK83" s="33">
        <f>IF(D3L176C29=0,0,D3L176C28/D3L176C29)</f>
        <v>0.27751830362392954</v>
      </c>
      <c r="BL83" s="16" t="s">
        <v>25488</v>
      </c>
      <c r="BM83" s="32">
        <f>IF(D3L176C5=0,0,D3L176C28/D3L176C5)</f>
        <v>0.37299432331537219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0.1111468185890508</v>
      </c>
      <c r="BZ83" s="16" t="s">
        <v>25492</v>
      </c>
      <c r="CA83" s="15">
        <f>D3L176C5*D3L176C37</f>
        <v>1368.8099970549063</v>
      </c>
      <c r="CB83" s="16" t="s">
        <v>25501</v>
      </c>
      <c r="CC83" s="15">
        <f>IF(D3L176C37=0,0,CHOOSE(MIN(D3L176C8,RUN_YEARS),B6L116C1,B6L117C1,B6L118C1,B6L119C1,B6L120C1))</f>
        <v>31524.48</v>
      </c>
      <c r="CD83" s="16" t="s">
        <v>25493</v>
      </c>
      <c r="CE83" s="33">
        <f>IF(D3L176C39=0,0,D3L176C38/D3L176C39)</f>
        <v>4.3420541656988672E-2</v>
      </c>
      <c r="CF83" s="16" t="s">
        <v>25494</v>
      </c>
      <c r="CG83" s="32">
        <f>IF(D3L176C5=0,0,D3L176C38/D3L176C5)</f>
        <v>0.1111468185890508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6238</v>
      </c>
      <c r="J84" s="16" t="s">
        <v>25535</v>
      </c>
      <c r="K84" s="21">
        <f>_xlfn.SINGLE(IF(FLOW_THRU_100PCT="Y",1,INDEX(VariabilityMatrix,D3L177C1,_xlfn.SINGLE(D3L177C8))))</f>
        <v>0.73122742123318862</v>
      </c>
      <c r="L84" s="16" t="s">
        <v>25505</v>
      </c>
      <c r="M84" s="15">
        <f>IF(_xlfn.SINGLE(D3L177C2)&lt;&gt;0,_xlfn.SINGLE(D3L177C2)*_xlfn.SINGLE(D3L177C4),_xlfn.SINGLE(D3L177C3)*_xlfn.SINGLE(D3L177C4))</f>
        <v>4561.3966536526304</v>
      </c>
      <c r="N84" s="16" t="s">
        <v>4251</v>
      </c>
      <c r="O84" s="32">
        <f>D3L172C6</f>
        <v>0.21989622610147638</v>
      </c>
      <c r="P84" s="16" t="s">
        <v>25506</v>
      </c>
      <c r="Q84" s="15">
        <f>D3L177C5*D3L177C6</f>
        <v>1003.0339098901165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119819472</v>
      </c>
      <c r="V84" s="16" t="s">
        <v>25507</v>
      </c>
      <c r="W84" s="33">
        <f>IF(D3L177C9=0,0,D3L177C7/D3L177C9)</f>
        <v>8.3712095634181781E-6</v>
      </c>
      <c r="X84" s="16" t="s">
        <v>25508</v>
      </c>
      <c r="Y84" s="32">
        <f>IF(D3L177C5=0,0,D3L177C7/D3L177C5)</f>
        <v>0.21989622610147638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0.26876205412402676</v>
      </c>
      <c r="AL84" s="16" t="s">
        <v>25512</v>
      </c>
      <c r="AM84" s="15">
        <f>D3L177C5*D3L177C17</f>
        <v>1225.9303343101428</v>
      </c>
      <c r="AN84" s="16" t="s">
        <v>25529</v>
      </c>
      <c r="AO84" s="15">
        <f>IF(D3L177C17=0,0,CHOOSE(MIN(D3L177C8,RUN_YEARS),A1L108C1,A1L108C6,A1L108C7,A1L108C8,A1L108C9))</f>
        <v>34625.080999999998</v>
      </c>
      <c r="AP84" s="16" t="s">
        <v>25513</v>
      </c>
      <c r="AQ84" s="33">
        <f>IF(D3L177C19=0,0,D3L177C18/D3L177C19)</f>
        <v>3.5405847406108387E-2</v>
      </c>
      <c r="AR84" s="16" t="s">
        <v>25514</v>
      </c>
      <c r="AS84" s="32">
        <f>IF(D3L177C5=0,0,D3L177C18/D3L177C5)</f>
        <v>0.26876205412402676</v>
      </c>
      <c r="AT84" s="16" t="s">
        <v>4251</v>
      </c>
      <c r="AU84" s="32">
        <f>D3L172C22</f>
        <v>2.7200577870073902E-2</v>
      </c>
      <c r="AV84" s="16" t="s">
        <v>25515</v>
      </c>
      <c r="AW84" s="15">
        <f>D3L177C5*D3L177C22</f>
        <v>124.07262487397288</v>
      </c>
      <c r="AX84" s="16" t="s">
        <v>25530</v>
      </c>
      <c r="AY84" s="15">
        <f>IF(D3L177C22=0,0,CHOOSE(MIN(D3L177C8,RUN_YEARS),A1L104C1,A1L104C6,A1L104C7,A1L104C8,A1L104C9))</f>
        <v>16552.238000000001</v>
      </c>
      <c r="AZ84" s="16" t="s">
        <v>25516</v>
      </c>
      <c r="BA84" s="33">
        <f>IF(D3L177C24=0,0,D3L177C23/D3L177C24)</f>
        <v>7.4958217054378311E-3</v>
      </c>
      <c r="BB84" s="16" t="s">
        <v>25517</v>
      </c>
      <c r="BC84" s="32">
        <f>IF(D3L177C5=0,0,D3L177C23/D3L177C5)</f>
        <v>2.7200577870073902E-2</v>
      </c>
      <c r="BD84" s="16" t="s">
        <v>4251</v>
      </c>
      <c r="BE84" s="32">
        <f>D3L172C27</f>
        <v>0.37299432331537219</v>
      </c>
      <c r="BF84" s="16" t="s">
        <v>25518</v>
      </c>
      <c r="BG84" s="15">
        <f>D3L177C5*D3L177C27</f>
        <v>1701.375058202166</v>
      </c>
      <c r="BH84" s="16" t="s">
        <v>25531</v>
      </c>
      <c r="BI84" s="15">
        <f>IF(D3L177C27=0,0,CHOOSE(MIN(D3L177C8,RUN_YEARS),A1L104C1,A1L104C6,A1L104C7,A1L104C8,A1L104C9))</f>
        <v>16552.238000000001</v>
      </c>
      <c r="BJ84" s="16" t="s">
        <v>25519</v>
      </c>
      <c r="BK84" s="33">
        <f>IF(D3L177C29=0,0,D3L177C28/D3L177C29)</f>
        <v>0.10278821862047693</v>
      </c>
      <c r="BL84" s="16" t="s">
        <v>25520</v>
      </c>
      <c r="BM84" s="32">
        <f>IF(D3L177C5=0,0,D3L177C28/D3L177C5)</f>
        <v>0.37299432331537219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0.1111468185890508</v>
      </c>
      <c r="BZ84" s="16" t="s">
        <v>25524</v>
      </c>
      <c r="CA84" s="15">
        <f>D3L177C5*D3L177C37</f>
        <v>506.98472637623229</v>
      </c>
      <c r="CB84" s="16" t="s">
        <v>25533</v>
      </c>
      <c r="CC84" s="15">
        <f>IF(D3L177C37=0,0,CHOOSE(MIN(D3L177C8,RUN_YEARS),B6L116C1,B6L117C1,B6L118C1,B6L119C1,B6L120C1))</f>
        <v>31524.48</v>
      </c>
      <c r="CD84" s="16" t="s">
        <v>25525</v>
      </c>
      <c r="CE84" s="33">
        <f>IF(D3L177C39=0,0,D3L177C38/D3L177C39)</f>
        <v>1.6082255008686337E-2</v>
      </c>
      <c r="CF84" s="16" t="s">
        <v>25526</v>
      </c>
      <c r="CG84" s="32">
        <f>IF(D3L177C5=0,0,D3L177C38/D3L177C5)</f>
        <v>0.1111468185890508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2556</v>
      </c>
      <c r="J85" s="16" t="s">
        <v>25567</v>
      </c>
      <c r="K85" s="21">
        <f>_xlfn.SINGLE(IF(FLOW_THRU_100PCT="Y",1,INDEX(VariabilityMatrix,D3L178C1,_xlfn.SINGLE(D3L178C8))))</f>
        <v>0.73122742123318862</v>
      </c>
      <c r="L85" s="16" t="s">
        <v>25537</v>
      </c>
      <c r="M85" s="15">
        <f>IF(_xlfn.SINGLE(D3L178C2)&lt;&gt;0,_xlfn.SINGLE(D3L178C2)*_xlfn.SINGLE(D3L178C4),_xlfn.SINGLE(D3L178C3)*_xlfn.SINGLE(D3L178C4))</f>
        <v>1869.0172886720302</v>
      </c>
      <c r="N85" s="16" t="s">
        <v>4251</v>
      </c>
      <c r="O85" s="32">
        <f>D3L172C6</f>
        <v>0.21989622610147638</v>
      </c>
      <c r="P85" s="16" t="s">
        <v>25538</v>
      </c>
      <c r="Q85" s="15">
        <f>D3L178C5*D3L178C6</f>
        <v>410.98984829739311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119819472</v>
      </c>
      <c r="V85" s="16" t="s">
        <v>25539</v>
      </c>
      <c r="W85" s="33">
        <f>IF(D3L178C9=0,0,D3L178C7/D3L178C9)</f>
        <v>3.4300756082232872E-6</v>
      </c>
      <c r="X85" s="16" t="s">
        <v>25540</v>
      </c>
      <c r="Y85" s="32">
        <f>IF(D3L178C5=0,0,D3L178C7/D3L178C5)</f>
        <v>0.21989622610147638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0.26876205412402676</v>
      </c>
      <c r="AL85" s="16" t="s">
        <v>25544</v>
      </c>
      <c r="AM85" s="15">
        <f>D3L178C5*D3L178C17</f>
        <v>502.3209256968139</v>
      </c>
      <c r="AN85" s="16" t="s">
        <v>25561</v>
      </c>
      <c r="AO85" s="15">
        <f>IF(D3L178C17=0,0,CHOOSE(MIN(D3L178C8,RUN_YEARS),A1L108C1,A1L108C6,A1L108C7,A1L108C8,A1L108C9))</f>
        <v>34625.080999999998</v>
      </c>
      <c r="AP85" s="16" t="s">
        <v>25545</v>
      </c>
      <c r="AQ85" s="33">
        <f>IF(D3L178C19=0,0,D3L178C18/D3L178C19)</f>
        <v>1.4507429620072627E-2</v>
      </c>
      <c r="AR85" s="16" t="s">
        <v>25546</v>
      </c>
      <c r="AS85" s="32">
        <f>IF(D3L178C5=0,0,D3L178C18/D3L178C5)</f>
        <v>0.26876205412402676</v>
      </c>
      <c r="AT85" s="16" t="s">
        <v>4251</v>
      </c>
      <c r="AU85" s="32">
        <f>D3L172C22</f>
        <v>2.7200577870073902E-2</v>
      </c>
      <c r="AV85" s="16" t="s">
        <v>25547</v>
      </c>
      <c r="AW85" s="15">
        <f>D3L178C5*D3L178C22</f>
        <v>50.838350301037948</v>
      </c>
      <c r="AX85" s="16" t="s">
        <v>25562</v>
      </c>
      <c r="AY85" s="15">
        <f>IF(D3L178C22=0,0,CHOOSE(MIN(D3L178C8,RUN_YEARS),A1L104C1,A1L104C6,A1L104C7,A1L104C8,A1L104C9))</f>
        <v>16552.238000000001</v>
      </c>
      <c r="AZ85" s="16" t="s">
        <v>25548</v>
      </c>
      <c r="BA85" s="33">
        <f>IF(D3L178C24=0,0,D3L178C23/D3L178C24)</f>
        <v>3.0713883102114615E-3</v>
      </c>
      <c r="BB85" s="16" t="s">
        <v>25549</v>
      </c>
      <c r="BC85" s="32">
        <f>IF(D3L178C5=0,0,D3L178C23/D3L178C5)</f>
        <v>2.7200577870073902E-2</v>
      </c>
      <c r="BD85" s="16" t="s">
        <v>4251</v>
      </c>
      <c r="BE85" s="32">
        <f>D3L172C27</f>
        <v>0.37299432331537219</v>
      </c>
      <c r="BF85" s="16" t="s">
        <v>25550</v>
      </c>
      <c r="BG85" s="15">
        <f>D3L178C5*D3L178C27</f>
        <v>697.1328388529555</v>
      </c>
      <c r="BH85" s="16" t="s">
        <v>25563</v>
      </c>
      <c r="BI85" s="15">
        <f>IF(D3L178C27=0,0,CHOOSE(MIN(D3L178C8,RUN_YEARS),A1L104C1,A1L104C6,A1L104C7,A1L104C8,A1L104C9))</f>
        <v>16552.238000000001</v>
      </c>
      <c r="BJ85" s="16" t="s">
        <v>25551</v>
      </c>
      <c r="BK85" s="33">
        <f>IF(D3L178C29=0,0,D3L178C28/D3L178C29)</f>
        <v>4.2117134785819021E-2</v>
      </c>
      <c r="BL85" s="16" t="s">
        <v>25552</v>
      </c>
      <c r="BM85" s="32">
        <f>IF(D3L178C5=0,0,D3L178C28/D3L178C5)</f>
        <v>0.37299432331537219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0.1111468185890508</v>
      </c>
      <c r="BZ85" s="16" t="s">
        <v>25556</v>
      </c>
      <c r="CA85" s="15">
        <f>D3L178C5*D3L178C37</f>
        <v>207.73532552382974</v>
      </c>
      <c r="CB85" s="16" t="s">
        <v>25565</v>
      </c>
      <c r="CC85" s="15">
        <f>IF(D3L178C37=0,0,CHOOSE(MIN(D3L178C8,RUN_YEARS),B6L116C1,B6L117C1,B6L118C1,B6L119C1,B6L120C1))</f>
        <v>31524.48</v>
      </c>
      <c r="CD85" s="16" t="s">
        <v>25557</v>
      </c>
      <c r="CE85" s="33">
        <f>IF(D3L178C39=0,0,D3L178C38/D3L178C39)</f>
        <v>6.5896511385383598E-3</v>
      </c>
      <c r="CF85" s="16" t="s">
        <v>25558</v>
      </c>
      <c r="CG85" s="32">
        <f>IF(D3L178C5=0,0,D3L178C38/D3L178C5)</f>
        <v>0.1111468185890508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3.4845371774870504</v>
      </c>
      <c r="J86" s="16" t="s">
        <v>25599</v>
      </c>
      <c r="K86" s="21">
        <f>_xlfn.SINGLE(IF(FLOW_THRU_100PCT="Y",1,INDEX(VariabilityMatrix,D3L179C1,_xlfn.SINGLE(D3L179C8))))</f>
        <v>0.53353472993916307</v>
      </c>
      <c r="L86" s="16" t="s">
        <v>25569</v>
      </c>
      <c r="M86" s="15">
        <f>IF(_xlfn.SINGLE(D3L179C2)&lt;&gt;0,_xlfn.SINGLE(D3L179C2)*_xlfn.SINGLE(D3L179C4),_xlfn.SINGLE(D3L179C3)*_xlfn.SINGLE(D3L179C4))</f>
        <v>1.859121601953527</v>
      </c>
      <c r="N86" s="16" t="s">
        <v>4251</v>
      </c>
      <c r="O86" s="32">
        <f>0.45*CHOOSE(MIN(D3L179C8,RUN_YEARS),B3L110C1,B3L125C1,B3L140C1,B3L155C1,B3L170C1)</f>
        <v>0.42217988781622107</v>
      </c>
      <c r="P86" s="16" t="s">
        <v>25570</v>
      </c>
      <c r="Q86" s="15">
        <f>D3L179C5*D3L179C6</f>
        <v>0.78488374934945326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121144783.8</v>
      </c>
      <c r="V86" s="16" t="s">
        <v>25571</v>
      </c>
      <c r="W86" s="33">
        <f>IF(D3L179C9=0,0,D3L179C7/D3L179C9)</f>
        <v>6.4788901736391007E-9</v>
      </c>
      <c r="X86" s="16" t="s">
        <v>25572</v>
      </c>
      <c r="Y86" s="32">
        <f>IF(D3L179C5=0,0,D3L179C7/D3L179C5)</f>
        <v>0.42217988781622107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0.51599764066427023</v>
      </c>
      <c r="AL86" s="16" t="s">
        <v>25576</v>
      </c>
      <c r="AM86" s="15">
        <f>D3L179C5*D3L179C17</f>
        <v>0.95930236031599847</v>
      </c>
      <c r="AN86" s="16" t="s">
        <v>25593</v>
      </c>
      <c r="AO86" s="15">
        <f>IF(D3L179C17=0,0,CHOOSE(MIN(D3L179C8,RUN_YEARS),A1L108C1,A1L108C6,A1L108C7,A1L108C8,A1L108C9))</f>
        <v>34856.745799999997</v>
      </c>
      <c r="AP86" s="16" t="s">
        <v>25577</v>
      </c>
      <c r="AQ86" s="33">
        <f>IF(D3L179C19=0,0,D3L179C18/D3L179C19)</f>
        <v>2.7521282847809579E-5</v>
      </c>
      <c r="AR86" s="16" t="s">
        <v>25578</v>
      </c>
      <c r="AS86" s="32">
        <f>IF(D3L179C5=0,0,D3L179C18/D3L179C5)</f>
        <v>0.51599764066427023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6.1822471519508704E-2</v>
      </c>
      <c r="BZ86" s="16" t="s">
        <v>25588</v>
      </c>
      <c r="CA86" s="15">
        <f>D3L179C5*D3L179C37</f>
        <v>0.11493549228807533</v>
      </c>
      <c r="CB86" s="16" t="s">
        <v>25597</v>
      </c>
      <c r="CC86" s="15">
        <f>IF(D3L179C37=0,0,CHOOSE(MIN(D3L179C8,RUN_YEARS),B6L116C1,B6L117C1,B6L118C1,B6L119C1,B6L120C1))</f>
        <v>32030.340000000004</v>
      </c>
      <c r="CD86" s="16" t="s">
        <v>25589</v>
      </c>
      <c r="CE86" s="33">
        <f>IF(D3L179C39=0,0,D3L179C38/D3L179C39)</f>
        <v>3.5883319467753173E-6</v>
      </c>
      <c r="CF86" s="16" t="s">
        <v>25590</v>
      </c>
      <c r="CG86" s="32">
        <f>IF(D3L179C5=0,0,D3L179C38/D3L179C5)</f>
        <v>6.1822471519508704E-2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0</v>
      </c>
      <c r="J87" s="16" t="s">
        <v>25630</v>
      </c>
      <c r="K87" s="21">
        <f>_xlfn.SINGLE(IF(FLOW_THRU_100PCT="Y",1,INDEX(VariabilityMatrix,D3L180C1,_xlfn.SINGLE(D3L180C8))))</f>
        <v>0.53847124826863613</v>
      </c>
      <c r="L87" s="16" t="s">
        <v>25600</v>
      </c>
      <c r="M87" s="15">
        <f>IF(_xlfn.SINGLE(D3L180C2)&lt;&gt;0,_xlfn.SINGLE(D3L180C2)*_xlfn.SINGLE(D3L180C4),_xlfn.SINGLE(D3L180C3)*_xlfn.SINGLE(D3L180C4))</f>
        <v>0</v>
      </c>
      <c r="N87" s="16" t="s">
        <v>4251</v>
      </c>
      <c r="O87" s="32">
        <f>0.45*CHOOSE(MIN(D3L180C8,RUN_YEARS),B3L110C1,B3L125C1,B3L140C1,B3L155C1,B3L170C1)</f>
        <v>0.42265932188093475</v>
      </c>
      <c r="P87" s="16" t="s">
        <v>25601</v>
      </c>
      <c r="Q87" s="15">
        <f>D3L180C5*D3L180C6</f>
        <v>0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119819472</v>
      </c>
      <c r="V87" s="16" t="s">
        <v>25602</v>
      </c>
      <c r="W87" s="33">
        <f>IF(D3L180C9=0,0,D3L180C7/D3L180C9)</f>
        <v>0</v>
      </c>
      <c r="X87" s="16" t="s">
        <v>25603</v>
      </c>
      <c r="Y87" s="32">
        <f>IF(D3L180C5=0,0,D3L180C7/D3L180C5)</f>
        <v>0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0.51658361563225363</v>
      </c>
      <c r="AL87" s="16" t="s">
        <v>25607</v>
      </c>
      <c r="AM87" s="15">
        <f>D3L180C5*D3L180C17</f>
        <v>0</v>
      </c>
      <c r="AN87" s="16" t="s">
        <v>25624</v>
      </c>
      <c r="AO87" s="15">
        <f>IF(D3L180C17=0,0,CHOOSE(MIN(D3L180C8,RUN_YEARS),A1L108C1,A1L108C6,A1L108C7,A1L108C8,A1L108C9))</f>
        <v>34625.080999999998</v>
      </c>
      <c r="AP87" s="16" t="s">
        <v>25608</v>
      </c>
      <c r="AQ87" s="33">
        <f>IF(D3L180C19=0,0,D3L180C18/D3L180C19)</f>
        <v>0</v>
      </c>
      <c r="AR87" s="16" t="s">
        <v>25609</v>
      </c>
      <c r="AS87" s="32">
        <f>IF(D3L180C5=0,0,D3L180C18/D3L180C5)</f>
        <v>0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6.0757062486811619E-2</v>
      </c>
      <c r="BZ87" s="16" t="s">
        <v>25619</v>
      </c>
      <c r="CA87" s="15">
        <f>D3L180C5*D3L180C37</f>
        <v>0</v>
      </c>
      <c r="CB87" s="16" t="s">
        <v>25628</v>
      </c>
      <c r="CC87" s="15">
        <f>IF(D3L180C37=0,0,CHOOSE(MIN(D3L180C8,RUN_YEARS),B6L116C1,B6L117C1,B6L118C1,B6L119C1,B6L120C1))</f>
        <v>31524.48</v>
      </c>
      <c r="CD87" s="16" t="s">
        <v>25620</v>
      </c>
      <c r="CE87" s="33">
        <f>IF(D3L180C39=0,0,D3L180C38/D3L180C39)</f>
        <v>0</v>
      </c>
      <c r="CF87" s="16" t="s">
        <v>25621</v>
      </c>
      <c r="CG87" s="32">
        <f>IF(D3L180C5=0,0,D3L180C38/D3L180C5)</f>
        <v>0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42.37730488564489</v>
      </c>
      <c r="J88" s="16" t="s">
        <v>25661</v>
      </c>
      <c r="K88" s="21">
        <f>_xlfn.SINGLE(IF(FLOW_THRU_100PCT="Y",1,INDEX(VariabilityMatrix,D3L181C1,_xlfn.SINGLE(D3L181C8))))</f>
        <v>0.53353472993916307</v>
      </c>
      <c r="L88" s="16" t="s">
        <v>25631</v>
      </c>
      <c r="M88" s="15">
        <f>IF(_xlfn.SINGLE(D3L181C2)&lt;&gt;0,_xlfn.SINGLE(D3L181C2)*_xlfn.SINGLE(D3L181C4),_xlfn.SINGLE(D3L181C3)*_xlfn.SINGLE(D3L181C4))</f>
        <v>22.609763917712122</v>
      </c>
      <c r="N88" s="16" t="s">
        <v>4251</v>
      </c>
      <c r="O88" s="32">
        <f>0.45*CHOOSE(MIN(D3L181C8,RUN_YEARS),B3L110C1,B3L125C1,B3L140C1,B3L155C1,B3L170C1)</f>
        <v>0.42217988781622107</v>
      </c>
      <c r="P88" s="16" t="s">
        <v>25632</v>
      </c>
      <c r="Q88" s="15">
        <f>D3L181C5*D3L181C6</f>
        <v>9.545387594330947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121144783.8</v>
      </c>
      <c r="V88" s="16" t="s">
        <v>25633</v>
      </c>
      <c r="W88" s="33">
        <f>IF(D3L181C9=0,0,D3L181C7/D3L181C9)</f>
        <v>7.8793219938297885E-8</v>
      </c>
      <c r="X88" s="16" t="s">
        <v>25634</v>
      </c>
      <c r="Y88" s="32">
        <f>IF(D3L181C5=0,0,D3L181C7/D3L181C5)</f>
        <v>0.42217988781622107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0.51599764066427023</v>
      </c>
      <c r="AL88" s="16" t="s">
        <v>25638</v>
      </c>
      <c r="AM88" s="15">
        <f>D3L181C5*D3L181C17</f>
        <v>11.666584837515602</v>
      </c>
      <c r="AN88" s="16" t="s">
        <v>25655</v>
      </c>
      <c r="AO88" s="15">
        <f>IF(D3L181C17=0,0,CHOOSE(MIN(D3L181C8,RUN_YEARS),A1L108C1,A1L108C6,A1L108C7,A1L108C8,A1L108C9))</f>
        <v>34856.745799999997</v>
      </c>
      <c r="AP88" s="16" t="s">
        <v>25639</v>
      </c>
      <c r="AQ88" s="33">
        <f>IF(D3L181C19=0,0,D3L181C18/D3L181C19)</f>
        <v>3.3470091856697661E-4</v>
      </c>
      <c r="AR88" s="16" t="s">
        <v>25640</v>
      </c>
      <c r="AS88" s="32">
        <f>IF(D3L181C5=0,0,D3L181C18/D3L181C5)</f>
        <v>0.51599764066427023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6.1822471519508704E-2</v>
      </c>
      <c r="BZ88" s="16" t="s">
        <v>25650</v>
      </c>
      <c r="CA88" s="15">
        <f>D3L181C5*D3L181C37</f>
        <v>1.3977914858655731</v>
      </c>
      <c r="CB88" s="16" t="s">
        <v>25659</v>
      </c>
      <c r="CC88" s="15">
        <f>IF(D3L181C37=0,0,CHOOSE(MIN(D3L181C8,RUN_YEARS),B6L116C1,B6L117C1,B6L118C1,B6L119C1,B6L120C1))</f>
        <v>32030.340000000004</v>
      </c>
      <c r="CD88" s="16" t="s">
        <v>25651</v>
      </c>
      <c r="CE88" s="33">
        <f>IF(D3L181C39=0,0,D3L181C38/D3L181C39)</f>
        <v>4.3639608129841047E-5</v>
      </c>
      <c r="CF88" s="16" t="s">
        <v>25652</v>
      </c>
      <c r="CG88" s="32">
        <f>IF(D3L181C5=0,0,D3L181C38/D3L181C5)</f>
        <v>6.1822471519508697E-2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9.6524475543328823</v>
      </c>
      <c r="J89" s="16" t="s">
        <v>25692</v>
      </c>
      <c r="K89" s="21">
        <f>_xlfn.SINGLE(IF(FLOW_THRU_100PCT="Y",1,INDEX(VariabilityMatrix,D3L182C1,_xlfn.SINGLE(D3L182C8))))</f>
        <v>0.53847124826863613</v>
      </c>
      <c r="L89" s="16" t="s">
        <v>25662</v>
      </c>
      <c r="M89" s="15">
        <f>IF(_xlfn.SINGLE(D3L182C2)&lt;&gt;0,_xlfn.SINGLE(D3L182C2)*_xlfn.SINGLE(D3L182C4),_xlfn.SINGLE(D3L182C3)*_xlfn.SINGLE(D3L182C4))</f>
        <v>5.1975654834291714</v>
      </c>
      <c r="N89" s="16" t="s">
        <v>4251</v>
      </c>
      <c r="O89" s="32">
        <f>0.45*CHOOSE(MIN(D3L182C8,RUN_YEARS),B3L110C1,B3L125C1,B3L140C1,B3L155C1,B3L170C1)</f>
        <v>0.42265932188093475</v>
      </c>
      <c r="P89" s="16" t="s">
        <v>25663</v>
      </c>
      <c r="Q89" s="15">
        <f>D3L182C5*D3L182C6</f>
        <v>2.1967995026579263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119819472</v>
      </c>
      <c r="V89" s="16" t="s">
        <v>25664</v>
      </c>
      <c r="W89" s="33">
        <f>IF(D3L182C9=0,0,D3L182C7/D3L182C9)</f>
        <v>1.8334244559664945E-8</v>
      </c>
      <c r="X89" s="16" t="s">
        <v>25665</v>
      </c>
      <c r="Y89" s="32">
        <f>IF(D3L182C5=0,0,D3L182C7/D3L182C5)</f>
        <v>0.42265932188093475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0.51658361563225363</v>
      </c>
      <c r="AL89" s="16" t="s">
        <v>25669</v>
      </c>
      <c r="AM89" s="15">
        <f>D3L182C5*D3L182C17</f>
        <v>2.6849771699152436</v>
      </c>
      <c r="AN89" s="16" t="s">
        <v>25686</v>
      </c>
      <c r="AO89" s="15">
        <f>IF(D3L182C17=0,0,CHOOSE(MIN(D3L182C8,RUN_YEARS),A1L108C1,A1L108C6,A1L108C7,A1L108C8,A1L108C9))</f>
        <v>34625.080999999998</v>
      </c>
      <c r="AP89" s="16" t="s">
        <v>25670</v>
      </c>
      <c r="AQ89" s="33">
        <f>IF(D3L182C19=0,0,D3L182C18/D3L182C19)</f>
        <v>7.7544285597923757E-5</v>
      </c>
      <c r="AR89" s="16" t="s">
        <v>25671</v>
      </c>
      <c r="AS89" s="32">
        <f>IF(D3L182C5=0,0,D3L182C18/D3L182C5)</f>
        <v>0.51658361563225363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6.0757062486811619E-2</v>
      </c>
      <c r="BZ89" s="16" t="s">
        <v>25681</v>
      </c>
      <c r="CA89" s="15">
        <f>D3L182C5*D3L182C37</f>
        <v>0.31578881085600141</v>
      </c>
      <c r="CB89" s="16" t="s">
        <v>25690</v>
      </c>
      <c r="CC89" s="15">
        <f>IF(D3L182C37=0,0,CHOOSE(MIN(D3L182C8,RUN_YEARS),B6L116C1,B6L117C1,B6L118C1,B6L119C1,B6L120C1))</f>
        <v>31524.48</v>
      </c>
      <c r="CD89" s="16" t="s">
        <v>25682</v>
      </c>
      <c r="CE89" s="33">
        <f>IF(D3L182C39=0,0,D3L182C38/D3L182C39)</f>
        <v>1.0017256774925437E-5</v>
      </c>
      <c r="CF89" s="16" t="s">
        <v>25683</v>
      </c>
      <c r="CG89" s="32">
        <f>IF(D3L182C5=0,0,D3L182C38/D3L182C5)</f>
        <v>6.0757062486811619E-2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0</v>
      </c>
      <c r="J90" s="16" t="s">
        <v>25723</v>
      </c>
      <c r="K90" s="21">
        <f>_xlfn.SINGLE(IF(FLOW_THRU_100PCT="Y",1,INDEX(VariabilityMatrix,D3L183C1,_xlfn.SINGLE(D3L183C8))))</f>
        <v>0.53847124826863613</v>
      </c>
      <c r="L90" s="16" t="s">
        <v>25693</v>
      </c>
      <c r="M90" s="15">
        <f>IF(_xlfn.SINGLE(D3L183C2)&lt;&gt;0,_xlfn.SINGLE(D3L183C2)*_xlfn.SINGLE(D3L183C4),_xlfn.SINGLE(D3L183C3)*_xlfn.SINGLE(D3L183C4))</f>
        <v>0</v>
      </c>
      <c r="N90" s="16" t="s">
        <v>4251</v>
      </c>
      <c r="O90" s="32">
        <f>0.45*CHOOSE(MIN(D3L183C8,RUN_YEARS),B3L110C1,B3L125C1,B3L140C1,B3L155C1,B3L170C1)</f>
        <v>0.42265932188093475</v>
      </c>
      <c r="P90" s="16" t="s">
        <v>25694</v>
      </c>
      <c r="Q90" s="15">
        <f>D3L183C5*D3L183C6</f>
        <v>0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119819472</v>
      </c>
      <c r="V90" s="16" t="s">
        <v>25695</v>
      </c>
      <c r="W90" s="33">
        <f>IF(D3L183C9=0,0,D3L183C7/D3L183C9)</f>
        <v>0</v>
      </c>
      <c r="X90" s="16" t="s">
        <v>25696</v>
      </c>
      <c r="Y90" s="32">
        <f>IF(D3L183C5=0,0,D3L183C7/D3L183C5)</f>
        <v>0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0.51658361563225363</v>
      </c>
      <c r="AL90" s="16" t="s">
        <v>25700</v>
      </c>
      <c r="AM90" s="15">
        <f>D3L183C5*D3L183C17</f>
        <v>0</v>
      </c>
      <c r="AN90" s="16" t="s">
        <v>25717</v>
      </c>
      <c r="AO90" s="15">
        <f>IF(D3L183C17=0,0,CHOOSE(MIN(D3L183C8,RUN_YEARS),A1L108C1,A1L108C6,A1L108C7,A1L108C8,A1L108C9))</f>
        <v>34625.080999999998</v>
      </c>
      <c r="AP90" s="16" t="s">
        <v>25701</v>
      </c>
      <c r="AQ90" s="33">
        <f>IF(D3L183C19=0,0,D3L183C18/D3L183C19)</f>
        <v>0</v>
      </c>
      <c r="AR90" s="16" t="s">
        <v>25702</v>
      </c>
      <c r="AS90" s="32">
        <f>IF(D3L183C5=0,0,D3L183C18/D3L183C5)</f>
        <v>0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6.0757062486811619E-2</v>
      </c>
      <c r="BZ90" s="16" t="s">
        <v>25712</v>
      </c>
      <c r="CA90" s="15">
        <f>D3L183C5*D3L183C37</f>
        <v>0</v>
      </c>
      <c r="CB90" s="16" t="s">
        <v>25721</v>
      </c>
      <c r="CC90" s="15">
        <f>IF(D3L183C37=0,0,CHOOSE(MIN(D3L183C8,RUN_YEARS),B6L116C1,B6L117C1,B6L118C1,B6L119C1,B6L120C1))</f>
        <v>31524.48</v>
      </c>
      <c r="CD90" s="16" t="s">
        <v>25713</v>
      </c>
      <c r="CE90" s="33">
        <f>IF(D3L183C39=0,0,D3L183C38/D3L183C39)</f>
        <v>0</v>
      </c>
      <c r="CF90" s="16" t="s">
        <v>25714</v>
      </c>
      <c r="CG90" s="32">
        <f>IF(D3L183C5=0,0,D3L183C38/D3L183C5)</f>
        <v>0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0</v>
      </c>
      <c r="J91" s="16" t="s">
        <v>25754</v>
      </c>
      <c r="K91" s="21">
        <f>_xlfn.SINGLE(IF(FLOW_THRU_100PCT="Y",1,INDEX(VariabilityMatrix,D3L184C1,_xlfn.SINGLE(D3L184C8))))</f>
        <v>0.53847124826863613</v>
      </c>
      <c r="L91" s="16" t="s">
        <v>25724</v>
      </c>
      <c r="M91" s="15">
        <f>IF(_xlfn.SINGLE(D3L184C2)&lt;&gt;0,_xlfn.SINGLE(D3L184C2)*_xlfn.SINGLE(D3L184C4),_xlfn.SINGLE(D3L184C3)*_xlfn.SINGLE(D3L184C4))</f>
        <v>0</v>
      </c>
      <c r="N91" s="16" t="s">
        <v>4251</v>
      </c>
      <c r="O91" s="32">
        <f>0.45*CHOOSE(MIN(D3L184C8,RUN_YEARS),B3L110C1,B3L125C1,B3L140C1,B3L155C1,B3L170C1)</f>
        <v>0.42265932188093475</v>
      </c>
      <c r="P91" s="16" t="s">
        <v>25725</v>
      </c>
      <c r="Q91" s="15">
        <f>D3L184C5*D3L184C6</f>
        <v>0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119819472</v>
      </c>
      <c r="V91" s="16" t="s">
        <v>25726</v>
      </c>
      <c r="W91" s="33">
        <f>IF(D3L184C9=0,0,D3L184C7/D3L184C9)</f>
        <v>0</v>
      </c>
      <c r="X91" s="16" t="s">
        <v>25727</v>
      </c>
      <c r="Y91" s="32">
        <f>IF(D3L184C5=0,0,D3L184C7/D3L184C5)</f>
        <v>0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0.51658361563225363</v>
      </c>
      <c r="AL91" s="16" t="s">
        <v>25731</v>
      </c>
      <c r="AM91" s="15">
        <f>D3L184C5*D3L184C17</f>
        <v>0</v>
      </c>
      <c r="AN91" s="16" t="s">
        <v>25748</v>
      </c>
      <c r="AO91" s="15">
        <f>IF(D3L184C17=0,0,CHOOSE(MIN(D3L184C8,RUN_YEARS),A1L108C1,A1L108C6,A1L108C7,A1L108C8,A1L108C9))</f>
        <v>34625.080999999998</v>
      </c>
      <c r="AP91" s="16" t="s">
        <v>25732</v>
      </c>
      <c r="AQ91" s="33">
        <f>IF(D3L184C19=0,0,D3L184C18/D3L184C19)</f>
        <v>0</v>
      </c>
      <c r="AR91" s="16" t="s">
        <v>25733</v>
      </c>
      <c r="AS91" s="32">
        <f>IF(D3L184C5=0,0,D3L184C18/D3L184C5)</f>
        <v>0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6.0757062486811619E-2</v>
      </c>
      <c r="BZ91" s="16" t="s">
        <v>25743</v>
      </c>
      <c r="CA91" s="15">
        <f>D3L184C5*D3L184C37</f>
        <v>0</v>
      </c>
      <c r="CB91" s="16" t="s">
        <v>25752</v>
      </c>
      <c r="CC91" s="15">
        <f>IF(D3L184C37=0,0,CHOOSE(MIN(D3L184C8,RUN_YEARS),B6L116C1,B6L117C1,B6L118C1,B6L119C1,B6L120C1))</f>
        <v>31524.48</v>
      </c>
      <c r="CD91" s="16" t="s">
        <v>25744</v>
      </c>
      <c r="CE91" s="33">
        <f>IF(D3L184C39=0,0,D3L184C38/D3L184C39)</f>
        <v>0</v>
      </c>
      <c r="CF91" s="16" t="s">
        <v>25745</v>
      </c>
      <c r="CG91" s="32">
        <f>IF(D3L184C5=0,0,D3L184C38/D3L184C5)</f>
        <v>0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0</v>
      </c>
      <c r="J92" s="16" t="s">
        <v>25785</v>
      </c>
      <c r="K92" s="21">
        <f>_xlfn.SINGLE(IF(FLOW_THRU_100PCT="Y",1,INDEX(VariabilityMatrix,D3L185C1,_xlfn.SINGLE(D3L185C8))))</f>
        <v>0.53847124826863613</v>
      </c>
      <c r="L92" s="16" t="s">
        <v>25755</v>
      </c>
      <c r="M92" s="15">
        <f>IF(_xlfn.SINGLE(D3L185C2)&lt;&gt;0,_xlfn.SINGLE(D3L185C2)*_xlfn.SINGLE(D3L185C4),_xlfn.SINGLE(D3L185C3)*_xlfn.SINGLE(D3L185C4))</f>
        <v>0</v>
      </c>
      <c r="N92" s="16" t="s">
        <v>4251</v>
      </c>
      <c r="O92" s="32">
        <f>0.45*CHOOSE(MIN(D3L185C8,RUN_YEARS),B3L110C1,B3L125C1,B3L140C1,B3L155C1,B3L170C1)</f>
        <v>0.42265932188093475</v>
      </c>
      <c r="P92" s="16" t="s">
        <v>25756</v>
      </c>
      <c r="Q92" s="15">
        <f>D3L185C5*D3L185C6</f>
        <v>0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119819472</v>
      </c>
      <c r="V92" s="16" t="s">
        <v>25757</v>
      </c>
      <c r="W92" s="33">
        <f>IF(D3L185C9=0,0,D3L185C7/D3L185C9)</f>
        <v>0</v>
      </c>
      <c r="X92" s="16" t="s">
        <v>25758</v>
      </c>
      <c r="Y92" s="32">
        <f>IF(D3L185C5=0,0,D3L185C7/D3L185C5)</f>
        <v>0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0.51658361563225363</v>
      </c>
      <c r="AL92" s="16" t="s">
        <v>25762</v>
      </c>
      <c r="AM92" s="15">
        <f>D3L185C5*D3L185C17</f>
        <v>0</v>
      </c>
      <c r="AN92" s="16" t="s">
        <v>25779</v>
      </c>
      <c r="AO92" s="15">
        <f>IF(D3L185C17=0,0,CHOOSE(MIN(D3L185C8,RUN_YEARS),A1L108C1,A1L108C6,A1L108C7,A1L108C8,A1L108C9))</f>
        <v>34625.080999999998</v>
      </c>
      <c r="AP92" s="16" t="s">
        <v>25763</v>
      </c>
      <c r="AQ92" s="33">
        <f>IF(D3L185C19=0,0,D3L185C18/D3L185C19)</f>
        <v>0</v>
      </c>
      <c r="AR92" s="16" t="s">
        <v>25764</v>
      </c>
      <c r="AS92" s="32">
        <f>IF(D3L185C5=0,0,D3L185C18/D3L185C5)</f>
        <v>0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6.0757062486811619E-2</v>
      </c>
      <c r="BZ92" s="16" t="s">
        <v>25774</v>
      </c>
      <c r="CA92" s="15">
        <f>D3L185C5*D3L185C37</f>
        <v>0</v>
      </c>
      <c r="CB92" s="16" t="s">
        <v>25783</v>
      </c>
      <c r="CC92" s="15">
        <f>IF(D3L185C37=0,0,CHOOSE(MIN(D3L185C8,RUN_YEARS),B6L116C1,B6L117C1,B6L118C1,B6L119C1,B6L120C1))</f>
        <v>31524.48</v>
      </c>
      <c r="CD92" s="16" t="s">
        <v>25775</v>
      </c>
      <c r="CE92" s="33">
        <f>IF(D3L185C39=0,0,D3L185C38/D3L185C39)</f>
        <v>0</v>
      </c>
      <c r="CF92" s="16" t="s">
        <v>25776</v>
      </c>
      <c r="CG92" s="32">
        <f>IF(D3L185C5=0,0,D3L185C38/D3L185C5)</f>
        <v>0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0</v>
      </c>
      <c r="J93" s="16" t="s">
        <v>25816</v>
      </c>
      <c r="K93" s="21">
        <f>_xlfn.SINGLE(IF(FLOW_THRU_100PCT="Y",1,INDEX(VariabilityMatrix,D3L186C1,_xlfn.SINGLE(D3L186C8))))</f>
        <v>0.53847124826863613</v>
      </c>
      <c r="L93" s="16" t="s">
        <v>25786</v>
      </c>
      <c r="M93" s="15">
        <f>IF(_xlfn.SINGLE(D3L186C2)&lt;&gt;0,_xlfn.SINGLE(D3L186C2)*_xlfn.SINGLE(D3L186C4),_xlfn.SINGLE(D3L186C3)*_xlfn.SINGLE(D3L186C4))</f>
        <v>0</v>
      </c>
      <c r="N93" s="16" t="s">
        <v>4251</v>
      </c>
      <c r="O93" s="32">
        <f>0.45*CHOOSE(MIN(D3L186C8,RUN_YEARS),B3L110C1,B3L125C1,B3L140C1,B3L155C1,B3L170C1)</f>
        <v>0.42265932188093475</v>
      </c>
      <c r="P93" s="16" t="s">
        <v>25787</v>
      </c>
      <c r="Q93" s="15">
        <f>D3L186C5*D3L186C6</f>
        <v>0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119819472</v>
      </c>
      <c r="V93" s="16" t="s">
        <v>25788</v>
      </c>
      <c r="W93" s="33">
        <f>IF(D3L186C9=0,0,D3L186C7/D3L186C9)</f>
        <v>0</v>
      </c>
      <c r="X93" s="16" t="s">
        <v>25789</v>
      </c>
      <c r="Y93" s="32">
        <f>IF(D3L186C5=0,0,D3L186C7/D3L186C5)</f>
        <v>0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0.51658361563225363</v>
      </c>
      <c r="AL93" s="16" t="s">
        <v>25793</v>
      </c>
      <c r="AM93" s="15">
        <f>D3L186C5*D3L186C17</f>
        <v>0</v>
      </c>
      <c r="AN93" s="16" t="s">
        <v>25810</v>
      </c>
      <c r="AO93" s="15">
        <f>IF(D3L186C17=0,0,CHOOSE(MIN(D3L186C8,RUN_YEARS),A1L108C1,A1L108C6,A1L108C7,A1L108C8,A1L108C9))</f>
        <v>34625.080999999998</v>
      </c>
      <c r="AP93" s="16" t="s">
        <v>25794</v>
      </c>
      <c r="AQ93" s="33">
        <f>IF(D3L186C19=0,0,D3L186C18/D3L186C19)</f>
        <v>0</v>
      </c>
      <c r="AR93" s="16" t="s">
        <v>25795</v>
      </c>
      <c r="AS93" s="32">
        <f>IF(D3L186C5=0,0,D3L186C18/D3L186C5)</f>
        <v>0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6.0757062486811619E-2</v>
      </c>
      <c r="BZ93" s="16" t="s">
        <v>25805</v>
      </c>
      <c r="CA93" s="15">
        <f>D3L186C5*D3L186C37</f>
        <v>0</v>
      </c>
      <c r="CB93" s="16" t="s">
        <v>25814</v>
      </c>
      <c r="CC93" s="15">
        <f>IF(D3L186C37=0,0,CHOOSE(MIN(D3L186C8,RUN_YEARS),B6L116C1,B6L117C1,B6L118C1,B6L119C1,B6L120C1))</f>
        <v>31524.48</v>
      </c>
      <c r="CD93" s="16" t="s">
        <v>25806</v>
      </c>
      <c r="CE93" s="33">
        <f>IF(D3L186C39=0,0,D3L186C38/D3L186C39)</f>
        <v>0</v>
      </c>
      <c r="CF93" s="16" t="s">
        <v>25807</v>
      </c>
      <c r="CG93" s="32">
        <f>IF(D3L186C5=0,0,D3L186C38/D3L186C5)</f>
        <v>0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0</v>
      </c>
      <c r="J94" s="16" t="s">
        <v>25847</v>
      </c>
      <c r="K94" s="21">
        <f>_xlfn.SINGLE(IF(FLOW_THRU_100PCT="Y",1,INDEX(VariabilityMatrix,D3L187C1,_xlfn.SINGLE(D3L187C8))))</f>
        <v>0.53847124826863613</v>
      </c>
      <c r="L94" s="16" t="s">
        <v>25817</v>
      </c>
      <c r="M94" s="15">
        <f>IF(_xlfn.SINGLE(D3L187C2)&lt;&gt;0,_xlfn.SINGLE(D3L187C2)*_xlfn.SINGLE(D3L187C4),_xlfn.SINGLE(D3L187C3)*_xlfn.SINGLE(D3L187C4))</f>
        <v>0</v>
      </c>
      <c r="N94" s="16" t="s">
        <v>4251</v>
      </c>
      <c r="O94" s="32">
        <f>0.45*CHOOSE(MIN(D3L187C8,RUN_YEARS),B3L110C1,B3L125C1,B3L140C1,B3L155C1,B3L170C1)</f>
        <v>0.42265932188093475</v>
      </c>
      <c r="P94" s="16" t="s">
        <v>25818</v>
      </c>
      <c r="Q94" s="15">
        <f>D3L187C5*D3L187C6</f>
        <v>0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119819472</v>
      </c>
      <c r="V94" s="16" t="s">
        <v>25819</v>
      </c>
      <c r="W94" s="33">
        <f>IF(D3L187C9=0,0,D3L187C7/D3L187C9)</f>
        <v>0</v>
      </c>
      <c r="X94" s="16" t="s">
        <v>25820</v>
      </c>
      <c r="Y94" s="32">
        <f>IF(D3L187C5=0,0,D3L187C7/D3L187C5)</f>
        <v>0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0.51658361563225363</v>
      </c>
      <c r="AL94" s="16" t="s">
        <v>25824</v>
      </c>
      <c r="AM94" s="15">
        <f>D3L187C5*D3L187C17</f>
        <v>0</v>
      </c>
      <c r="AN94" s="16" t="s">
        <v>25841</v>
      </c>
      <c r="AO94" s="15">
        <f>IF(D3L187C17=0,0,CHOOSE(MIN(D3L187C8,RUN_YEARS),A1L108C1,A1L108C6,A1L108C7,A1L108C8,A1L108C9))</f>
        <v>34625.080999999998</v>
      </c>
      <c r="AP94" s="16" t="s">
        <v>25825</v>
      </c>
      <c r="AQ94" s="33">
        <f>IF(D3L187C19=0,0,D3L187C18/D3L187C19)</f>
        <v>0</v>
      </c>
      <c r="AR94" s="16" t="s">
        <v>25826</v>
      </c>
      <c r="AS94" s="32">
        <f>IF(D3L187C5=0,0,D3L187C18/D3L187C5)</f>
        <v>0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6.0757062486811619E-2</v>
      </c>
      <c r="BZ94" s="16" t="s">
        <v>25836</v>
      </c>
      <c r="CA94" s="15">
        <f>D3L187C5*D3L187C37</f>
        <v>0</v>
      </c>
      <c r="CB94" s="16" t="s">
        <v>25845</v>
      </c>
      <c r="CC94" s="15">
        <f>IF(D3L187C37=0,0,CHOOSE(MIN(D3L187C8,RUN_YEARS),B6L116C1,B6L117C1,B6L118C1,B6L119C1,B6L120C1))</f>
        <v>31524.48</v>
      </c>
      <c r="CD94" s="16" t="s">
        <v>25837</v>
      </c>
      <c r="CE94" s="33">
        <f>IF(D3L187C39=0,0,D3L187C38/D3L187C39)</f>
        <v>0</v>
      </c>
      <c r="CF94" s="16" t="s">
        <v>25838</v>
      </c>
      <c r="CG94" s="32">
        <f>IF(D3L187C5=0,0,D3L187C38/D3L187C5)</f>
        <v>0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2.5596560545089639</v>
      </c>
      <c r="J95" s="16" t="s">
        <v>25878</v>
      </c>
      <c r="K95" s="21">
        <f>IF(FLOW_THRU_100PCT="Y",1,D3L165C4)</f>
        <v>0.91102828822633708</v>
      </c>
      <c r="L95" s="16" t="s">
        <v>25848</v>
      </c>
      <c r="M95" s="15">
        <f>IF(_xlfn.SINGLE(D3L188C2)&lt;&gt;0,_xlfn.SINGLE(D3L188C2)*_xlfn.SINGLE(D3L188C4),_xlfn.SINGLE(D3L188C3)*_xlfn.SINGLE(D3L188C4))</f>
        <v>2.3319190737874811</v>
      </c>
      <c r="N95" s="16" t="s">
        <v>4251</v>
      </c>
      <c r="O95" s="32">
        <f>0.45*CHOOSE(MIN(D3L188C8,RUN_YEARS),B3L110C1,B3L125C1,B3L140C1,B3L155C1,B3L170C1)</f>
        <v>0.42265932188093475</v>
      </c>
      <c r="P95" s="16" t="s">
        <v>25849</v>
      </c>
      <c r="Q95" s="15">
        <f>D3L188C5*D3L188C6</f>
        <v>0.98560733440823423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119819472</v>
      </c>
      <c r="V95" s="16" t="s">
        <v>25850</v>
      </c>
      <c r="W95" s="33">
        <f>IF(D3L188C9=0,0,D3L188C7/D3L188C9)</f>
        <v>8.225769300737982E-9</v>
      </c>
      <c r="X95" s="16" t="s">
        <v>25851</v>
      </c>
      <c r="Y95" s="32">
        <f>IF(D3L188C5=0,0,D3L188C7/D3L188C5)</f>
        <v>0.42265932188093475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0.51658361563225363</v>
      </c>
      <c r="AL95" s="16" t="s">
        <v>25855</v>
      </c>
      <c r="AM95" s="15">
        <f>D3L188C5*D3L188C17</f>
        <v>1.204631186498953</v>
      </c>
      <c r="AN95" s="16" t="s">
        <v>25872</v>
      </c>
      <c r="AO95" s="15">
        <f>IF(D3L188C17=0,0,CHOOSE(MIN(D3L188C8,RUN_YEARS),A1L108C1,A1L108C6,A1L108C7,A1L108C8,A1L108C9))</f>
        <v>34625.080999999998</v>
      </c>
      <c r="AP95" s="16" t="s">
        <v>25856</v>
      </c>
      <c r="AQ95" s="33">
        <f>IF(D3L188C19=0,0,D3L188C18/D3L188C19)</f>
        <v>3.4790711002205398E-5</v>
      </c>
      <c r="AR95" s="16" t="s">
        <v>25857</v>
      </c>
      <c r="AS95" s="32">
        <f>IF(D3L188C5=0,0,D3L188C18/D3L188C5)</f>
        <v>0.51658361563225363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6.0757062486811619E-2</v>
      </c>
      <c r="BZ95" s="16" t="s">
        <v>25867</v>
      </c>
      <c r="CA95" s="15">
        <f>D3L188C5*D3L188C37</f>
        <v>0.14168055288029385</v>
      </c>
      <c r="CB95" s="16" t="s">
        <v>25876</v>
      </c>
      <c r="CC95" s="15">
        <f>IF(D3L188C37=0,0,CHOOSE(MIN(D3L188C8,RUN_YEARS),B6L116C1,B6L117C1,B6L118C1,B6L119C1,B6L120C1))</f>
        <v>31524.48</v>
      </c>
      <c r="CD95" s="16" t="s">
        <v>25868</v>
      </c>
      <c r="CE95" s="33">
        <f>IF(D3L188C39=0,0,D3L188C38/D3L188C39)</f>
        <v>4.4943026143585514E-6</v>
      </c>
      <c r="CF95" s="16" t="s">
        <v>25869</v>
      </c>
      <c r="CG95" s="32">
        <f>IF(D3L188C5=0,0,D3L188C38/D3L188C5)</f>
        <v>6.0757062486811612E-2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3.5892148240635522</v>
      </c>
      <c r="J96" s="16" t="s">
        <v>25909</v>
      </c>
      <c r="K96" s="21">
        <f>_xlfn.SINGLE(IF(FLOW_THRU_100PCT="Y",1,INDEX(VariabilityMatrix,D3L189C1,_xlfn.SINGLE(D3L189C8))))</f>
        <v>0.53353472993916307</v>
      </c>
      <c r="L96" s="16" t="s">
        <v>25879</v>
      </c>
      <c r="M96" s="15">
        <f>IF(_xlfn.SINGLE(D3L189C2)&lt;&gt;0,_xlfn.SINGLE(D3L189C2)*_xlfn.SINGLE(D3L189C4),_xlfn.SINGLE(D3L189C3)*_xlfn.SINGLE(D3L189C4))</f>
        <v>1.9149707618503879</v>
      </c>
      <c r="N96" s="16" t="s">
        <v>4251</v>
      </c>
      <c r="O96" s="32">
        <f>0.45*CHOOSE(MIN(D3L189C8,RUN_YEARS),B3L110C1,B3L125C1,B3L140C1,B3L155C1,B3L170C1)</f>
        <v>0.42217988781622107</v>
      </c>
      <c r="P96" s="16" t="s">
        <v>25880</v>
      </c>
      <c r="Q96" s="15">
        <f>D3L189C5*D3L189C6</f>
        <v>0.80846214140934014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121144783.8</v>
      </c>
      <c r="V96" s="16" t="s">
        <v>25881</v>
      </c>
      <c r="W96" s="33">
        <f>IF(D3L189C9=0,0,D3L189C7/D3L189C9)</f>
        <v>6.6735200315685415E-9</v>
      </c>
      <c r="X96" s="16" t="s">
        <v>25882</v>
      </c>
      <c r="Y96" s="32">
        <f>IF(D3L189C5=0,0,D3L189C7/D3L189C5)</f>
        <v>0.42217988781622107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0.51599764066427023</v>
      </c>
      <c r="AL96" s="16" t="s">
        <v>25886</v>
      </c>
      <c r="AM96" s="15">
        <f>D3L189C5*D3L189C17</f>
        <v>0.98812039505586025</v>
      </c>
      <c r="AN96" s="16" t="s">
        <v>25903</v>
      </c>
      <c r="AO96" s="15">
        <f>IF(D3L189C17=0,0,CHOOSE(MIN(D3L189C8,RUN_YEARS),A1L108C1,A1L108C6,A1L108C7,A1L108C8,A1L108C9))</f>
        <v>34856.745799999997</v>
      </c>
      <c r="AP96" s="16" t="s">
        <v>25887</v>
      </c>
      <c r="AQ96" s="33">
        <f>IF(D3L189C19=0,0,D3L189C18/D3L189C19)</f>
        <v>2.8348039163651943E-5</v>
      </c>
      <c r="AR96" s="16" t="s">
        <v>25888</v>
      </c>
      <c r="AS96" s="32">
        <f>IF(D3L189C5=0,0,D3L189C18/D3L189C5)</f>
        <v>0.51599764066427023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6.1822471519508704E-2</v>
      </c>
      <c r="BZ96" s="16" t="s">
        <v>25898</v>
      </c>
      <c r="CA96" s="15">
        <f>D3L189C5*D3L189C37</f>
        <v>0.11838822538518749</v>
      </c>
      <c r="CB96" s="16" t="s">
        <v>25907</v>
      </c>
      <c r="CC96" s="15">
        <f>IF(D3L189C37=0,0,CHOOSE(MIN(D3L189C8,RUN_YEARS),B6L116C1,B6L117C1,B6L118C1,B6L119C1,B6L120C1))</f>
        <v>32030.340000000004</v>
      </c>
      <c r="CD96" s="16" t="s">
        <v>25899</v>
      </c>
      <c r="CE96" s="33">
        <f>IF(D3L189C39=0,0,D3L189C38/D3L189C39)</f>
        <v>3.6961276522568128E-6</v>
      </c>
      <c r="CF96" s="16" t="s">
        <v>25900</v>
      </c>
      <c r="CG96" s="32">
        <f>IF(D3L189C5=0,0,D3L189C38/D3L189C5)</f>
        <v>6.1822471519508704E-2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5.7778759466738681</v>
      </c>
      <c r="J97" s="16" t="s">
        <v>25940</v>
      </c>
      <c r="K97" s="21">
        <f>_xlfn.SINGLE(IF(FLOW_THRU_100PCT="Y",1,INDEX(VariabilityMatrix,D3L190C1,_xlfn.SINGLE(D3L190C8))))</f>
        <v>0.54752977286696713</v>
      </c>
      <c r="L97" s="16" t="s">
        <v>25910</v>
      </c>
      <c r="M97" s="15">
        <f>IF(_xlfn.SINGLE(D3L190C2)&lt;&gt;0,_xlfn.SINGLE(D3L190C2)*_xlfn.SINGLE(D3L190C4),_xlfn.SINGLE(D3L190C3)*_xlfn.SINGLE(D3L190C4))</f>
        <v>3.1635591047358558</v>
      </c>
      <c r="N97" s="16" t="s">
        <v>4251</v>
      </c>
      <c r="O97" s="32">
        <f>0.45*CHOOSE(MIN(D3L190C8,RUN_YEARS),B3L110C1,B3L125C1,B3L140C1,B3L155C1,B3L170C1)</f>
        <v>0.42220886610512465</v>
      </c>
      <c r="P97" s="16" t="s">
        <v>25911</v>
      </c>
      <c r="Q97" s="15">
        <f>D3L190C5*D3L190C6</f>
        <v>1.335682702467069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124280213.66666667</v>
      </c>
      <c r="V97" s="16" t="s">
        <v>25912</v>
      </c>
      <c r="W97" s="33">
        <f>IF(D3L190C9=0,0,D3L190C7/D3L190C9)</f>
        <v>1.0747347973262408E-8</v>
      </c>
      <c r="X97" s="16" t="s">
        <v>25913</v>
      </c>
      <c r="Y97" s="32">
        <f>IF(D3L190C5=0,0,D3L190C7/D3L190C5)</f>
        <v>0.42220886610512465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0.51603305857293014</v>
      </c>
      <c r="AL97" s="16" t="s">
        <v>25917</v>
      </c>
      <c r="AM97" s="15">
        <f>D3L190C5*D3L190C17</f>
        <v>1.6325010807930842</v>
      </c>
      <c r="AN97" s="16" t="s">
        <v>25934</v>
      </c>
      <c r="AO97" s="15">
        <f>IF(D3L190C17=0,0,CHOOSE(MIN(D3L190C8,RUN_YEARS),A1L108C1,A1L108C6,A1L108C7,A1L108C8,A1L108C9))</f>
        <v>35527.849333333324</v>
      </c>
      <c r="AP97" s="16" t="s">
        <v>25918</v>
      </c>
      <c r="AQ97" s="33">
        <f>IF(D3L190C19=0,0,D3L190C18/D3L190C19)</f>
        <v>4.59498987815573E-5</v>
      </c>
      <c r="AR97" s="16" t="s">
        <v>25919</v>
      </c>
      <c r="AS97" s="32">
        <f>IF(D3L190C5=0,0,D3L190C18/D3L190C5)</f>
        <v>0.51603305857293014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6.1758075321945216E-2</v>
      </c>
      <c r="BZ97" s="16" t="s">
        <v>25929</v>
      </c>
      <c r="CA97" s="15">
        <f>D3L190C5*D3L190C37</f>
        <v>0.19537532147570255</v>
      </c>
      <c r="CB97" s="16" t="s">
        <v>25938</v>
      </c>
      <c r="CC97" s="15">
        <f>IF(D3L190C37=0,0,CHOOSE(MIN(D3L190C8,RUN_YEARS),B6L116C1,B6L117C1,B6L118C1,B6L119C1,B6L120C1))</f>
        <v>32838.959999999999</v>
      </c>
      <c r="CD97" s="16" t="s">
        <v>25930</v>
      </c>
      <c r="CE97" s="33">
        <f>IF(D3L190C39=0,0,D3L190C38/D3L190C39)</f>
        <v>5.9494978365850369E-6</v>
      </c>
      <c r="CF97" s="16" t="s">
        <v>25931</v>
      </c>
      <c r="CG97" s="32">
        <f>IF(D3L190C5=0,0,D3L190C38/D3L190C5)</f>
        <v>6.1758075321945216E-2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10219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838123.33418998704</v>
      </c>
      <c r="J98" s="16" t="s">
        <v>25958</v>
      </c>
      <c r="K98" s="21">
        <f>IF(D3L191C2+D3L191C3=0,0,D3L191C5/(D3L191C2+D3L191C3))</f>
        <v>0.7577974328727719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642871.64304646733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154341.74216422535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1.2801127652953836E-3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188639.90708960887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5.4241056282634936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15741.816958323556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0.95103858211340109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215863.36849792794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13.041340300805723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68284.808336381539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2.1611211680197284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3A9D-1326-4EBC-8245-3A639C69F988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2183.1630276318133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1091.5815138159066</v>
      </c>
      <c r="N8" s="16" t="s">
        <v>4251</v>
      </c>
      <c r="O8" s="32">
        <f>0.45*CHOOSE(MIN(D3L201C8,RUN_YEARS),B3L110C1,B3L125C1,B3L140C1,B3L155C1,B3L170C1)</f>
        <v>0.42265932188093475</v>
      </c>
      <c r="P8" s="16" t="s">
        <v>26001</v>
      </c>
      <c r="Q8" s="15">
        <f>D3L201C5*D3L201C6</f>
        <v>461.36710240719532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119819472</v>
      </c>
      <c r="V8" s="16" t="s">
        <v>26002</v>
      </c>
      <c r="W8" s="33">
        <f>IF(D3L201C9=0,0,D3L201C7/D3L201C9)</f>
        <v>3.8505185735353207E-6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0.51658361563225363</v>
      </c>
      <c r="AH8" s="16" t="s">
        <v>26006</v>
      </c>
      <c r="AI8" s="15">
        <f>D3L201C5*D3L201C15</f>
        <v>563.89312516434984</v>
      </c>
      <c r="AJ8" s="16" t="s">
        <v>26007</v>
      </c>
      <c r="AK8" s="15">
        <f>IF(D3L201C15=0,0,CHOOSE(MIN(D3L201C8,RUN_YEARS),A1L108C1,A1L108C6,A1L108C7,A1L108C8,A1L108C9))</f>
        <v>34625.080999999998</v>
      </c>
      <c r="AL8" s="16" t="s">
        <v>26008</v>
      </c>
      <c r="AM8" s="33">
        <f>IF(D3L201C17=0,0,D3L201C16/D3L201C17)</f>
        <v>1.6285683928489579E-2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6.0757062486811619E-2</v>
      </c>
      <c r="BN8" s="16" t="s">
        <v>26018</v>
      </c>
      <c r="BO8" s="15">
        <f>D3L201C5*D3L201C31</f>
        <v>66.32128624436146</v>
      </c>
      <c r="BP8" s="16" t="s">
        <v>26019</v>
      </c>
      <c r="BQ8" s="15">
        <f>IF(D3L201C31=0,0,CHOOSE(MIN(D3L201C8,RUN_YEARS),B6L116C1,B6L117C1,B6L118C1,B6L119C1,B6L120C1))</f>
        <v>31524.48</v>
      </c>
      <c r="BR8" s="16" t="s">
        <v>26020</v>
      </c>
      <c r="BS8" s="33">
        <f>IF(D3L201C33=0,0,D3L201C32/D3L201C33)</f>
        <v>2.1038027033074441E-3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0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0</v>
      </c>
      <c r="N9" s="16" t="s">
        <v>4251</v>
      </c>
      <c r="O9" s="32">
        <f>0.45*CHOOSE(MIN(D3L202C8,RUN_YEARS),B3L110C1,B3L125C1,B3L140C1,B3L155C1,B3L170C1)</f>
        <v>0.42265932188093475</v>
      </c>
      <c r="P9" s="16" t="s">
        <v>26025</v>
      </c>
      <c r="Q9" s="15">
        <f>D3L202C5*D3L202C6</f>
        <v>0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119819472</v>
      </c>
      <c r="V9" s="16" t="s">
        <v>26026</v>
      </c>
      <c r="W9" s="33">
        <f>IF(D3L202C9=0,0,D3L202C7/D3L202C9)</f>
        <v>0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0.51658361563225363</v>
      </c>
      <c r="AH9" s="16" t="s">
        <v>26030</v>
      </c>
      <c r="AI9" s="15">
        <f>D3L202C5*D3L202C15</f>
        <v>0</v>
      </c>
      <c r="AJ9" s="16" t="s">
        <v>26031</v>
      </c>
      <c r="AK9" s="15">
        <f>IF(D3L202C15=0,0,CHOOSE(MIN(D3L202C8,RUN_YEARS),A1L108C1,A1L108C6,A1L108C7,A1L108C8,A1L108C9))</f>
        <v>34625.080999999998</v>
      </c>
      <c r="AL9" s="16" t="s">
        <v>26032</v>
      </c>
      <c r="AM9" s="33">
        <f>IF(D3L202C17=0,0,D3L202C16/D3L202C17)</f>
        <v>0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6.0757062486811619E-2</v>
      </c>
      <c r="BN9" s="16" t="s">
        <v>26042</v>
      </c>
      <c r="BO9" s="15">
        <f>D3L202C5*D3L202C31</f>
        <v>0</v>
      </c>
      <c r="BP9" s="16" t="s">
        <v>26043</v>
      </c>
      <c r="BQ9" s="15">
        <f>IF(D3L202C31=0,0,CHOOSE(MIN(D3L202C8,RUN_YEARS),B6L116C1,B6L117C1,B6L118C1,B6L119C1,B6L120C1))</f>
        <v>31524.48</v>
      </c>
      <c r="BR9" s="16" t="s">
        <v>26044</v>
      </c>
      <c r="BS9" s="33">
        <f>IF(D3L202C33=0,0,D3L202C32/D3L202C33)</f>
        <v>0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1319.3546928714259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659.67734643571293</v>
      </c>
      <c r="N10" s="16" t="s">
        <v>4251</v>
      </c>
      <c r="O10" s="32">
        <f>0.45*CHOOSE(MIN(D3L203C8,RUN_YEARS),B3L110C1,B3L125C1,B3L140C1,B3L155C1,B3L170C1)</f>
        <v>0.42265932188093475</v>
      </c>
      <c r="P10" s="16" t="s">
        <v>26049</v>
      </c>
      <c r="Q10" s="15">
        <f>D3L203C5*D3L203C6</f>
        <v>278.81877990473288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119819472</v>
      </c>
      <c r="V10" s="16" t="s">
        <v>26050</v>
      </c>
      <c r="W10" s="33">
        <f>IF(D3L203C9=0,0,D3L203C7/D3L203C9)</f>
        <v>2.3269905571335926E-6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0.51658361563225363</v>
      </c>
      <c r="AH10" s="16" t="s">
        <v>26054</v>
      </c>
      <c r="AI10" s="15">
        <f>D3L203C5*D3L203C15</f>
        <v>340.77850877245135</v>
      </c>
      <c r="AJ10" s="16" t="s">
        <v>26055</v>
      </c>
      <c r="AK10" s="15">
        <f>IF(D3L203C15=0,0,CHOOSE(MIN(D3L203C8,RUN_YEARS),A1L108C1,A1L108C6,A1L108C7,A1L108C8,A1L108C9))</f>
        <v>34625.080999999998</v>
      </c>
      <c r="AL10" s="16" t="s">
        <v>26056</v>
      </c>
      <c r="AM10" s="33">
        <f>IF(D3L203C17=0,0,D3L203C16/D3L203C17)</f>
        <v>9.8419555689256404E-3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6.0757062486811619E-2</v>
      </c>
      <c r="BN10" s="16" t="s">
        <v>26066</v>
      </c>
      <c r="BO10" s="15">
        <f>D3L203C5*D3L203C31</f>
        <v>40.080057758528689</v>
      </c>
      <c r="BP10" s="16" t="s">
        <v>26067</v>
      </c>
      <c r="BQ10" s="15">
        <f>IF(D3L203C31=0,0,CHOOSE(MIN(D3L203C8,RUN_YEARS),B6L116C1,B6L117C1,B6L118C1,B6L119C1,B6L120C1))</f>
        <v>31524.48</v>
      </c>
      <c r="BR10" s="16" t="s">
        <v>26068</v>
      </c>
      <c r="BS10" s="33">
        <f>IF(D3L203C33=0,0,D3L203C32/D3L203C33)</f>
        <v>1.271394730651503E-3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0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0</v>
      </c>
      <c r="N11" s="16" t="s">
        <v>4251</v>
      </c>
      <c r="O11" s="32">
        <f>0.45*CHOOSE(MIN(D3L204C8,RUN_YEARS),B3L110C1,B3L125C1,B3L140C1,B3L155C1,B3L170C1)</f>
        <v>0.42265932188093475</v>
      </c>
      <c r="P11" s="16" t="s">
        <v>26072</v>
      </c>
      <c r="Q11" s="15">
        <f>D3L204C5*D3L204C6</f>
        <v>0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119819472</v>
      </c>
      <c r="V11" s="16" t="s">
        <v>26073</v>
      </c>
      <c r="W11" s="33">
        <f>IF(D3L204C9=0,0,D3L204C7/D3L204C9)</f>
        <v>0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0.51658361563225363</v>
      </c>
      <c r="AH11" s="16" t="s">
        <v>26077</v>
      </c>
      <c r="AI11" s="15">
        <f>D3L204C5*D3L204C15</f>
        <v>0</v>
      </c>
      <c r="AJ11" s="16" t="s">
        <v>26078</v>
      </c>
      <c r="AK11" s="15">
        <f>IF(D3L204C15=0,0,CHOOSE(MIN(D3L204C8,RUN_YEARS),A1L108C1,A1L108C6,A1L108C7,A1L108C8,A1L108C9))</f>
        <v>34625.080999999998</v>
      </c>
      <c r="AL11" s="16" t="s">
        <v>26079</v>
      </c>
      <c r="AM11" s="33">
        <f>IF(D3L204C17=0,0,D3L204C16/D3L204C17)</f>
        <v>0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6.0757062486811619E-2</v>
      </c>
      <c r="BN11" s="16" t="s">
        <v>26089</v>
      </c>
      <c r="BO11" s="15">
        <f>D3L204C5*D3L204C31</f>
        <v>0</v>
      </c>
      <c r="BP11" s="16" t="s">
        <v>26090</v>
      </c>
      <c r="BQ11" s="15">
        <f>IF(D3L204C31=0,0,CHOOSE(MIN(D3L204C8,RUN_YEARS),B6L116C1,B6L117C1,B6L118C1,B6L119C1,B6L120C1))</f>
        <v>31524.48</v>
      </c>
      <c r="BR11" s="16" t="s">
        <v>26091</v>
      </c>
      <c r="BS11" s="33">
        <f>IF(D3L204C33=0,0,D3L204C32/D3L204C33)</f>
        <v>0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0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0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0</v>
      </c>
      <c r="AR12" s="16" t="s">
        <v>26104</v>
      </c>
      <c r="AS12" s="15">
        <f>IF(D3L205C19=0,0,CHOOSE(MIN(D3L205C8,RUN_YEARS),A1L104C1,A1L104C6,A1L104C7,A1L104C8,A1L104C9))</f>
        <v>16552.238000000001</v>
      </c>
      <c r="AT12" s="16" t="s">
        <v>26105</v>
      </c>
      <c r="AU12" s="33">
        <f>IF(D3L205C21=0,0,D3L205C20/D3L205C21)</f>
        <v>0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0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0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0</v>
      </c>
      <c r="AR13" s="16" t="s">
        <v>26127</v>
      </c>
      <c r="AS13" s="15">
        <f>IF(D3L206C19=0,0,CHOOSE(MIN(D3L206C8,RUN_YEARS),A1L104C1,A1L104C6,A1L104C7,A1L104C8,A1L104C9))</f>
        <v>16552.238000000001</v>
      </c>
      <c r="AT13" s="16" t="s">
        <v>26128</v>
      </c>
      <c r="AU13" s="33">
        <f>IF(D3L206C21=0,0,D3L206C20/D3L206C21)</f>
        <v>0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0.42265932188093475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119819472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0.51658361563225363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34625.080999999998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6.0757062486811619E-2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31524.48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0.42265932188093475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119819472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0.51658361563225363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34625.080999999998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6.0757062486811619E-2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31524.48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98912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98912</v>
      </c>
      <c r="N16" s="16" t="s">
        <v>4251</v>
      </c>
      <c r="O16" s="32">
        <f>0.45*CHOOSE(MIN(D3L209C8,RUN_YEARS),B3L110C1,B3L125C1,B3L140C1,B3L155C1,B3L170C1)</f>
        <v>0.42265932188093475</v>
      </c>
      <c r="P16" s="16" t="s">
        <v>26189</v>
      </c>
      <c r="Q16" s="15">
        <f>D3L209C5*D3L209C6</f>
        <v>41806.078845887016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119819472</v>
      </c>
      <c r="V16" s="16" t="s">
        <v>26190</v>
      </c>
      <c r="W16" s="33">
        <f>IF(D3L209C9=0,0,D3L209C7/D3L209C9)</f>
        <v>3.4890888891487534E-4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0.51658361563225363</v>
      </c>
      <c r="AH16" s="16" t="s">
        <v>26194</v>
      </c>
      <c r="AI16" s="15">
        <f>D3L209C5*D3L209C15</f>
        <v>51096.318589417475</v>
      </c>
      <c r="AJ16" s="16" t="s">
        <v>26195</v>
      </c>
      <c r="AK16" s="15">
        <f>IF(D3L209C15=0,0,CHOOSE(MIN(D3L209C8,RUN_YEARS),A1L108C1,A1L108C6,A1L108C7,A1L108C8,A1L108C9))</f>
        <v>34625.080999999998</v>
      </c>
      <c r="AL16" s="16" t="s">
        <v>26196</v>
      </c>
      <c r="AM16" s="33">
        <f>IF(D3L209C17=0,0,D3L209C16/D3L209C17)</f>
        <v>1.4757024998560286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6.0757062486811619E-2</v>
      </c>
      <c r="BN16" s="16" t="s">
        <v>26206</v>
      </c>
      <c r="BO16" s="15">
        <f>D3L209C5*D3L209C31</f>
        <v>6009.6025646955113</v>
      </c>
      <c r="BP16" s="16" t="s">
        <v>26207</v>
      </c>
      <c r="BQ16" s="15">
        <f>IF(D3L209C31=0,0,CHOOSE(MIN(D3L209C8,RUN_YEARS),B6L116C1,B6L117C1,B6L118C1,B6L119C1,B6L120C1))</f>
        <v>31524.48</v>
      </c>
      <c r="BR16" s="16" t="s">
        <v>26208</v>
      </c>
      <c r="BS16" s="33">
        <f>IF(D3L209C33=0,0,D3L209C32/D3L209C33)</f>
        <v>0.19063288481508692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-60196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-60196</v>
      </c>
      <c r="N17" s="16" t="s">
        <v>4251</v>
      </c>
      <c r="O17" s="32">
        <f>0.45*CHOOSE(MIN(D3L210C8,RUN_YEARS),B3L110C1,B3L125C1,B3L140C1,B3L155C1,B3L170C1)</f>
        <v>0.42265932188093475</v>
      </c>
      <c r="P17" s="16" t="s">
        <v>26212</v>
      </c>
      <c r="Q17" s="15">
        <f>D3L210C5*D3L210C6</f>
        <v>-25442.400539944749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119819472</v>
      </c>
      <c r="V17" s="16" t="s">
        <v>26213</v>
      </c>
      <c r="W17" s="33">
        <f>IF(D3L210C9=0,0,D3L210C7/D3L210C9)</f>
        <v>-2.123394479650582E-4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0.51658361563225363</v>
      </c>
      <c r="AH17" s="16" t="s">
        <v>26217</v>
      </c>
      <c r="AI17" s="15">
        <f>D3L210C5*D3L210C15</f>
        <v>-31096.26732659914</v>
      </c>
      <c r="AJ17" s="16" t="s">
        <v>26218</v>
      </c>
      <c r="AK17" s="15">
        <f>IF(D3L210C15=0,0,CHOOSE(MIN(D3L210C8,RUN_YEARS),A1L108C1,A1L108C6,A1L108C7,A1L108C8,A1L108C9))</f>
        <v>34625.080999999998</v>
      </c>
      <c r="AL17" s="16" t="s">
        <v>26219</v>
      </c>
      <c r="AM17" s="33">
        <f>IF(D3L210C17=0,0,D3L210C16/D3L210C17)</f>
        <v>-0.8980850420710681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6.0757062486811619E-2</v>
      </c>
      <c r="BN17" s="16" t="s">
        <v>26229</v>
      </c>
      <c r="BO17" s="15">
        <f>D3L210C5*D3L210C31</f>
        <v>-3657.3321334561124</v>
      </c>
      <c r="BP17" s="16" t="s">
        <v>26230</v>
      </c>
      <c r="BQ17" s="15">
        <f>IF(D3L210C31=0,0,CHOOSE(MIN(D3L210C8,RUN_YEARS),B6L116C1,B6L117C1,B6L118C1,B6L119C1,B6L120C1))</f>
        <v>31524.48</v>
      </c>
      <c r="BR17" s="16" t="s">
        <v>26231</v>
      </c>
      <c r="BS17" s="33">
        <f>IF(D3L210C33=0,0,D3L210C32/D3L210C33)</f>
        <v>-0.11601562130306708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37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37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37</v>
      </c>
      <c r="AR18" s="16" t="s">
        <v>26245</v>
      </c>
      <c r="AS18" s="15">
        <f>IF(D3L211C19=0,0,CHOOSE(MIN(D3L211C8,RUN_YEARS),A1L104C1,A1L104C6,A1L104C7,A1L104C8,A1L104C9))</f>
        <v>16552.238000000001</v>
      </c>
      <c r="AT18" s="16" t="s">
        <v>26246</v>
      </c>
      <c r="AU18" s="33">
        <f>IF(D3L211C21=0,0,D3L211C20/D3L211C21)</f>
        <v>2.2353472684479283E-3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0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0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0</v>
      </c>
      <c r="AR19" s="16" t="s">
        <v>26268</v>
      </c>
      <c r="AS19" s="15">
        <f>IF(D3L212C19=0,0,CHOOSE(MIN(D3L212C8,RUN_YEARS),A1L104C1,A1L104C6,A1L104C7,A1L104C8,A1L104C9))</f>
        <v>16552.238000000001</v>
      </c>
      <c r="AT19" s="16" t="s">
        <v>26269</v>
      </c>
      <c r="AU19" s="33">
        <f>IF(D3L212C21=0,0,D3L212C20/D3L212C21)</f>
        <v>0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0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0</v>
      </c>
      <c r="N20" s="16" t="s">
        <v>4251</v>
      </c>
      <c r="O20" s="32">
        <f>0.45*CHOOSE(MIN(D3L213C8,RUN_YEARS),B3L110C1,B3L125C1,B3L140C1,B3L155C1,B3L170C1)</f>
        <v>0.42265932188093475</v>
      </c>
      <c r="P20" s="16" t="s">
        <v>26283</v>
      </c>
      <c r="Q20" s="15">
        <f>D3L213C5*D3L213C6</f>
        <v>0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119819472</v>
      </c>
      <c r="V20" s="16" t="s">
        <v>26284</v>
      </c>
      <c r="W20" s="33">
        <f>IF(D3L213C9=0,0,D3L213C7/D3L213C9)</f>
        <v>0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0.51658361563225363</v>
      </c>
      <c r="AH20" s="16" t="s">
        <v>26288</v>
      </c>
      <c r="AI20" s="15">
        <f>D3L213C5*D3L213C15</f>
        <v>0</v>
      </c>
      <c r="AJ20" s="16" t="s">
        <v>26289</v>
      </c>
      <c r="AK20" s="15">
        <f>IF(D3L213C15=0,0,CHOOSE(MIN(D3L213C8,RUN_YEARS),A1L108C1,A1L108C6,A1L108C7,A1L108C8,A1L108C9))</f>
        <v>34625.080999999998</v>
      </c>
      <c r="AL20" s="16" t="s">
        <v>26290</v>
      </c>
      <c r="AM20" s="33">
        <f>IF(D3L213C17=0,0,D3L213C16/D3L213C17)</f>
        <v>0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6.0757062486811619E-2</v>
      </c>
      <c r="BN20" s="16" t="s">
        <v>26300</v>
      </c>
      <c r="BO20" s="15">
        <f>D3L213C5*D3L213C31</f>
        <v>0</v>
      </c>
      <c r="BP20" s="16" t="s">
        <v>26301</v>
      </c>
      <c r="BQ20" s="15">
        <f>IF(D3L213C31=0,0,CHOOSE(MIN(D3L213C8,RUN_YEARS),B6L116C1,B6L117C1,B6L118C1,B6L119C1,B6L120C1))</f>
        <v>31524.48</v>
      </c>
      <c r="BR20" s="16" t="s">
        <v>26302</v>
      </c>
      <c r="BS20" s="33">
        <f>IF(D3L213C33=0,0,D3L213C32/D3L213C33)</f>
        <v>0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0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0</v>
      </c>
      <c r="N21" s="16" t="s">
        <v>4251</v>
      </c>
      <c r="O21" s="32">
        <f>0.45*CHOOSE(MIN(D3L214C8,RUN_YEARS),B3L110C1,B3L125C1,B3L140C1,B3L155C1,B3L170C1)</f>
        <v>0.42265932188093475</v>
      </c>
      <c r="P21" s="16" t="s">
        <v>26307</v>
      </c>
      <c r="Q21" s="15">
        <f>D3L214C5*D3L214C6</f>
        <v>0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119819472</v>
      </c>
      <c r="V21" s="16" t="s">
        <v>26308</v>
      </c>
      <c r="W21" s="33">
        <f>IF(D3L214C9=0,0,D3L214C7/D3L214C9)</f>
        <v>0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0.51658361563225363</v>
      </c>
      <c r="AH21" s="16" t="s">
        <v>26312</v>
      </c>
      <c r="AI21" s="15">
        <f>D3L214C5*D3L214C15</f>
        <v>0</v>
      </c>
      <c r="AJ21" s="16" t="s">
        <v>26313</v>
      </c>
      <c r="AK21" s="15">
        <f>IF(D3L214C15=0,0,CHOOSE(MIN(D3L214C8,RUN_YEARS),A1L108C1,A1L108C6,A1L108C7,A1L108C8,A1L108C9))</f>
        <v>34625.080999999998</v>
      </c>
      <c r="AL21" s="16" t="s">
        <v>26314</v>
      </c>
      <c r="AM21" s="33">
        <f>IF(D3L214C17=0,0,D3L214C16/D3L214C17)</f>
        <v>0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6.0757062486811619E-2</v>
      </c>
      <c r="BN21" s="16" t="s">
        <v>26324</v>
      </c>
      <c r="BO21" s="15">
        <f>D3L214C5*D3L214C31</f>
        <v>0</v>
      </c>
      <c r="BP21" s="16" t="s">
        <v>26325</v>
      </c>
      <c r="BQ21" s="15">
        <f>IF(D3L214C31=0,0,CHOOSE(MIN(D3L214C8,RUN_YEARS),B6L116C1,B6L117C1,B6L118C1,B6L119C1,B6L120C1))</f>
        <v>31524.48</v>
      </c>
      <c r="BR21" s="16" t="s">
        <v>26326</v>
      </c>
      <c r="BS21" s="33">
        <f>IF(D3L214C33=0,0,D3L214C32/D3L214C33)</f>
        <v>0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0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0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0</v>
      </c>
      <c r="AR22" s="16" t="s">
        <v>26340</v>
      </c>
      <c r="AS22" s="15">
        <f>IF(D3L215C19=0,0,CHOOSE(MIN(D3L215C8,RUN_YEARS),A1L104C1,A1L104C6,A1L104C7,A1L104C8,A1L104C9))</f>
        <v>16552.238000000001</v>
      </c>
      <c r="AT22" s="16" t="s">
        <v>26341</v>
      </c>
      <c r="AU22" s="33">
        <f>IF(D3L215C21=0,0,D3L215C20/D3L215C21)</f>
        <v>0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16552.238000000001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42255.517720503238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40504.258860251619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17103.864188254192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1.4274695008048604E-4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20904.722896755135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0.6037450972823758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37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2.2353472684479283E-3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2458.6717752422892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7.7992460945978781E-2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3438.5985466682982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1719.2992733341491</v>
      </c>
      <c r="N25" s="16" t="s">
        <v>4251</v>
      </c>
      <c r="O25" s="32">
        <f>0.45*CHOOSE(MIN(D3L218C8,RUN_YEARS),B3L110C1,B3L125C1,B3L140C1,B3L155C1,B3L170C1)</f>
        <v>0.42265932188093475</v>
      </c>
      <c r="P25" s="16" t="s">
        <v>26396</v>
      </c>
      <c r="Q25" s="15">
        <f>D3L218C5*D3L218C6</f>
        <v>726.67786497779537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119819472</v>
      </c>
      <c r="V25" s="16" t="s">
        <v>26397</v>
      </c>
      <c r="W25" s="33">
        <f>IF(D3L218C9=0,0,D3L218C7/D3L218C9)</f>
        <v>6.0647727188932643E-6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0.51658361563225363</v>
      </c>
      <c r="AH25" s="16" t="s">
        <v>26401</v>
      </c>
      <c r="AI25" s="15">
        <f>D3L218C5*D3L218C15</f>
        <v>888.16183497286102</v>
      </c>
      <c r="AJ25" s="16" t="s">
        <v>26402</v>
      </c>
      <c r="AK25" s="15">
        <f>IF(D3L218C15=0,0,CHOOSE(MIN(D3L218C8,RUN_YEARS),A1L108C1,A1L108C6,A1L108C7,A1L108C8,A1L108C9))</f>
        <v>34625.080999999998</v>
      </c>
      <c r="AL25" s="16" t="s">
        <v>26403</v>
      </c>
      <c r="AM25" s="33">
        <f>IF(D3L218C17=0,0,D3L218C16/D3L218C17)</f>
        <v>2.5650823314257692E-2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6.0757062486811619E-2</v>
      </c>
      <c r="BN25" s="16" t="s">
        <v>26413</v>
      </c>
      <c r="BO25" s="15">
        <f>D3L218C5*D3L218C31</f>
        <v>104.45957338349271</v>
      </c>
      <c r="BP25" s="16" t="s">
        <v>26414</v>
      </c>
      <c r="BQ25" s="15">
        <f>IF(D3L218C31=0,0,CHOOSE(MIN(D3L218C8,RUN_YEARS),B6L116C1,B6L117C1,B6L118C1,B6L119C1,B6L120C1))</f>
        <v>31524.48</v>
      </c>
      <c r="BR25" s="16" t="s">
        <v>26415</v>
      </c>
      <c r="BS25" s="33">
        <f>IF(D3L218C33=0,0,D3L218C32/D3L218C33)</f>
        <v>3.3136017908461206E-3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5042.720776951558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2521.360388475779</v>
      </c>
      <c r="N26" s="16" t="s">
        <v>4251</v>
      </c>
      <c r="O26" s="32">
        <f>0.45*CHOOSE(MIN(D3L219C8,RUN_YEARS),B3L110C1,B3L125C1,B3L140C1,B3L155C1,B3L170C1)</f>
        <v>0.42265932188093475</v>
      </c>
      <c r="P26" s="16" t="s">
        <v>26419</v>
      </c>
      <c r="Q26" s="15">
        <f>D3L219C5*D3L219C6</f>
        <v>1065.676472010623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119819472</v>
      </c>
      <c r="V26" s="16" t="s">
        <v>26420</v>
      </c>
      <c r="W26" s="33">
        <f>IF(D3L219C9=0,0,D3L219C7/D3L219C9)</f>
        <v>8.8940174265717263E-6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0.51658361563225363</v>
      </c>
      <c r="AH26" s="16" t="s">
        <v>26424</v>
      </c>
      <c r="AI26" s="15">
        <f>D3L219C5*D3L219C15</f>
        <v>1302.4934657907615</v>
      </c>
      <c r="AJ26" s="16" t="s">
        <v>26425</v>
      </c>
      <c r="AK26" s="15">
        <f>IF(D3L219C15=0,0,CHOOSE(MIN(D3L219C8,RUN_YEARS),A1L108C1,A1L108C6,A1L108C7,A1L108C8,A1L108C9))</f>
        <v>34625.080999999998</v>
      </c>
      <c r="AL26" s="16" t="s">
        <v>26426</v>
      </c>
      <c r="AM26" s="33">
        <f>IF(D3L219C17=0,0,D3L219C16/D3L219C17)</f>
        <v>3.7617051806774451E-2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6.0757062486811619E-2</v>
      </c>
      <c r="BN26" s="16" t="s">
        <v>26436</v>
      </c>
      <c r="BO26" s="15">
        <f>D3L219C5*D3L219C31</f>
        <v>153.19045067439453</v>
      </c>
      <c r="BP26" s="16" t="s">
        <v>26437</v>
      </c>
      <c r="BQ26" s="15">
        <f>IF(D3L219C31=0,0,CHOOSE(MIN(D3L219C8,RUN_YEARS),B6L116C1,B6L117C1,B6L118C1,B6L119C1,B6L120C1))</f>
        <v>31524.48</v>
      </c>
      <c r="BR26" s="16" t="s">
        <v>26438</v>
      </c>
      <c r="BS26" s="33">
        <f>IF(D3L219C33=0,0,D3L219C32/D3L219C33)</f>
        <v>4.8594124526207738E-3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0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0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0</v>
      </c>
      <c r="AR27" s="16" t="s">
        <v>26451</v>
      </c>
      <c r="AS27" s="15">
        <f>IF(D3L220C19=0,0,CHOOSE(MIN(D3L220C8,RUN_YEARS),A1L104C1,A1L104C6,A1L104C7,A1L104C8,A1L104C9))</f>
        <v>16552.238000000001</v>
      </c>
      <c r="AT27" s="16" t="s">
        <v>26452</v>
      </c>
      <c r="AU27" s="33">
        <f>IF(D3L220C21=0,0,D3L220C20/D3L220C21)</f>
        <v>0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0.42265932188093475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119819472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0.51658361563225363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34625.080999999998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6.0757062486811619E-2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31524.48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185990.66741302446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185990.66741302446</v>
      </c>
      <c r="N29" s="16" t="s">
        <v>4251</v>
      </c>
      <c r="O29" s="32">
        <f>0.45*CHOOSE(MIN(D3L222C8,RUN_YEARS),B3L110C1,B3L125C1,B3L140C1,B3L155C1,B3L170C1)</f>
        <v>0.42265932188093475</v>
      </c>
      <c r="P29" s="16" t="s">
        <v>26488</v>
      </c>
      <c r="Q29" s="15">
        <f>D3L222C5*D3L222C6</f>
        <v>78610.689364971389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119819472</v>
      </c>
      <c r="V29" s="16" t="s">
        <v>26489</v>
      </c>
      <c r="W29" s="33">
        <f>IF(D3L222C9=0,0,D3L222C7/D3L222C9)</f>
        <v>6.5607607889451712E-4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0.51658361563225363</v>
      </c>
      <c r="AH29" s="16" t="s">
        <v>26493</v>
      </c>
      <c r="AI29" s="15">
        <f>D3L222C5*D3L222C15</f>
        <v>96079.731446076155</v>
      </c>
      <c r="AJ29" s="16" t="s">
        <v>26494</v>
      </c>
      <c r="AK29" s="15">
        <f>IF(D3L222C15=0,0,CHOOSE(MIN(D3L222C8,RUN_YEARS),A1L108C1,A1L108C6,A1L108C7,A1L108C8,A1L108C9))</f>
        <v>34625.080999999998</v>
      </c>
      <c r="AL29" s="16" t="s">
        <v>26495</v>
      </c>
      <c r="AM29" s="33">
        <f>IF(D3L222C17=0,0,D3L222C16/D3L222C17)</f>
        <v>2.7748593987715484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6.0757062486811619E-2</v>
      </c>
      <c r="BN29" s="16" t="s">
        <v>26505</v>
      </c>
      <c r="BO29" s="15">
        <f>D3L222C5*D3L222C31</f>
        <v>11300.246601976925</v>
      </c>
      <c r="BP29" s="16" t="s">
        <v>26506</v>
      </c>
      <c r="BQ29" s="15">
        <f>IF(D3L222C31=0,0,CHOOSE(MIN(D3L222C8,RUN_YEARS),B6L116C1,B6L117C1,B6L118C1,B6L119C1,B6L120C1))</f>
        <v>31524.48</v>
      </c>
      <c r="BR29" s="16" t="s">
        <v>26507</v>
      </c>
      <c r="BS29" s="33">
        <f>IF(D3L222C33=0,0,D3L222C32/D3L222C33)</f>
        <v>0.35845941319180918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-36.652799999999999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-36.652799999999999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-36.652799999999999</v>
      </c>
      <c r="AR30" s="16" t="s">
        <v>26520</v>
      </c>
      <c r="AS30" s="15">
        <f>IF(D3L223C19=0,0,CHOOSE(MIN(D3L223C8,RUN_YEARS),A1L104C1,A1L104C6,A1L104C7,A1L104C8,A1L104C9))</f>
        <v>16552.238000000001</v>
      </c>
      <c r="AT30" s="16" t="s">
        <v>26521</v>
      </c>
      <c r="AU30" s="33">
        <f>IF(D3L223C21=0,0,D3L223C20/D3L223C21)</f>
        <v>-2.2143712529991409E-3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194435.33393664431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190194.67427483437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80403.043701959803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6.7103486903998216E-4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98270.38674683978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2.8381272738925807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-36.652799999999999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-2.2143712529991409E-3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11557.896626034813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0.36663242743527608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1C07-2F3B-42AC-A483-CE28033776E0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16256.544115166666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0.69137313597969019</v>
      </c>
      <c r="L8" s="16" t="s">
        <v>26582</v>
      </c>
      <c r="M8" s="15">
        <f>IF(_xlfn.SINGLE(D4L101C2)&lt;&gt;0,_xlfn.SINGLE(D4L101C2)*_xlfn.SINGLE(D4L101C4),_xlfn.SINGLE(D4L101C3)*_xlfn.SINGLE(D4L101C4))</f>
        <v>11239.337885094956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11239.337885094956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32838.959999999999</v>
      </c>
      <c r="V8" s="16" t="s">
        <v>26584</v>
      </c>
      <c r="W8" s="33">
        <f>IF(D4L101C9=0,0,D4L101C7/D4L101C9)</f>
        <v>0.34225620680724833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0.69137313597969019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32838.959999999999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2.9513901347999401</v>
      </c>
      <c r="J10" s="16" t="s">
        <v>26604</v>
      </c>
      <c r="K10" s="21">
        <f>_xlfn.SINGLE(IF(FLOW_THRU_100PCT="Y",1,INDEX(VariabilityMatrix,D4L103C1,_xlfn.SINGLE(D4L103C8))))</f>
        <v>0.53353472993916307</v>
      </c>
      <c r="L10" s="16" t="s">
        <v>26598</v>
      </c>
      <c r="M10" s="15">
        <f>IF(_xlfn.SINGLE(D4L103C2)&lt;&gt;0,_xlfn.SINGLE(D4L103C2)*_xlfn.SINGLE(D4L103C4),_xlfn.SINGLE(D4L103C3)*_xlfn.SINGLE(D4L103C4))</f>
        <v>1.5746691385155962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1.5746691385155962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32030.340000000004</v>
      </c>
      <c r="V10" s="16" t="s">
        <v>26600</v>
      </c>
      <c r="W10" s="33">
        <f>IF(D4L103C9=0,0,D4L103C7/D4L103C9)</f>
        <v>4.9161799047890096E-5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1.3157872347148176</v>
      </c>
      <c r="J11" s="16" t="s">
        <v>26611</v>
      </c>
      <c r="K11" s="21">
        <f>_xlfn.SINGLE(IF(FLOW_THRU_100PCT="Y",1,INDEX(VariabilityMatrix,D4L104C1,_xlfn.SINGLE(D4L104C8))))</f>
        <v>0.53353472993916307</v>
      </c>
      <c r="L11" s="16" t="s">
        <v>26605</v>
      </c>
      <c r="M11" s="15">
        <f>IF(_xlfn.SINGLE(D4L104C2)&lt;&gt;0,_xlfn.SINGLE(D4L104C2)*_xlfn.SINGLE(D4L104C4),_xlfn.SINGLE(D4L104C3)*_xlfn.SINGLE(D4L104C4))</f>
        <v>0.7020181869309684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0.7020181869309684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32030.340000000004</v>
      </c>
      <c r="V11" s="16" t="s">
        <v>26607</v>
      </c>
      <c r="W11" s="33">
        <f>IF(D4L104C9=0,0,D4L104C7/D4L104C9)</f>
        <v>2.1917288012895533E-5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0</v>
      </c>
      <c r="J12" s="16" t="s">
        <v>26618</v>
      </c>
      <c r="K12" s="21">
        <f>_xlfn.SINGLE(IF(FLOW_THRU_100PCT="Y",1,INDEX(VariabilityMatrix,D4L105C1,_xlfn.SINGLE(D4L105C8))))</f>
        <v>0.53847124826863613</v>
      </c>
      <c r="L12" s="16" t="s">
        <v>26612</v>
      </c>
      <c r="M12" s="15">
        <f>IF(_xlfn.SINGLE(D4L105C2)&lt;&gt;0,_xlfn.SINGLE(D4L105C2)*_xlfn.SINGLE(D4L105C4),_xlfn.SINGLE(D4L105C3)*_xlfn.SINGLE(D4L105C4))</f>
        <v>0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0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31524.48</v>
      </c>
      <c r="V12" s="16" t="s">
        <v>26614</v>
      </c>
      <c r="W12" s="33">
        <f>IF(D4L105C9=0,0,D4L105C7/D4L105C9)</f>
        <v>0</v>
      </c>
      <c r="X12" s="16" t="s">
        <v>26615</v>
      </c>
      <c r="Y12" s="32">
        <f>IF(D4L105C5=0,0,D4L105C7/D4L105C5)</f>
        <v>0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0</v>
      </c>
      <c r="J13" s="16" t="s">
        <v>26625</v>
      </c>
      <c r="K13" s="21">
        <f>_xlfn.SINGLE(IF(FLOW_THRU_100PCT="Y",1,INDEX(VariabilityMatrix,D4L106C1,_xlfn.SINGLE(D4L106C8))))</f>
        <v>0.53353472993916307</v>
      </c>
      <c r="L13" s="16" t="s">
        <v>26619</v>
      </c>
      <c r="M13" s="15">
        <f>IF(_xlfn.SINGLE(D4L106C2)&lt;&gt;0,_xlfn.SINGLE(D4L106C2)*_xlfn.SINGLE(D4L106C4),_xlfn.SINGLE(D4L106C3)*_xlfn.SINGLE(D4L106C4))</f>
        <v>0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0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32030.340000000004</v>
      </c>
      <c r="V13" s="16" t="s">
        <v>26621</v>
      </c>
      <c r="W13" s="33">
        <f>IF(D4L106C9=0,0,D4L106C7/D4L106C9)</f>
        <v>0</v>
      </c>
      <c r="X13" s="16" t="s">
        <v>26622</v>
      </c>
      <c r="Y13" s="32">
        <f>IF(D4L106C5=0,0,D4L106C7/D4L106C5)</f>
        <v>0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70.172880962206762</v>
      </c>
      <c r="J14" s="16" t="s">
        <v>26632</v>
      </c>
      <c r="K14" s="21">
        <f>_xlfn.SINGLE(IF(FLOW_THRU_100PCT="Y",1,INDEX(VariabilityMatrix,D4L107C1,_xlfn.SINGLE(D4L107C8))))</f>
        <v>0.55021628929990407</v>
      </c>
      <c r="L14" s="16" t="s">
        <v>26626</v>
      </c>
      <c r="M14" s="15">
        <f>IF(_xlfn.SINGLE(D4L107C2)&lt;&gt;0,_xlfn.SINGLE(D4L107C2)*_xlfn.SINGLE(D4L107C4),_xlfn.SINGLE(D4L107C3)*_xlfn.SINGLE(D4L107C4))</f>
        <v>38.610262172509287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38.610262172509287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32030.340000000004</v>
      </c>
      <c r="V14" s="16" t="s">
        <v>26628</v>
      </c>
      <c r="W14" s="33">
        <f>IF(D4L107C9=0,0,D4L107C7/D4L107C9)</f>
        <v>1.2054277966612058E-3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12.77159666233851</v>
      </c>
      <c r="J15" s="16" t="s">
        <v>26639</v>
      </c>
      <c r="K15" s="21">
        <f>_xlfn.SINGLE(IF(FLOW_THRU_100PCT="Y",1,INDEX(VariabilityMatrix,D4L108C1,_xlfn.SINGLE(D4L108C8))))</f>
        <v>0.55021628929990407</v>
      </c>
      <c r="L15" s="16" t="s">
        <v>26633</v>
      </c>
      <c r="M15" s="15">
        <f>IF(_xlfn.SINGLE(D4L108C2)&lt;&gt;0,_xlfn.SINGLE(D4L108C2)*_xlfn.SINGLE(D4L108C4),_xlfn.SINGLE(D4L108C3)*_xlfn.SINGLE(D4L108C4))</f>
        <v>7.0271405239869349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7.0271405239869349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32030.340000000004</v>
      </c>
      <c r="V15" s="16" t="s">
        <v>26635</v>
      </c>
      <c r="W15" s="33">
        <f>IF(D4L108C9=0,0,D4L108C7/D4L108C9)</f>
        <v>2.1939013210558908E-4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16.001986481992887</v>
      </c>
      <c r="J16" s="16" t="s">
        <v>26646</v>
      </c>
      <c r="K16" s="21">
        <f>_xlfn.SINGLE(IF(FLOW_THRU_100PCT="Y",1,INDEX(VariabilityMatrix,D4L109C1,_xlfn.SINGLE(D4L109C8))))</f>
        <v>0.53353472993916307</v>
      </c>
      <c r="L16" s="16" t="s">
        <v>26640</v>
      </c>
      <c r="M16" s="15">
        <f>IF(_xlfn.SINGLE(D4L109C2)&lt;&gt;0,_xlfn.SINGLE(D4L109C2)*_xlfn.SINGLE(D4L109C4),_xlfn.SINGLE(D4L109C3)*_xlfn.SINGLE(D4L109C4))</f>
        <v>8.5376155361602137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8.5376155361602137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32030.340000000004</v>
      </c>
      <c r="V16" s="16" t="s">
        <v>26642</v>
      </c>
      <c r="W16" s="33">
        <f>IF(D4L109C9=0,0,D4L109C7/D4L109C9)</f>
        <v>2.6654776490540573E-4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3.6448362088949651</v>
      </c>
      <c r="J17" s="16" t="s">
        <v>26653</v>
      </c>
      <c r="K17" s="21">
        <f>_xlfn.SINGLE(IF(FLOW_THRU_100PCT="Y",1,INDEX(VariabilityMatrix,D4L110C1,_xlfn.SINGLE(D4L110C8))))</f>
        <v>0.53847124826863613</v>
      </c>
      <c r="L17" s="16" t="s">
        <v>26647</v>
      </c>
      <c r="M17" s="15">
        <f>IF(_xlfn.SINGLE(D4L110C2)&lt;&gt;0,_xlfn.SINGLE(D4L110C2)*_xlfn.SINGLE(D4L110C4),_xlfn.SINGLE(D4L110C3)*_xlfn.SINGLE(D4L110C4))</f>
        <v>1.9626395031383952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1.9626395031383952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31524.48</v>
      </c>
      <c r="V17" s="16" t="s">
        <v>26649</v>
      </c>
      <c r="W17" s="33">
        <f>IF(D4L110C9=0,0,D4L110C7/D4L110C9)</f>
        <v>6.225763289793821E-5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0</v>
      </c>
      <c r="J18" s="16" t="s">
        <v>26660</v>
      </c>
      <c r="K18" s="21">
        <f>_xlfn.SINGLE(IF(FLOW_THRU_100PCT="Y",1,INDEX(VariabilityMatrix,D4L111C1,_xlfn.SINGLE(D4L111C8))))</f>
        <v>0.53847124826863613</v>
      </c>
      <c r="L18" s="16" t="s">
        <v>26654</v>
      </c>
      <c r="M18" s="15">
        <f>IF(_xlfn.SINGLE(D4L111C2)&lt;&gt;0,_xlfn.SINGLE(D4L111C2)*_xlfn.SINGLE(D4L111C4),_xlfn.SINGLE(D4L111C3)*_xlfn.SINGLE(D4L111C4))</f>
        <v>0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0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31524.48</v>
      </c>
      <c r="V18" s="16" t="s">
        <v>26656</v>
      </c>
      <c r="W18" s="33">
        <f>IF(D4L111C9=0,0,D4L111C7/D4L111C9)</f>
        <v>0</v>
      </c>
      <c r="X18" s="16" t="s">
        <v>26657</v>
      </c>
      <c r="Y18" s="32">
        <f>IF(D4L111C5=0,0,D4L111C7/D4L111C5)</f>
        <v>0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0</v>
      </c>
      <c r="J19" s="16" t="s">
        <v>26667</v>
      </c>
      <c r="K19" s="21">
        <f>_xlfn.SINGLE(IF(FLOW_THRU_100PCT="Y",1,INDEX(VariabilityMatrix,D4L112C1,_xlfn.SINGLE(D4L112C8))))</f>
        <v>0.53847124826863613</v>
      </c>
      <c r="L19" s="16" t="s">
        <v>26661</v>
      </c>
      <c r="M19" s="15">
        <f>IF(_xlfn.SINGLE(D4L112C2)&lt;&gt;0,_xlfn.SINGLE(D4L112C2)*_xlfn.SINGLE(D4L112C4),_xlfn.SINGLE(D4L112C3)*_xlfn.SINGLE(D4L112C4))</f>
        <v>0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0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31524.48</v>
      </c>
      <c r="V19" s="16" t="s">
        <v>26663</v>
      </c>
      <c r="W19" s="33">
        <f>IF(D4L112C9=0,0,D4L112C7/D4L112C9)</f>
        <v>0</v>
      </c>
      <c r="X19" s="16" t="s">
        <v>26664</v>
      </c>
      <c r="Y19" s="32">
        <f>IF(D4L112C5=0,0,D4L112C7/D4L112C5)</f>
        <v>0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0</v>
      </c>
      <c r="J20" s="16" t="s">
        <v>26674</v>
      </c>
      <c r="K20" s="21">
        <f>_xlfn.SINGLE(IF(FLOW_THRU_100PCT="Y",1,INDEX(VariabilityMatrix,D4L113C1,_xlfn.SINGLE(D4L113C8))))</f>
        <v>0.53847124826863613</v>
      </c>
      <c r="L20" s="16" t="s">
        <v>26668</v>
      </c>
      <c r="M20" s="15">
        <f>IF(_xlfn.SINGLE(D4L113C2)&lt;&gt;0,_xlfn.SINGLE(D4L113C2)*_xlfn.SINGLE(D4L113C4),_xlfn.SINGLE(D4L113C3)*_xlfn.SINGLE(D4L113C4))</f>
        <v>0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0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31524.48</v>
      </c>
      <c r="V20" s="16" t="s">
        <v>26670</v>
      </c>
      <c r="W20" s="33">
        <f>IF(D4L113C9=0,0,D4L113C7/D4L113C9)</f>
        <v>0</v>
      </c>
      <c r="X20" s="16" t="s">
        <v>26671</v>
      </c>
      <c r="Y20" s="32">
        <f>IF(D4L113C5=0,0,D4L113C7/D4L113C5)</f>
        <v>0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0</v>
      </c>
      <c r="J21" s="16" t="s">
        <v>26681</v>
      </c>
      <c r="K21" s="21">
        <f>_xlfn.SINGLE(IF(FLOW_THRU_100PCT="Y",1,INDEX(VariabilityMatrix,D4L114C1,_xlfn.SINGLE(D4L114C8))))</f>
        <v>0.53847124826863613</v>
      </c>
      <c r="L21" s="16" t="s">
        <v>26675</v>
      </c>
      <c r="M21" s="15">
        <f>IF(_xlfn.SINGLE(D4L114C2)&lt;&gt;0,_xlfn.SINGLE(D4L114C2)*_xlfn.SINGLE(D4L114C4),_xlfn.SINGLE(D4L114C3)*_xlfn.SINGLE(D4L114C4))</f>
        <v>0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0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31524.48</v>
      </c>
      <c r="V21" s="16" t="s">
        <v>26677</v>
      </c>
      <c r="W21" s="33">
        <f>IF(D4L114C9=0,0,D4L114C7/D4L114C9)</f>
        <v>0</v>
      </c>
      <c r="X21" s="16" t="s">
        <v>26678</v>
      </c>
      <c r="Y21" s="32">
        <f>IF(D4L114C5=0,0,D4L114C7/D4L114C5)</f>
        <v>0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</v>
      </c>
      <c r="J22" s="16" t="s">
        <v>26688</v>
      </c>
      <c r="K22" s="21">
        <f>_xlfn.SINGLE(IF(FLOW_THRU_100PCT="Y",1,INDEX(VariabilityMatrix,D4L115C1,_xlfn.SINGLE(D4L115C8))))</f>
        <v>0.53847124826863613</v>
      </c>
      <c r="L22" s="16" t="s">
        <v>26682</v>
      </c>
      <c r="M22" s="15">
        <f>IF(_xlfn.SINGLE(D4L115C2)&lt;&gt;0,_xlfn.SINGLE(D4L115C2)*_xlfn.SINGLE(D4L115C4),_xlfn.SINGLE(D4L115C3)*_xlfn.SINGLE(D4L115C4))</f>
        <v>0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31524.48</v>
      </c>
      <c r="V22" s="16" t="s">
        <v>26684</v>
      </c>
      <c r="W22" s="33">
        <f>IF(D4L115C9=0,0,D4L115C7/D4L115C9)</f>
        <v>0</v>
      </c>
      <c r="X22" s="16" t="s">
        <v>26685</v>
      </c>
      <c r="Y22" s="32">
        <f>IF(D4L115C5=0,0,D4L115C7/D4L115C5)</f>
        <v>0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0.96654522257451436</v>
      </c>
      <c r="J23" s="16" t="s">
        <v>26695</v>
      </c>
      <c r="K23" s="21">
        <f>IF(FLOW_THRU_100PCT="Y",1,D4L101C4)</f>
        <v>0.69137313597969019</v>
      </c>
      <c r="L23" s="16" t="s">
        <v>26689</v>
      </c>
      <c r="M23" s="15">
        <f>IF(_xlfn.SINGLE(D4L116C2)&lt;&gt;0,_xlfn.SINGLE(D4L116C2)*_xlfn.SINGLE(D4L116C4),_xlfn.SINGLE(D4L116C3)*_xlfn.SINGLE(D4L116C4))</f>
        <v>0.6682434015975296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0.6682434015975296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31524.48</v>
      </c>
      <c r="V23" s="16" t="s">
        <v>26691</v>
      </c>
      <c r="W23" s="33">
        <f>IF(D4L116C9=0,0,D4L116C7/D4L116C9)</f>
        <v>2.1197602675683458E-5</v>
      </c>
      <c r="X23" s="16" t="s">
        <v>26692</v>
      </c>
      <c r="Y23" s="32">
        <f>IF(D4L116C5=0,0,D4L116C7/D4L116C5)</f>
        <v>1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1.3553142950128745</v>
      </c>
      <c r="J24" s="16" t="s">
        <v>26702</v>
      </c>
      <c r="K24" s="21">
        <f>_xlfn.SINGLE(IF(FLOW_THRU_100PCT="Y",1,INDEX(VariabilityMatrix,D4L117C1,_xlfn.SINGLE(D4L117C8))))</f>
        <v>0.53353472993916307</v>
      </c>
      <c r="L24" s="16" t="s">
        <v>26696</v>
      </c>
      <c r="M24" s="15">
        <f>IF(_xlfn.SINGLE(D4L117C2)&lt;&gt;0,_xlfn.SINGLE(D4L117C2)*_xlfn.SINGLE(D4L117C4),_xlfn.SINGLE(D4L117C3)*_xlfn.SINGLE(D4L117C4))</f>
        <v>0.72310724637238122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0.72310724637238122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32030.340000000004</v>
      </c>
      <c r="V24" s="16" t="s">
        <v>26698</v>
      </c>
      <c r="W24" s="33">
        <f>IF(D4L117C9=0,0,D4L117C7/D4L117C9)</f>
        <v>2.2575696866545317E-5</v>
      </c>
      <c r="X24" s="16" t="s">
        <v>26699</v>
      </c>
      <c r="Y24" s="32">
        <f>IF(D4L117C5=0,0,D4L117C7/D4L117C5)</f>
        <v>1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2.1817690634834737</v>
      </c>
      <c r="J25" s="16" t="s">
        <v>26709</v>
      </c>
      <c r="K25" s="21">
        <f>_xlfn.SINGLE(IF(FLOW_THRU_100PCT="Y",1,INDEX(VariabilityMatrix,D4L118C1,_xlfn.SINGLE(D4L118C8))))</f>
        <v>0.54752977286696713</v>
      </c>
      <c r="L25" s="16" t="s">
        <v>26703</v>
      </c>
      <c r="M25" s="15">
        <f>IF(_xlfn.SINGLE(D4L118C2)&lt;&gt;0,_xlfn.SINGLE(D4L118C2)*_xlfn.SINGLE(D4L118C4),_xlfn.SINGLE(D4L118C3)*_xlfn.SINGLE(D4L118C4))</f>
        <v>1.1945835197772818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1.1945835197772818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32838.959999999999</v>
      </c>
      <c r="V25" s="16" t="s">
        <v>26705</v>
      </c>
      <c r="W25" s="33">
        <f>IF(D4L118C9=0,0,D4L118C7/D4L118C9)</f>
        <v>3.6377020459152236E-5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500.61619841762194</v>
      </c>
      <c r="J26" s="16" t="s">
        <v>26716</v>
      </c>
      <c r="K26" s="21">
        <f>_xlfn.SINGLE(IF(FLOW_THRU_100PCT="Y",1,INDEX(VariabilityMatrix,D4L119C1,_xlfn.SINGLE(D4L119C8))))</f>
        <v>0.56252516500617666</v>
      </c>
      <c r="L26" s="16" t="s">
        <v>26710</v>
      </c>
      <c r="M26" s="15">
        <f>IF(_xlfn.SINGLE(D4L119C2)&lt;&gt;0,_xlfn.SINGLE(D4L119C2)*_xlfn.SINGLE(D4L119C4),_xlfn.SINGLE(D4L119C3)*_xlfn.SINGLE(D4L119C4))</f>
        <v>281.60920961963768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281.60920961963768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32838.959999999999</v>
      </c>
      <c r="V26" s="16" t="s">
        <v>26712</v>
      </c>
      <c r="W26" s="33">
        <f>IF(D4L119C9=0,0,D4L119C7/D4L119C9)</f>
        <v>8.5754606607407087E-3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0</v>
      </c>
      <c r="J27" s="16" t="s">
        <v>26695</v>
      </c>
      <c r="K27" s="21">
        <f>IF(FLOW_THRU_100PCT="Y",1,D4L101C4)</f>
        <v>0.69137313597969019</v>
      </c>
      <c r="L27" s="16" t="s">
        <v>26717</v>
      </c>
      <c r="M27" s="15">
        <f>IF(_xlfn.SINGLE(D4L120C2)&lt;&gt;0,_xlfn.SINGLE(D4L120C2)*_xlfn.SINGLE(D4L120C4),_xlfn.SINGLE(D4L120C3)*_xlfn.SINGLE(D4L120C4))</f>
        <v>0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0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32838.959999999999</v>
      </c>
      <c r="V27" s="16" t="s">
        <v>26719</v>
      </c>
      <c r="W27" s="33">
        <f>IF(D4L120C9=0,0,D4L120C7/D4L120C9)</f>
        <v>0</v>
      </c>
      <c r="X27" s="16" t="s">
        <v>26720</v>
      </c>
      <c r="Y27" s="32">
        <f>IF(D4L120C5=0,0,D4L120C7/D4L120C5)</f>
        <v>0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0</v>
      </c>
      <c r="J28" s="16" t="s">
        <v>26729</v>
      </c>
      <c r="K28" s="21">
        <f>_xlfn.SINGLE(IF(FLOW_THRU_100PCT="Y",1,INDEX(VariabilityMatrix,D4L121C1,_xlfn.SINGLE(D4L121C8))))</f>
        <v>0.55619300223470847</v>
      </c>
      <c r="L28" s="16" t="s">
        <v>26723</v>
      </c>
      <c r="M28" s="15">
        <f>IF(_xlfn.SINGLE(D4L121C2)&lt;&gt;0,_xlfn.SINGLE(D4L121C2)*_xlfn.SINGLE(D4L121C4),_xlfn.SINGLE(D4L121C3)*_xlfn.SINGLE(D4L121C4))</f>
        <v>0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0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31524.48</v>
      </c>
      <c r="V28" s="16" t="s">
        <v>26725</v>
      </c>
      <c r="W28" s="33">
        <f>IF(D4L121C9=0,0,D4L121C7/D4L121C9)</f>
        <v>0</v>
      </c>
      <c r="X28" s="16" t="s">
        <v>26726</v>
      </c>
      <c r="Y28" s="32">
        <f>IF(D4L121C5=0,0,D4L121C7/D4L121C5)</f>
        <v>0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1827.7776330693887</v>
      </c>
      <c r="J29" s="16" t="s">
        <v>26736</v>
      </c>
      <c r="K29" s="21">
        <f>_xlfn.SINGLE(IF(FLOW_THRU_100PCT="Y",1,INDEX(VariabilityMatrix,D4L122C1,_xlfn.SINGLE(D4L122C8))))</f>
        <v>0.56252516500617666</v>
      </c>
      <c r="L29" s="16" t="s">
        <v>26730</v>
      </c>
      <c r="M29" s="15">
        <f>IF(_xlfn.SINGLE(D4L122C2)&lt;&gt;0,_xlfn.SINGLE(D4L122C2)*_xlfn.SINGLE(D4L122C4),_xlfn.SINGLE(D4L122C3)*_xlfn.SINGLE(D4L122C4))</f>
        <v>1028.1709146369569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1028.1709146369569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32838.959999999999</v>
      </c>
      <c r="V29" s="16" t="s">
        <v>26732</v>
      </c>
      <c r="W29" s="33">
        <f>IF(D4L122C9=0,0,D4L122C7/D4L122C9)</f>
        <v>3.130948466811851E-2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151.00881419497159</v>
      </c>
      <c r="J30" s="16" t="s">
        <v>26743</v>
      </c>
      <c r="K30" s="21">
        <f>_xlfn.SINGLE(IF(FLOW_THRU_100PCT="Y",1,INDEX(VariabilityMatrix,D4L123C1,_xlfn.SINGLE(D4L123C8))))</f>
        <v>0.55619300223470847</v>
      </c>
      <c r="L30" s="16" t="s">
        <v>26737</v>
      </c>
      <c r="M30" s="15">
        <f>IF(_xlfn.SINGLE(D4L123C2)&lt;&gt;0,_xlfn.SINGLE(D4L123C2)*_xlfn.SINGLE(D4L123C4),_xlfn.SINGLE(D4L123C3)*_xlfn.SINGLE(D4L123C4))</f>
        <v>83.990045731004514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83.990045731004514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31524.48</v>
      </c>
      <c r="V30" s="16" t="s">
        <v>26739</v>
      </c>
      <c r="W30" s="33">
        <f>IF(D4L123C9=0,0,D4L123C7/D4L123C9)</f>
        <v>2.6642801318532299E-3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0</v>
      </c>
      <c r="J31" s="16" t="s">
        <v>26750</v>
      </c>
      <c r="K31" s="21">
        <f>_xlfn.SINGLE(IF(FLOW_THRU_100PCT="Y",1,INDEX(VariabilityMatrix,D4L124C1,_xlfn.SINGLE(D4L124C8))))</f>
        <v>0.55619300223470847</v>
      </c>
      <c r="L31" s="16" t="s">
        <v>26744</v>
      </c>
      <c r="M31" s="15">
        <f>IF(_xlfn.SINGLE(D4L124C2)&lt;&gt;0,_xlfn.SINGLE(D4L124C2)*_xlfn.SINGLE(D4L124C4),_xlfn.SINGLE(D4L124C3)*_xlfn.SINGLE(D4L124C4))</f>
        <v>0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0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31524.48</v>
      </c>
      <c r="V31" s="16" t="s">
        <v>26746</v>
      </c>
      <c r="W31" s="33">
        <f>IF(D4L124C9=0,0,D4L124C7/D4L124C9)</f>
        <v>0</v>
      </c>
      <c r="X31" s="16" t="s">
        <v>26747</v>
      </c>
      <c r="Y31" s="32">
        <f>IF(D4L124C5=0,0,D4L124C7/D4L124C5)</f>
        <v>0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0.55619300223470847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31524.48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0</v>
      </c>
      <c r="J33" s="16" t="s">
        <v>26764</v>
      </c>
      <c r="K33" s="21">
        <f>_xlfn.SINGLE(IF(FLOW_THRU_100PCT="Y",1,INDEX(VariabilityMatrix,D4L126C1,_xlfn.SINGLE(D4L126C8))))</f>
        <v>0.55619300223470847</v>
      </c>
      <c r="L33" s="16" t="s">
        <v>26758</v>
      </c>
      <c r="M33" s="15">
        <f>IF(_xlfn.SINGLE(D4L126C2)&lt;&gt;0,_xlfn.SINGLE(D4L126C2)*_xlfn.SINGLE(D4L126C4),_xlfn.SINGLE(D4L126C3)*_xlfn.SINGLE(D4L126C4))</f>
        <v>0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0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31524.48</v>
      </c>
      <c r="V33" s="16" t="s">
        <v>26760</v>
      </c>
      <c r="W33" s="33">
        <f>IF(D4L126C9=0,0,D4L126C7/D4L126C9)</f>
        <v>0</v>
      </c>
      <c r="X33" s="16" t="s">
        <v>26761</v>
      </c>
      <c r="Y33" s="32">
        <f>IF(D4L126C5=0,0,D4L126C7/D4L126C5)</f>
        <v>0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0.55619300223470847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31524.48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0.55619300223470847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31524.48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0</v>
      </c>
      <c r="J36" s="16" t="s">
        <v>26695</v>
      </c>
      <c r="K36" s="21">
        <f>IF(FLOW_THRU_100PCT="Y",1,D4L101C4)</f>
        <v>0.69137313597969019</v>
      </c>
      <c r="L36" s="16" t="s">
        <v>26779</v>
      </c>
      <c r="M36" s="15">
        <f>IF(_xlfn.SINGLE(D4L129C2)&lt;&gt;0,_xlfn.SINGLE(D4L129C2)*_xlfn.SINGLE(D4L129C4),_xlfn.SINGLE(D4L129C3)*_xlfn.SINGLE(D4L129C4))</f>
        <v>0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0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31524.48</v>
      </c>
      <c r="V36" s="16" t="s">
        <v>26781</v>
      </c>
      <c r="W36" s="33">
        <f>IF(D4L129C9=0,0,D4L129C7/D4L129C9)</f>
        <v>0</v>
      </c>
      <c r="X36" s="16" t="s">
        <v>26782</v>
      </c>
      <c r="Y36" s="32">
        <f>IF(D4L129C5=0,0,D4L129C7/D4L129C5)</f>
        <v>0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14.474070258313759</v>
      </c>
      <c r="J37" s="16" t="s">
        <v>26695</v>
      </c>
      <c r="K37" s="21">
        <f>IF(FLOW_THRU_100PCT="Y",1,D4L101C4)</f>
        <v>0.69137313597969019</v>
      </c>
      <c r="L37" s="16" t="s">
        <v>26785</v>
      </c>
      <c r="M37" s="15">
        <f>IF(_xlfn.SINGLE(D4L130C2)&lt;&gt;0,_xlfn.SINGLE(D4L130C2)*_xlfn.SINGLE(D4L130C4),_xlfn.SINGLE(D4L130C3)*_xlfn.SINGLE(D4L130C4))</f>
        <v>10.006983344880748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10.006983344880748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32838.959999999999</v>
      </c>
      <c r="V37" s="16" t="s">
        <v>26787</v>
      </c>
      <c r="W37" s="33">
        <f>IF(D4L130C9=0,0,D4L130C7/D4L130C9)</f>
        <v>3.0472899704743234E-4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79398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0.77040225252381611</v>
      </c>
      <c r="L38" s="16" t="s">
        <v>26791</v>
      </c>
      <c r="M38" s="15">
        <f>IF(_xlfn.SINGLE(D4L131C2)&lt;&gt;0,_xlfn.SINGLE(D4L131C2)*_xlfn.SINGLE(D4L131C4),_xlfn.SINGLE(D4L131C3)*_xlfn.SINGLE(D4L131C4))</f>
        <v>61168.398045885951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61168.398045885951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31524.48</v>
      </c>
      <c r="V38" s="16" t="s">
        <v>26793</v>
      </c>
      <c r="W38" s="33">
        <f>IF(D4L131C9=0,0,D4L131C7/D4L131C9)</f>
        <v>1.9403459801997036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12967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0.46555671649626446</v>
      </c>
      <c r="L39" s="16" t="s">
        <v>26799</v>
      </c>
      <c r="M39" s="15">
        <f>IF(_xlfn.SINGLE(D4L132C2)&lt;&gt;0,_xlfn.SINGLE(D4L132C2)*_xlfn.SINGLE(D4L132C4),_xlfn.SINGLE(D4L132C3)*_xlfn.SINGLE(D4L132C4))</f>
        <v>6036.8739428070612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6036.8739428070612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31524.48</v>
      </c>
      <c r="V39" s="16" t="s">
        <v>26801</v>
      </c>
      <c r="W39" s="33">
        <f>IF(D4L132C9=0,0,D4L132C7/D4L132C9)</f>
        <v>0.19149797055517051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2532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0.46555671649626446</v>
      </c>
      <c r="L40" s="16" t="s">
        <v>26807</v>
      </c>
      <c r="M40" s="15">
        <f>IF(_xlfn.SINGLE(D4L133C2)&lt;&gt;0,_xlfn.SINGLE(D4L133C2)*_xlfn.SINGLE(D4L133C4),_xlfn.SINGLE(D4L133C3)*_xlfn.SINGLE(D4L133C4))</f>
        <v>1178.7896061685417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1178.7896061685417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31524.48</v>
      </c>
      <c r="V40" s="16" t="s">
        <v>26809</v>
      </c>
      <c r="W40" s="33">
        <f>IF(D4L133C9=0,0,D4L133C7/D4L133C9)</f>
        <v>3.7392832686488145E-2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656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0.46555671649626446</v>
      </c>
      <c r="L41" s="16" t="s">
        <v>26815</v>
      </c>
      <c r="M41" s="15">
        <f>IF(_xlfn.SINGLE(D4L134C2)&lt;&gt;0,_xlfn.SINGLE(D4L134C2)*_xlfn.SINGLE(D4L134C4),_xlfn.SINGLE(D4L134C3)*_xlfn.SINGLE(D4L134C4))</f>
        <v>305.40520602154947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305.40520602154947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31524.48</v>
      </c>
      <c r="V41" s="16" t="s">
        <v>26817</v>
      </c>
      <c r="W41" s="33">
        <f>IF(D4L134C9=0,0,D4L134C7/D4L134C9)</f>
        <v>9.6878745032923461E-3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16281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0.46555671649626446</v>
      </c>
      <c r="L42" s="16" t="s">
        <v>26823</v>
      </c>
      <c r="M42" s="15">
        <f>IF(_xlfn.SINGLE(D4L135C2)&lt;&gt;0,_xlfn.SINGLE(D4L135C2)*_xlfn.SINGLE(D4L135C4),_xlfn.SINGLE(D4L135C3)*_xlfn.SINGLE(D4L135C4))</f>
        <v>7579.7289012756819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7579.7289012756819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31524.48</v>
      </c>
      <c r="V42" s="16" t="s">
        <v>26825</v>
      </c>
      <c r="W42" s="33">
        <f>IF(D4L135C9=0,0,D4L135C7/D4L135C9)</f>
        <v>0.24043945851844922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0.46555671649626446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31524.48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963</v>
      </c>
      <c r="H44" s="16" t="s">
        <v>11112</v>
      </c>
      <c r="I44" s="15">
        <v>0</v>
      </c>
      <c r="J44" s="16" t="s">
        <v>26842</v>
      </c>
      <c r="K44" s="21">
        <f>_xlfn.SINGLE(IF(FLOW_THRU_100PCT="Y",1,INDEX(VariabilityMatrix,D4L137C1,_xlfn.SINGLE(D4L137C8))))</f>
        <v>0.46555671649626446</v>
      </c>
      <c r="L44" s="16" t="s">
        <v>26837</v>
      </c>
      <c r="M44" s="15">
        <f>IF(_xlfn.SINGLE(D4L137C2)&lt;&gt;0,_xlfn.SINGLE(D4L137C2)*_xlfn.SINGLE(D4L137C4),_xlfn.SINGLE(D4L137C3)*_xlfn.SINGLE(D4L137C4))</f>
        <v>448.33111798590267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448.33111798590267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31524.48</v>
      </c>
      <c r="V44" s="16" t="s">
        <v>26839</v>
      </c>
      <c r="W44" s="33">
        <f>IF(D4L137C9=0,0,D4L137C7/D4L137C9)</f>
        <v>1.4221681626022147E-2</v>
      </c>
      <c r="X44" s="16" t="s">
        <v>26840</v>
      </c>
      <c r="Y44" s="32">
        <f>IF(D4L137C5=0,0,D4L137C7/D4L137C5)</f>
        <v>1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0</v>
      </c>
      <c r="H45" s="16" t="s">
        <v>26849</v>
      </c>
      <c r="I45" s="15">
        <f>A2L329C44</f>
        <v>0</v>
      </c>
      <c r="J45" s="16" t="s">
        <v>26850</v>
      </c>
      <c r="K45" s="21">
        <f>_xlfn.SINGLE(IF(FLOW_THRU_100PCT="Y",1,INDEX(VariabilityMatrix,D4L138C1,_xlfn.SINGLE(D4L138C8))))</f>
        <v>0.46555671649626446</v>
      </c>
      <c r="L45" s="16" t="s">
        <v>26844</v>
      </c>
      <c r="M45" s="15">
        <f>IF(_xlfn.SINGLE(D4L138C2)&lt;&gt;0,_xlfn.SINGLE(D4L138C2)*_xlfn.SINGLE(D4L138C4),_xlfn.SINGLE(D4L138C3)*_xlfn.SINGLE(D4L138C4))</f>
        <v>0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0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31524.48</v>
      </c>
      <c r="V45" s="16" t="s">
        <v>26846</v>
      </c>
      <c r="W45" s="33">
        <f>IF(D4L138C9=0,0,D4L138C7/D4L138C9)</f>
        <v>0</v>
      </c>
      <c r="X45" s="16" t="s">
        <v>26847</v>
      </c>
      <c r="Y45" s="32">
        <f>IF(D4L138C5=0,0,D4L138C7/D4L138C5)</f>
        <v>0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185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0.46555671649626446</v>
      </c>
      <c r="L46" s="16" t="s">
        <v>26852</v>
      </c>
      <c r="M46" s="15">
        <f>IF(_xlfn.SINGLE(D4L139C2)&lt;&gt;0,_xlfn.SINGLE(D4L139C2)*_xlfn.SINGLE(D4L139C4),_xlfn.SINGLE(D4L139C3)*_xlfn.SINGLE(D4L139C4))</f>
        <v>86.12799255180893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86.12799255180893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31524.48</v>
      </c>
      <c r="V46" s="16" t="s">
        <v>26854</v>
      </c>
      <c r="W46" s="33">
        <f>IF(D4L139C9=0,0,D4L139C7/D4L139C9)</f>
        <v>2.7320987547394576E-3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36260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0.46555671649626446</v>
      </c>
      <c r="L47" s="16" t="s">
        <v>26860</v>
      </c>
      <c r="M47" s="15">
        <f>IF(_xlfn.SINGLE(D4L140C2)&lt;&gt;0,_xlfn.SINGLE(D4L140C2)*_xlfn.SINGLE(D4L140C4),_xlfn.SINGLE(D4L140C3)*_xlfn.SINGLE(D4L140C4))</f>
        <v>16881.086540154549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16881.086540154549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31524.48</v>
      </c>
      <c r="V47" s="16" t="s">
        <v>26862</v>
      </c>
      <c r="W47" s="33">
        <f>IF(D4L140C9=0,0,D4L140C7/D4L140C9)</f>
        <v>0.5354913559289336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0</v>
      </c>
      <c r="H48" s="16" t="s">
        <v>26873</v>
      </c>
      <c r="I48" s="15">
        <f>A2L331C44</f>
        <v>0</v>
      </c>
      <c r="J48" s="16" t="s">
        <v>26874</v>
      </c>
      <c r="K48" s="21">
        <f>_xlfn.SINGLE(IF(FLOW_THRU_100PCT="Y",1,INDEX(VariabilityMatrix,D4L141C1,_xlfn.SINGLE(D4L141C8))))</f>
        <v>0.46555671649626446</v>
      </c>
      <c r="L48" s="16" t="s">
        <v>26868</v>
      </c>
      <c r="M48" s="15">
        <f>IF(_xlfn.SINGLE(D4L141C2)&lt;&gt;0,_xlfn.SINGLE(D4L141C2)*_xlfn.SINGLE(D4L141C4),_xlfn.SINGLE(D4L141C3)*_xlfn.SINGLE(D4L141C4))</f>
        <v>0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0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31524.48</v>
      </c>
      <c r="V48" s="16" t="s">
        <v>26870</v>
      </c>
      <c r="W48" s="33">
        <f>IF(D4L141C9=0,0,D4L141C7/D4L141C9)</f>
        <v>0</v>
      </c>
      <c r="X48" s="16" t="s">
        <v>26871</v>
      </c>
      <c r="Y48" s="32">
        <f>IF(D4L141C5=0,0,D4L141C7/D4L141C5)</f>
        <v>0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0</v>
      </c>
      <c r="H49" s="16" t="s">
        <v>26881</v>
      </c>
      <c r="I49" s="15">
        <f>A2L332C44</f>
        <v>0</v>
      </c>
      <c r="J49" s="16" t="s">
        <v>26882</v>
      </c>
      <c r="K49" s="21">
        <f>_xlfn.SINGLE(IF(FLOW_THRU_100PCT="Y",1,INDEX(VariabilityMatrix,D4L142C1,_xlfn.SINGLE(D4L142C8))))</f>
        <v>0.46555671649626446</v>
      </c>
      <c r="L49" s="16" t="s">
        <v>26876</v>
      </c>
      <c r="M49" s="15">
        <f>IF(_xlfn.SINGLE(D4L142C2)&lt;&gt;0,_xlfn.SINGLE(D4L142C2)*_xlfn.SINGLE(D4L142C4),_xlfn.SINGLE(D4L142C3)*_xlfn.SINGLE(D4L142C4))</f>
        <v>0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0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31524.48</v>
      </c>
      <c r="V49" s="16" t="s">
        <v>26878</v>
      </c>
      <c r="W49" s="33">
        <f>IF(D4L142C9=0,0,D4L142C7/D4L142C9)</f>
        <v>0</v>
      </c>
      <c r="X49" s="16" t="s">
        <v>26879</v>
      </c>
      <c r="Y49" s="32">
        <f>IF(D4L142C5=0,0,D4L142C7/D4L142C5)</f>
        <v>0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3667</v>
      </c>
      <c r="H50" s="16" t="s">
        <v>11112</v>
      </c>
      <c r="I50" s="15">
        <v>0</v>
      </c>
      <c r="J50" s="16" t="s">
        <v>26890</v>
      </c>
      <c r="K50" s="21">
        <f>_xlfn.SINGLE(IF(FLOW_THRU_100PCT="Y",1,INDEX(VariabilityMatrix,D4L143C1,_xlfn.SINGLE(D4L143C8))))</f>
        <v>0.46555671649626446</v>
      </c>
      <c r="L50" s="16" t="s">
        <v>26884</v>
      </c>
      <c r="M50" s="15">
        <f>IF(_xlfn.SINGLE(D4L143C2)&lt;&gt;0,_xlfn.SINGLE(D4L143C2)*_xlfn.SINGLE(D4L143C4),_xlfn.SINGLE(D4L143C3)*_xlfn.SINGLE(D4L143C4))</f>
        <v>1707.1964793918019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1707.1964793918019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31524.48</v>
      </c>
      <c r="V50" s="16" t="s">
        <v>26886</v>
      </c>
      <c r="W50" s="33">
        <f>IF(D4L143C9=0,0,D4L143C7/D4L143C9)</f>
        <v>5.4154627749349135E-2</v>
      </c>
      <c r="X50" s="16" t="s">
        <v>26887</v>
      </c>
      <c r="Y50" s="32">
        <f>IF(D4L143C5=0,0,D4L143C7/D4L143C5)</f>
        <v>1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0</v>
      </c>
      <c r="H51" s="16" t="s">
        <v>26897</v>
      </c>
      <c r="I51" s="15">
        <f>A2L334C44</f>
        <v>0</v>
      </c>
      <c r="J51" s="16" t="s">
        <v>26898</v>
      </c>
      <c r="K51" s="21">
        <f>_xlfn.SINGLE(IF(FLOW_THRU_100PCT="Y",1,INDEX(VariabilityMatrix,D4L144C1,_xlfn.SINGLE(D4L144C8))))</f>
        <v>0.46555671649626446</v>
      </c>
      <c r="L51" s="16" t="s">
        <v>26892</v>
      </c>
      <c r="M51" s="15">
        <f>IF(_xlfn.SINGLE(D4L144C2)&lt;&gt;0,_xlfn.SINGLE(D4L144C2)*_xlfn.SINGLE(D4L144C4),_xlfn.SINGLE(D4L144C3)*_xlfn.SINGLE(D4L144C4))</f>
        <v>0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0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31524.48</v>
      </c>
      <c r="V51" s="16" t="s">
        <v>26894</v>
      </c>
      <c r="W51" s="33">
        <f>IF(D4L144C9=0,0,D4L144C7/D4L144C9)</f>
        <v>0</v>
      </c>
      <c r="X51" s="16" t="s">
        <v>26895</v>
      </c>
      <c r="Y51" s="32">
        <f>IF(D4L144C5=0,0,D4L144C7/D4L144C5)</f>
        <v>0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0.57634272419250188</v>
      </c>
      <c r="J52" s="16" t="s">
        <v>26906</v>
      </c>
      <c r="K52" s="21">
        <f>_xlfn.SINGLE(IF(FLOW_THRU_100PCT="Y",1,INDEX(VariabilityMatrix,D4L145C1,_xlfn.SINGLE(D4L145C8))))</f>
        <v>0.53353472993916307</v>
      </c>
      <c r="L52" s="16" t="s">
        <v>26900</v>
      </c>
      <c r="M52" s="15">
        <f>IF(_xlfn.SINGLE(D4L145C2)&lt;&gt;0,_xlfn.SINGLE(D4L145C2)*_xlfn.SINGLE(D4L145C4),_xlfn.SINGLE(D4L145C3)*_xlfn.SINGLE(D4L145C4))</f>
        <v>0.30749885970444801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0.30749885970444801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32030.340000000004</v>
      </c>
      <c r="V52" s="16" t="s">
        <v>26902</v>
      </c>
      <c r="W52" s="33">
        <f>IF(D4L145C9=0,0,D4L145C7/D4L145C9)</f>
        <v>9.6002371409247606E-6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0</v>
      </c>
      <c r="J53" s="16" t="s">
        <v>26913</v>
      </c>
      <c r="K53" s="21">
        <f>_xlfn.SINGLE(IF(FLOW_THRU_100PCT="Y",1,INDEX(VariabilityMatrix,D4L146C1,_xlfn.SINGLE(D4L146C8))))</f>
        <v>0.53847124826863613</v>
      </c>
      <c r="L53" s="16" t="s">
        <v>26907</v>
      </c>
      <c r="M53" s="15">
        <f>IF(_xlfn.SINGLE(D4L146C2)&lt;&gt;0,_xlfn.SINGLE(D4L146C2)*_xlfn.SINGLE(D4L146C4),_xlfn.SINGLE(D4L146C3)*_xlfn.SINGLE(D4L146C4))</f>
        <v>0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0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31524.48</v>
      </c>
      <c r="V53" s="16" t="s">
        <v>26909</v>
      </c>
      <c r="W53" s="33">
        <f>IF(D4L146C9=0,0,D4L146C7/D4L146C9)</f>
        <v>0</v>
      </c>
      <c r="X53" s="16" t="s">
        <v>26910</v>
      </c>
      <c r="Y53" s="32">
        <f>IF(D4L146C5=0,0,D4L146C7/D4L146C5)</f>
        <v>0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7.0092095729460908</v>
      </c>
      <c r="J54" s="16" t="s">
        <v>26920</v>
      </c>
      <c r="K54" s="21">
        <f>_xlfn.SINGLE(IF(FLOW_THRU_100PCT="Y",1,INDEX(VariabilityMatrix,D4L147C1,_xlfn.SINGLE(D4L147C8))))</f>
        <v>0.53353472993916307</v>
      </c>
      <c r="L54" s="16" t="s">
        <v>26914</v>
      </c>
      <c r="M54" s="15">
        <f>IF(_xlfn.SINGLE(D4L147C2)&lt;&gt;0,_xlfn.SINGLE(D4L147C2)*_xlfn.SINGLE(D4L147C4),_xlfn.SINGLE(D4L147C3)*_xlfn.SINGLE(D4L147C4))</f>
        <v>3.7396567365887892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3.7396567365887892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32030.340000000004</v>
      </c>
      <c r="V54" s="16" t="s">
        <v>26916</v>
      </c>
      <c r="W54" s="33">
        <f>IF(D4L147C9=0,0,D4L147C7/D4L147C9)</f>
        <v>1.167535760341223E-4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1.5965155873588444</v>
      </c>
      <c r="J55" s="16" t="s">
        <v>26927</v>
      </c>
      <c r="K55" s="21">
        <f>_xlfn.SINGLE(IF(FLOW_THRU_100PCT="Y",1,INDEX(VariabilityMatrix,D4L148C1,_xlfn.SINGLE(D4L148C8))))</f>
        <v>0.53847124826863613</v>
      </c>
      <c r="L55" s="16" t="s">
        <v>26921</v>
      </c>
      <c r="M55" s="15">
        <f>IF(_xlfn.SINGLE(D4L148C2)&lt;&gt;0,_xlfn.SINGLE(D4L148C2)*_xlfn.SINGLE(D4L148C4),_xlfn.SINGLE(D4L148C3)*_xlfn.SINGLE(D4L148C4))</f>
        <v>0.85967774120545171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0.85967774120545171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31524.48</v>
      </c>
      <c r="V55" s="16" t="s">
        <v>26923</v>
      </c>
      <c r="W55" s="33">
        <f>IF(D4L148C9=0,0,D4L148C7/D4L148C9)</f>
        <v>2.7270164050460206E-5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0</v>
      </c>
      <c r="J56" s="16" t="s">
        <v>26934</v>
      </c>
      <c r="K56" s="21">
        <f>_xlfn.SINGLE(IF(FLOW_THRU_100PCT="Y",1,INDEX(VariabilityMatrix,D4L149C1,_xlfn.SINGLE(D4L149C8))))</f>
        <v>0.53847124826863613</v>
      </c>
      <c r="L56" s="16" t="s">
        <v>26928</v>
      </c>
      <c r="M56" s="15">
        <f>IF(_xlfn.SINGLE(D4L149C2)&lt;&gt;0,_xlfn.SINGLE(D4L149C2)*_xlfn.SINGLE(D4L149C4),_xlfn.SINGLE(D4L149C3)*_xlfn.SINGLE(D4L149C4))</f>
        <v>0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0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31524.48</v>
      </c>
      <c r="V56" s="16" t="s">
        <v>26930</v>
      </c>
      <c r="W56" s="33">
        <f>IF(D4L149C9=0,0,D4L149C7/D4L149C9)</f>
        <v>0</v>
      </c>
      <c r="X56" s="16" t="s">
        <v>26931</v>
      </c>
      <c r="Y56" s="32">
        <f>IF(D4L149C5=0,0,D4L149C7/D4L149C5)</f>
        <v>0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0</v>
      </c>
      <c r="J57" s="16" t="s">
        <v>26941</v>
      </c>
      <c r="K57" s="21">
        <f>_xlfn.SINGLE(IF(FLOW_THRU_100PCT="Y",1,INDEX(VariabilityMatrix,D4L150C1,_xlfn.SINGLE(D4L150C8))))</f>
        <v>0.53847124826863613</v>
      </c>
      <c r="L57" s="16" t="s">
        <v>26935</v>
      </c>
      <c r="M57" s="15">
        <f>IF(_xlfn.SINGLE(D4L150C2)&lt;&gt;0,_xlfn.SINGLE(D4L150C2)*_xlfn.SINGLE(D4L150C4),_xlfn.SINGLE(D4L150C3)*_xlfn.SINGLE(D4L150C4))</f>
        <v>0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0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31524.48</v>
      </c>
      <c r="V57" s="16" t="s">
        <v>26937</v>
      </c>
      <c r="W57" s="33">
        <f>IF(D4L150C9=0,0,D4L150C7/D4L150C9)</f>
        <v>0</v>
      </c>
      <c r="X57" s="16" t="s">
        <v>26938</v>
      </c>
      <c r="Y57" s="32">
        <f>IF(D4L150C5=0,0,D4L150C7/D4L150C5)</f>
        <v>0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0</v>
      </c>
      <c r="J58" s="16" t="s">
        <v>26948</v>
      </c>
      <c r="K58" s="21">
        <f>_xlfn.SINGLE(IF(FLOW_THRU_100PCT="Y",1,INDEX(VariabilityMatrix,D4L151C1,_xlfn.SINGLE(D4L151C8))))</f>
        <v>0.53847124826863613</v>
      </c>
      <c r="L58" s="16" t="s">
        <v>26942</v>
      </c>
      <c r="M58" s="15">
        <f>IF(_xlfn.SINGLE(D4L151C2)&lt;&gt;0,_xlfn.SINGLE(D4L151C2)*_xlfn.SINGLE(D4L151C4),_xlfn.SINGLE(D4L151C3)*_xlfn.SINGLE(D4L151C4))</f>
        <v>0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0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31524.48</v>
      </c>
      <c r="V58" s="16" t="s">
        <v>26944</v>
      </c>
      <c r="W58" s="33">
        <f>IF(D4L151C9=0,0,D4L151C7/D4L151C9)</f>
        <v>0</v>
      </c>
      <c r="X58" s="16" t="s">
        <v>26945</v>
      </c>
      <c r="Y58" s="32">
        <f>IF(D4L151C5=0,0,D4L151C7/D4L151C5)</f>
        <v>0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0</v>
      </c>
      <c r="J59" s="16" t="s">
        <v>26955</v>
      </c>
      <c r="K59" s="21">
        <f>_xlfn.SINGLE(IF(FLOW_THRU_100PCT="Y",1,INDEX(VariabilityMatrix,D4L152C1,_xlfn.SINGLE(D4L152C8))))</f>
        <v>0.53847124826863613</v>
      </c>
      <c r="L59" s="16" t="s">
        <v>26949</v>
      </c>
      <c r="M59" s="15">
        <f>IF(_xlfn.SINGLE(D4L152C2)&lt;&gt;0,_xlfn.SINGLE(D4L152C2)*_xlfn.SINGLE(D4L152C4),_xlfn.SINGLE(D4L152C3)*_xlfn.SINGLE(D4L152C4))</f>
        <v>0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0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31524.48</v>
      </c>
      <c r="V59" s="16" t="s">
        <v>26951</v>
      </c>
      <c r="W59" s="33">
        <f>IF(D4L152C9=0,0,D4L152C7/D4L152C9)</f>
        <v>0</v>
      </c>
      <c r="X59" s="16" t="s">
        <v>26952</v>
      </c>
      <c r="Y59" s="32">
        <f>IF(D4L152C5=0,0,D4L152C7/D4L152C5)</f>
        <v>0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0</v>
      </c>
      <c r="J60" s="16" t="s">
        <v>26962</v>
      </c>
      <c r="K60" s="21">
        <f>_xlfn.SINGLE(IF(FLOW_THRU_100PCT="Y",1,INDEX(VariabilityMatrix,D4L153C1,_xlfn.SINGLE(D4L153C8))))</f>
        <v>0.53847124826863613</v>
      </c>
      <c r="L60" s="16" t="s">
        <v>26956</v>
      </c>
      <c r="M60" s="15">
        <f>IF(_xlfn.SINGLE(D4L153C2)&lt;&gt;0,_xlfn.SINGLE(D4L153C2)*_xlfn.SINGLE(D4L153C4),_xlfn.SINGLE(D4L153C3)*_xlfn.SINGLE(D4L153C4))</f>
        <v>0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0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31524.48</v>
      </c>
      <c r="V60" s="16" t="s">
        <v>26958</v>
      </c>
      <c r="W60" s="33">
        <f>IF(D4L153C9=0,0,D4L153C7/D4L153C9)</f>
        <v>0</v>
      </c>
      <c r="X60" s="16" t="s">
        <v>26959</v>
      </c>
      <c r="Y60" s="32">
        <f>IF(D4L153C5=0,0,D4L153C7/D4L153C5)</f>
        <v>0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0.42336731345062839</v>
      </c>
      <c r="J61" s="16" t="s">
        <v>26969</v>
      </c>
      <c r="K61" s="21">
        <f>IF(FLOW_THRU_100PCT="Y",1,D4L136C4)</f>
        <v>0.46555671649626446</v>
      </c>
      <c r="L61" s="16" t="s">
        <v>26963</v>
      </c>
      <c r="M61" s="15">
        <f>IF(_xlfn.SINGLE(D4L154C2)&lt;&gt;0,_xlfn.SINGLE(D4L154C2)*_xlfn.SINGLE(D4L154C4),_xlfn.SINGLE(D4L154C3)*_xlfn.SINGLE(D4L154C4))</f>
        <v>0.19710149632191934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0.19710149632191934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31524.48</v>
      </c>
      <c r="V61" s="16" t="s">
        <v>26965</v>
      </c>
      <c r="W61" s="33">
        <f>IF(D4L154C9=0,0,D4L154C7/D4L154C9)</f>
        <v>6.2523314047343312E-6</v>
      </c>
      <c r="X61" s="16" t="s">
        <v>26966</v>
      </c>
      <c r="Y61" s="32">
        <f>IF(D4L154C5=0,0,D4L154C7/D4L154C5)</f>
        <v>1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0.59365641519851087</v>
      </c>
      <c r="J62" s="16" t="s">
        <v>26976</v>
      </c>
      <c r="K62" s="21">
        <f>_xlfn.SINGLE(IF(FLOW_THRU_100PCT="Y",1,INDEX(VariabilityMatrix,D4L155C1,_xlfn.SINGLE(D4L155C8))))</f>
        <v>0.53353472993916307</v>
      </c>
      <c r="L62" s="16" t="s">
        <v>26970</v>
      </c>
      <c r="M62" s="15">
        <f>IF(_xlfn.SINGLE(D4L155C2)&lt;&gt;0,_xlfn.SINGLE(D4L155C2)*_xlfn.SINGLE(D4L155C4),_xlfn.SINGLE(D4L155C3)*_xlfn.SINGLE(D4L155C4))</f>
        <v>0.31673631515958917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0.31673631515958917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32030.340000000004</v>
      </c>
      <c r="V62" s="16" t="s">
        <v>26972</v>
      </c>
      <c r="W62" s="33">
        <f>IF(D4L155C9=0,0,D4L155C7/D4L155C9)</f>
        <v>9.8886341874481864E-6</v>
      </c>
      <c r="X62" s="16" t="s">
        <v>26973</v>
      </c>
      <c r="Y62" s="32">
        <f>IF(D4L155C5=0,0,D4L155C7/D4L155C5)</f>
        <v>1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0.95566113763029925</v>
      </c>
      <c r="J63" s="16" t="s">
        <v>26983</v>
      </c>
      <c r="K63" s="21">
        <f>_xlfn.SINGLE(IF(FLOW_THRU_100PCT="Y",1,INDEX(VariabilityMatrix,D4L156C1,_xlfn.SINGLE(D4L156C8))))</f>
        <v>0.54752977286696713</v>
      </c>
      <c r="L63" s="16" t="s">
        <v>26977</v>
      </c>
      <c r="M63" s="15">
        <f>IF(_xlfn.SINGLE(D4L156C2)&lt;&gt;0,_xlfn.SINGLE(D4L156C2)*_xlfn.SINGLE(D4L156C4),_xlfn.SINGLE(D4L156C3)*_xlfn.SINGLE(D4L156C4))</f>
        <v>0.52325292562450521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0.52325292562450521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32838.959999999999</v>
      </c>
      <c r="V63" s="16" t="s">
        <v>26979</v>
      </c>
      <c r="W63" s="33">
        <f>IF(D4L156C9=0,0,D4L156C7/D4L156C9)</f>
        <v>1.5933906726172364E-5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161831.54411516665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2587.4454344404639</v>
      </c>
      <c r="J64" s="16" t="s">
        <v>26990</v>
      </c>
      <c r="K64" s="21">
        <f>IF((D4L157C2+D4L157C3)=0,0,D4L157C5/(D4L157C2+D4L157C3))</f>
        <v>0.63659064220754802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104667.5901485005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104667.5901485005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3.3042458798775396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0.63659064220754802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31524.48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161831.54411516665</v>
      </c>
      <c r="H66" s="16" t="s">
        <v>27001</v>
      </c>
      <c r="I66" s="15">
        <f>SUM(D4L157C3:D4L158C3)</f>
        <v>2587.4454344404639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104667.5901485005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104667.5901485005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3.3042458798775396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4796-C738-4D7A-8BC5-0B421691E779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136.8121771690503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68.406088584525151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68.406088584525151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31524.48</v>
      </c>
      <c r="V8" s="16" t="s">
        <v>27024</v>
      </c>
      <c r="W8" s="33">
        <f>IF(_xlfn.SINGLE(D4L201C9)=0,0,D4L201C7/_xlfn.SINGLE(D4L201C9))</f>
        <v>2.1699355099441815E-3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0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0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0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31524.48</v>
      </c>
      <c r="V9" s="16" t="s">
        <v>27029</v>
      </c>
      <c r="W9" s="33">
        <f>IF(_xlfn.SINGLE(D4L202C9)=0,0,D4L202C7/_xlfn.SINGLE(D4L202C9))</f>
        <v>0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218.22137033821491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109.11068516910746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109.11068516910746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31524.48</v>
      </c>
      <c r="V10" s="16" t="s">
        <v>27034</v>
      </c>
      <c r="W10" s="33">
        <f>IF(_xlfn.SINGLE(D4L203C9)=0,0,D4L203C7/_xlfn.SINGLE(D4L203C9))</f>
        <v>3.4611414738358083E-3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0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0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0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31524.48</v>
      </c>
      <c r="V11" s="16" t="s">
        <v>27039</v>
      </c>
      <c r="W11" s="33">
        <f>IF(_xlfn.SINGLE(D4L204C9)=0,0,D4L204C7/_xlfn.SINGLE(D4L204C9))</f>
        <v>0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48.999476308294106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24.499738154147053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24.499738154147053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31524.48</v>
      </c>
      <c r="V12" s="16" t="s">
        <v>27044</v>
      </c>
      <c r="W12" s="33">
        <f>IF(_xlfn.SINGLE(D4L205C9)=0,0,D4L205C7/_xlfn.SINGLE(D4L205C9))</f>
        <v>7.7716549659651967E-4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0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0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0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31524.48</v>
      </c>
      <c r="V13" s="16" t="s">
        <v>27049</v>
      </c>
      <c r="W13" s="33">
        <f>IF(_xlfn.SINGLE(D4L206C9)=0,0,D4L206C7/_xlfn.SINGLE(D4L206C9))</f>
        <v>0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4029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4029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4029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31524.48</v>
      </c>
      <c r="V14" s="16" t="s">
        <v>27054</v>
      </c>
      <c r="W14" s="33">
        <f>IF(_xlfn.SINGLE(D4L207C9)=0,0,D4L207C7/_xlfn.SINGLE(D4L207C9))</f>
        <v>0.12780543882087825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0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0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0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31524.48</v>
      </c>
      <c r="V15" s="16" t="s">
        <v>27059</v>
      </c>
      <c r="W15" s="33">
        <f>IF(_xlfn.SINGLE(D4L208C9)=0,0,D4L208C7/_xlfn.SINGLE(D4L208C9))</f>
        <v>0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0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0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0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31524.48</v>
      </c>
      <c r="V16" s="16" t="s">
        <v>27065</v>
      </c>
      <c r="W16" s="33">
        <f>IF(_xlfn.SINGLE(D4L209C9)=0,0,D4L209C7/_xlfn.SINGLE(D4L209C9))</f>
        <v>0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0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0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0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31524.48</v>
      </c>
      <c r="V17" s="16" t="s">
        <v>27070</v>
      </c>
      <c r="W17" s="33">
        <f>IF(_xlfn.SINGLE(D4L210C9)=0,0,D4L210C7/_xlfn.SINGLE(D4L210C9))</f>
        <v>0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4433.0330238155593</v>
      </c>
      <c r="J18" s="16" t="s">
        <v>27079</v>
      </c>
      <c r="K18" s="21">
        <f>IF((D4L211C2+D4L211C3)=0,0,D4L211C5/(D4L211C2+D4L211C3))</f>
        <v>0.95442927882050776</v>
      </c>
      <c r="L18" s="16" t="s">
        <v>27073</v>
      </c>
      <c r="M18" s="15">
        <f>SUM(D4L201C5,D4L203C5,D4L205C5,D4L207C5,D4L209C5)</f>
        <v>4231.0165119077792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4231.0165119077792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0.13421368130125474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0.95442927882050776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31524.48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4433.0330238155593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4231.0165119077792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4231.0165119077792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0.13421368130125474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215.48649717210253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107.74324858605127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107.74324858605127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31524.48</v>
      </c>
      <c r="V21" s="16" t="s">
        <v>27093</v>
      </c>
      <c r="W21" s="33">
        <f>IF(_xlfn.SINGLE(D4L214C9)=0,0,D4L214C7/_xlfn.SINGLE(D4L214C9))</f>
        <v>3.4177644987657611E-3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834.06641453208977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417.03320726604488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417.03320726604488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31524.48</v>
      </c>
      <c r="V22" s="16" t="s">
        <v>27098</v>
      </c>
      <c r="W22" s="33">
        <f>IF(_xlfn.SINGLE(D4L215C9)=0,0,D4L215C7/_xlfn.SINGLE(D4L215C9))</f>
        <v>1.3228868716186433E-2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0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0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0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31524.48</v>
      </c>
      <c r="V23" s="16" t="s">
        <v>27103</v>
      </c>
      <c r="W23" s="33">
        <f>IF(_xlfn.SINGLE(D4L216C9)=0,0,D4L216C7/_xlfn.SINGLE(D4L216C9))</f>
        <v>0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-3095.7008000000001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-3095.7008000000001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-3095.7008000000001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31524.48</v>
      </c>
      <c r="V24" s="16" t="s">
        <v>27108</v>
      </c>
      <c r="W24" s="33">
        <f>IF(_xlfn.SINGLE(D4L217C9)=0,0,D4L217C7/_xlfn.SINGLE(D4L217C9))</f>
        <v>-9.8199900521753258E-2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-2046.1478882958077</v>
      </c>
      <c r="J25" s="16" t="s">
        <v>27117</v>
      </c>
      <c r="K25" s="21">
        <f>IF((D4L218C2+D4L218C3)=0,0,D4L218C5/(D4L218C2+D4L218C3))</f>
        <v>1.2564704432430693</v>
      </c>
      <c r="L25" s="16" t="s">
        <v>27111</v>
      </c>
      <c r="M25" s="15">
        <f>SUM(D4L214C5:D4L217C5)</f>
        <v>-2570.9243441479039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-2570.9243441479039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-8.1553267306801069E-2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1.2564704432430693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31524.48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-2046.1478882958077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-2570.9243441479039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-2570.9243441479039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-8.1553267306801069E-2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B403-5705-4C64-90ED-F1DBE43BDE0A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1130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0.92998108508704358</v>
      </c>
      <c r="L8" s="16" t="s">
        <v>27139</v>
      </c>
      <c r="M8" s="15">
        <f>IF(_xlfn.SINGLE(D5L101C2)&lt;&gt;0,_xlfn.SINGLE(D5L101C2)*_xlfn.SINGLE(D5L101C4),_xlfn.SINGLE(D5L101C3)*_xlfn.SINGLE(D5L101C4))</f>
        <v>1050.8786261483592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1050.8786261483592</v>
      </c>
      <c r="AJ8" s="16" t="s">
        <v>27150</v>
      </c>
      <c r="AK8" s="15">
        <f>IF(D5L101C15=0,0,CHOOSE(MIN(D5L101C8,RUN_YEARS),A1L145C1,A1L145C6,A1L145C7,A1L145C8,A1L145C9))</f>
        <v>2254.5059999999999</v>
      </c>
      <c r="AL8" s="16" t="s">
        <v>27145</v>
      </c>
      <c r="AM8" s="33">
        <f>IF(_xlfn.SINGLE(D5L101C17)=0,0,D5L101C16/_xlfn.SINGLE(D5L101C17))</f>
        <v>0.46612367682692318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0</v>
      </c>
      <c r="J9" s="16" t="s">
        <v>27159</v>
      </c>
      <c r="K9" s="21">
        <f>_xlfn.SINGLE(IF(FLOW_THRU_100PCT="Y",1,INDEX(VariabilityMatrix,D5L102C1,_xlfn.SINGLE(D5L102C8))))</f>
        <v>0.92998108508704358</v>
      </c>
      <c r="L9" s="16" t="s">
        <v>27151</v>
      </c>
      <c r="M9" s="15">
        <f>IF(_xlfn.SINGLE(D5L102C2)&lt;&gt;0,_xlfn.SINGLE(D5L102C2)*_xlfn.SINGLE(D5L102C4),_xlfn.SINGLE(D5L102C3)*_xlfn.SINGLE(D5L102C4))</f>
        <v>0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0</v>
      </c>
      <c r="AJ9" s="16" t="s">
        <v>27163</v>
      </c>
      <c r="AK9" s="15">
        <f>IF(D5L102C15=0,0,CHOOSE(MIN(D5L102C8,RUN_YEARS),A1L145C1,A1L145C6,A1L145C7,A1L145C8,A1L145C9))</f>
        <v>2254.5059999999999</v>
      </c>
      <c r="AL9" s="16" t="s">
        <v>27157</v>
      </c>
      <c r="AM9" s="33">
        <f>IF(_xlfn.SINGLE(D5L102C17)=0,0,D5L102C16/_xlfn.SINGLE(D5L102C17))</f>
        <v>0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4709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0.92998108508704358</v>
      </c>
      <c r="L10" s="16" t="s">
        <v>27164</v>
      </c>
      <c r="M10" s="15">
        <f>IF(_xlfn.SINGLE(D5L103C2)&lt;&gt;0,_xlfn.SINGLE(D5L103C2)*_xlfn.SINGLE(D5L103C4),_xlfn.SINGLE(D5L103C3)*_xlfn.SINGLE(D5L103C4))</f>
        <v>4379.2809296748883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4379.2809296748883</v>
      </c>
      <c r="AJ10" s="16" t="s">
        <v>27175</v>
      </c>
      <c r="AK10" s="15">
        <f>IF(D5L103C15=0,0,CHOOSE(MIN(D5L103C8,RUN_YEARS),A1L145C1,A1L145C6,A1L145C7,A1L145C8,A1L145C9))</f>
        <v>2254.5059999999999</v>
      </c>
      <c r="AL10" s="16" t="s">
        <v>27170</v>
      </c>
      <c r="AM10" s="33">
        <f>IF(_xlfn.SINGLE(D5L103C17)=0,0,D5L103C16/_xlfn.SINGLE(D5L103C17))</f>
        <v>1.9424569859982137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0</v>
      </c>
      <c r="J11" s="16" t="s">
        <v>27184</v>
      </c>
      <c r="K11" s="21">
        <f>_xlfn.SINGLE(IF(FLOW_THRU_100PCT="Y",1,INDEX(VariabilityMatrix,D5L104C1,_xlfn.SINGLE(D5L104C8))))</f>
        <v>0.92998108508704358</v>
      </c>
      <c r="L11" s="16" t="s">
        <v>27176</v>
      </c>
      <c r="M11" s="15">
        <f>IF(_xlfn.SINGLE(D5L104C2)&lt;&gt;0,_xlfn.SINGLE(D5L104C2)*_xlfn.SINGLE(D5L104C4),_xlfn.SINGLE(D5L104C3)*_xlfn.SINGLE(D5L104C4))</f>
        <v>0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0</v>
      </c>
      <c r="AJ11" s="16" t="s">
        <v>27187</v>
      </c>
      <c r="AK11" s="15">
        <f>IF(D5L104C15=0,0,CHOOSE(MIN(D5L104C8,RUN_YEARS),A1L145C1,A1L145C6,A1L145C7,A1L145C8,A1L145C9))</f>
        <v>2254.5059999999999</v>
      </c>
      <c r="AL11" s="16" t="s">
        <v>27182</v>
      </c>
      <c r="AM11" s="33">
        <f>IF(_xlfn.SINGLE(D5L104C17)=0,0,D5L104C16/_xlfn.SINGLE(D5L104C17))</f>
        <v>0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0</v>
      </c>
      <c r="H12" s="16" t="s">
        <v>18838</v>
      </c>
      <c r="I12" s="15">
        <f>A2L338C44</f>
        <v>0</v>
      </c>
      <c r="J12" s="16" t="s">
        <v>27195</v>
      </c>
      <c r="K12" s="21">
        <f>_xlfn.SINGLE(IF(FLOW_THRU_100PCT="Y",1,INDEX(VariabilityMatrix,D5L105C1,_xlfn.SINGLE(D5L105C8))))</f>
        <v>0.92998108508704358</v>
      </c>
      <c r="L12" s="16" t="s">
        <v>27188</v>
      </c>
      <c r="M12" s="15">
        <f>IF(_xlfn.SINGLE(D5L105C2)&lt;&gt;0,_xlfn.SINGLE(D5L105C2)*_xlfn.SINGLE(D5L105C4),_xlfn.SINGLE(D5L105C3)*_xlfn.SINGLE(D5L105C4))</f>
        <v>0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0</v>
      </c>
      <c r="AJ12" s="16" t="s">
        <v>27199</v>
      </c>
      <c r="AK12" s="15">
        <f>IF(D5L105C15=0,0,CHOOSE(MIN(D5L105C8,RUN_YEARS),A1L145C1,A1L145C6,A1L145C7,A1L145C8,A1L145C9))</f>
        <v>2254.5059999999999</v>
      </c>
      <c r="AL12" s="16" t="s">
        <v>27194</v>
      </c>
      <c r="AM12" s="33">
        <f>IF(_xlfn.SINGLE(D5L105C17)=0,0,D5L105C16/_xlfn.SINGLE(D5L105C17))</f>
        <v>0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0</v>
      </c>
      <c r="J13" s="16" t="s">
        <v>27208</v>
      </c>
      <c r="K13" s="21">
        <f>_xlfn.SINGLE(IF(FLOW_THRU_100PCT="Y",1,INDEX(VariabilityMatrix,D5L106C1,_xlfn.SINGLE(D5L106C8))))</f>
        <v>0.92998108508704358</v>
      </c>
      <c r="L13" s="16" t="s">
        <v>27200</v>
      </c>
      <c r="M13" s="15">
        <f>IF(_xlfn.SINGLE(D5L106C2)&lt;&gt;0,_xlfn.SINGLE(D5L106C2)*_xlfn.SINGLE(D5L106C4),_xlfn.SINGLE(D5L106C3)*_xlfn.SINGLE(D5L106C4))</f>
        <v>0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0</v>
      </c>
      <c r="AJ13" s="16" t="s">
        <v>27211</v>
      </c>
      <c r="AK13" s="15">
        <f>IF(D5L106C15=0,0,CHOOSE(MIN(D5L106C8,RUN_YEARS),A1L145C1,A1L145C6,A1L145C7,A1L145C8,A1L145C9))</f>
        <v>2254.5059999999999</v>
      </c>
      <c r="AL13" s="16" t="s">
        <v>27206</v>
      </c>
      <c r="AM13" s="33">
        <f>IF(_xlfn.SINGLE(D5L106C17)=0,0,D5L106C16/_xlfn.SINGLE(D5L106C17))</f>
        <v>0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3239</v>
      </c>
      <c r="J14" s="16" t="s">
        <v>27219</v>
      </c>
      <c r="K14" s="21">
        <f>_xlfn.SINGLE(IF(FLOW_THRU_100PCT="Y",1,INDEX(VariabilityMatrix,D5L107C1,_xlfn.SINGLE(D5L107C8))))</f>
        <v>0.81682197109411858</v>
      </c>
      <c r="L14" s="16" t="s">
        <v>27212</v>
      </c>
      <c r="M14" s="15">
        <f>IF(_xlfn.SINGLE(D5L107C2)&lt;&gt;0,_xlfn.SINGLE(D5L107C2)*_xlfn.SINGLE(D5L107C4),_xlfn.SINGLE(D5L107C3)*_xlfn.SINGLE(D5L107C4))</f>
        <v>2645.6863643738502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2645.6863643738502</v>
      </c>
      <c r="AB14" s="16" t="s">
        <v>27222</v>
      </c>
      <c r="AC14" s="15">
        <f>IF(D5L107C11=0,0,CHOOSE(MIN(D5L107C8,RUN_YEARS),A1L144C1,A1L144C6,A1L144C7,A1L144C8,A1L144C9))</f>
        <v>2697.1839999999997</v>
      </c>
      <c r="AD14" s="16" t="s">
        <v>27216</v>
      </c>
      <c r="AE14" s="33">
        <f>IF(_xlfn.SINGLE(D5L107C13)=0,0,D5L107C12/_xlfn.SINGLE(D5L107C13))</f>
        <v>0.98090688821150152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68417.570076335876</v>
      </c>
      <c r="J15" s="16" t="s">
        <v>27232</v>
      </c>
      <c r="K15" s="21">
        <f>_xlfn.SINGLE(IF(FLOW_THRU_100PCT="Y",1,INDEX(VariabilityMatrix,D5L108C1,_xlfn.SINGLE(D5L108C8))))</f>
        <v>0.81682197109411858</v>
      </c>
      <c r="L15" s="16" t="s">
        <v>27224</v>
      </c>
      <c r="M15" s="15">
        <f>IF(_xlfn.SINGLE(D5L108C2)&lt;&gt;0,_xlfn.SINGLE(D5L108C2)*_xlfn.SINGLE(D5L108C4),_xlfn.SINGLE(D5L108C3)*_xlfn.SINGLE(D5L108C4))</f>
        <v>55884.974447222652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55884.974447222652</v>
      </c>
      <c r="AB15" s="16" t="s">
        <v>27235</v>
      </c>
      <c r="AC15" s="15">
        <f>IF(D5L108C11=0,0,CHOOSE(MIN(D5L108C8,RUN_YEARS),A1L144C1,A1L144C6,A1L144C7,A1L144C8,A1L144C9))</f>
        <v>2697.1839999999997</v>
      </c>
      <c r="AD15" s="16" t="s">
        <v>27228</v>
      </c>
      <c r="AE15" s="33">
        <f>IF(_xlfn.SINGLE(D5L108C13)=0,0,D5L108C12/_xlfn.SINGLE(D5L108C13))</f>
        <v>20.719748614563432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10515.129160305343</v>
      </c>
      <c r="J16" s="16" t="s">
        <v>27245</v>
      </c>
      <c r="K16" s="21">
        <f>_xlfn.SINGLE(IF(FLOW_THRU_100PCT="Y",1,INDEX(VariabilityMatrix,D5L109C1,_xlfn.SINGLE(D5L109C8))))</f>
        <v>0.81682197109411858</v>
      </c>
      <c r="L16" s="16" t="s">
        <v>27237</v>
      </c>
      <c r="M16" s="15">
        <f>IF(_xlfn.SINGLE(D5L109C2)&lt;&gt;0,_xlfn.SINGLE(D5L109C2)*_xlfn.SINGLE(D5L109C4),_xlfn.SINGLE(D5L109C3)*_xlfn.SINGLE(D5L109C4))</f>
        <v>8588.9885270298546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8588.9885270298546</v>
      </c>
      <c r="AB16" s="16" t="s">
        <v>27248</v>
      </c>
      <c r="AC16" s="15">
        <f>IF(D5L109C11=0,0,CHOOSE(MIN(D5L109C8,RUN_YEARS),A1L144C1,A1L144C6,A1L144C7,A1L144C8,A1L144C9))</f>
        <v>2697.1839999999997</v>
      </c>
      <c r="AD16" s="16" t="s">
        <v>27241</v>
      </c>
      <c r="AE16" s="33">
        <f>IF(_xlfn.SINGLE(D5L109C13)=0,0,D5L109C12/_xlfn.SINGLE(D5L109C13))</f>
        <v>3.1844281024319643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0</v>
      </c>
      <c r="J17" s="16" t="s">
        <v>27258</v>
      </c>
      <c r="K17" s="21">
        <f>_xlfn.SINGLE(IF(FLOW_THRU_100PCT="Y",1,INDEX(VariabilityMatrix,D5L110C1,_xlfn.SINGLE(D5L110C8))))</f>
        <v>0.81682197109411858</v>
      </c>
      <c r="L17" s="16" t="s">
        <v>27250</v>
      </c>
      <c r="M17" s="15">
        <f>IF(_xlfn.SINGLE(D5L110C2)&lt;&gt;0,_xlfn.SINGLE(D5L110C2)*_xlfn.SINGLE(D5L110C4),_xlfn.SINGLE(D5L110C3)*_xlfn.SINGLE(D5L110C4))</f>
        <v>0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0</v>
      </c>
      <c r="AB17" s="16" t="s">
        <v>27261</v>
      </c>
      <c r="AC17" s="15">
        <f>IF(D5L110C11=0,0,CHOOSE(MIN(D5L110C8,RUN_YEARS),A1L144C1,A1L144C6,A1L144C7,A1L144C8,A1L144C9))</f>
        <v>2697.1839999999997</v>
      </c>
      <c r="AD17" s="16" t="s">
        <v>27254</v>
      </c>
      <c r="AE17" s="33">
        <f>IF(_xlfn.SINGLE(D5L110C13)=0,0,D5L110C12/_xlfn.SINGLE(D5L110C13))</f>
        <v>0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0</v>
      </c>
      <c r="J18" s="16" t="s">
        <v>27271</v>
      </c>
      <c r="K18" s="21">
        <f>_xlfn.SINGLE(IF(FLOW_THRU_100PCT="Y",1,INDEX(VariabilityMatrix,D5L111C1,_xlfn.SINGLE(D5L111C8))))</f>
        <v>0.81682197109411858</v>
      </c>
      <c r="L18" s="16" t="s">
        <v>27263</v>
      </c>
      <c r="M18" s="15">
        <f>IF(_xlfn.SINGLE(D5L111C2)&lt;&gt;0,_xlfn.SINGLE(D5L111C2)*_xlfn.SINGLE(D5L111C4),_xlfn.SINGLE(D5L111C3)*_xlfn.SINGLE(D5L111C4))</f>
        <v>0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0</v>
      </c>
      <c r="AB18" s="16" t="s">
        <v>27274</v>
      </c>
      <c r="AC18" s="15">
        <f>IF(D5L111C11=0,0,CHOOSE(MIN(D5L111C8,RUN_YEARS),A1L144C1,A1L144C6,A1L144C7,A1L144C8,A1L144C9))</f>
        <v>2697.1839999999997</v>
      </c>
      <c r="AD18" s="16" t="s">
        <v>27267</v>
      </c>
      <c r="AE18" s="33">
        <f>IF(_xlfn.SINGLE(D5L111C13)=0,0,D5L111C12/_xlfn.SINGLE(D5L111C13))</f>
        <v>0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0.81682197109411858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2697.1839999999997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1701.0931297709922</v>
      </c>
      <c r="J20" s="16" t="s">
        <v>27297</v>
      </c>
      <c r="K20" s="21">
        <f>_xlfn.SINGLE(IF(FLOW_THRU_100PCT="Y",1,INDEX(VariabilityMatrix,D5L113C1,_xlfn.SINGLE(D5L113C8))))</f>
        <v>0.81682197109411858</v>
      </c>
      <c r="L20" s="16" t="s">
        <v>27289</v>
      </c>
      <c r="M20" s="15">
        <f>IF(_xlfn.SINGLE(D5L113C2)&lt;&gt;0,_xlfn.SINGLE(D5L113C2)*_xlfn.SINGLE(D5L113C4),_xlfn.SINGLE(D5L113C3)*_xlfn.SINGLE(D5L113C4))</f>
        <v>1389.4902432742051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1389.4902432742051</v>
      </c>
      <c r="AB20" s="16" t="s">
        <v>27300</v>
      </c>
      <c r="AC20" s="15">
        <f>IF(D5L113C11=0,0,CHOOSE(MIN(D5L113C8,RUN_YEARS),A1L144C1,A1L144C6,A1L144C7,A1L144C8,A1L144C9))</f>
        <v>2697.1839999999997</v>
      </c>
      <c r="AD20" s="16" t="s">
        <v>27293</v>
      </c>
      <c r="AE20" s="33">
        <f>IF(_xlfn.SINGLE(D5L113C13)=0,0,D5L113C12/_xlfn.SINGLE(D5L113C13))</f>
        <v>0.51516331228207091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0</v>
      </c>
      <c r="J21" s="16" t="s">
        <v>27309</v>
      </c>
      <c r="K21" s="21">
        <f>_xlfn.SINGLE(IF(FLOW_THRU_100PCT="Y",1,INDEX(VariabilityMatrix,D5L114C1,_xlfn.SINGLE(D5L114C8))))</f>
        <v>0.81682197109411858</v>
      </c>
      <c r="L21" s="16" t="s">
        <v>27302</v>
      </c>
      <c r="M21" s="15">
        <f>IF(_xlfn.SINGLE(D5L114C2)&lt;&gt;0,_xlfn.SINGLE(D5L114C2)*_xlfn.SINGLE(D5L114C4),_xlfn.SINGLE(D5L114C3)*_xlfn.SINGLE(D5L114C4))</f>
        <v>0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0</v>
      </c>
      <c r="AB21" s="16" t="s">
        <v>27312</v>
      </c>
      <c r="AC21" s="15">
        <f>IF(D5L114C11=0,0,CHOOSE(MIN(D5L114C8,RUN_YEARS),A1L144C1,A1L144C6,A1L144C7,A1L144C8,A1L144C9))</f>
        <v>2697.1839999999997</v>
      </c>
      <c r="AD21" s="16" t="s">
        <v>27306</v>
      </c>
      <c r="AE21" s="33">
        <f>IF(_xlfn.SINGLE(D5L114C13)=0,0,D5L114C12/_xlfn.SINGLE(D5L114C13))</f>
        <v>0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0</v>
      </c>
      <c r="J22" s="16" t="s">
        <v>27322</v>
      </c>
      <c r="K22" s="21">
        <f>_xlfn.SINGLE(IF(FLOW_THRU_100PCT="Y",1,INDEX(VariabilityMatrix,D5L115C1,_xlfn.SINGLE(D5L115C8))))</f>
        <v>0.81682197109411858</v>
      </c>
      <c r="L22" s="16" t="s">
        <v>27314</v>
      </c>
      <c r="M22" s="15">
        <f>IF(_xlfn.SINGLE(D5L115C2)&lt;&gt;0,_xlfn.SINGLE(D5L115C2)*_xlfn.SINGLE(D5L115C4),_xlfn.SINGLE(D5L115C3)*_xlfn.SINGLE(D5L115C4))</f>
        <v>0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0</v>
      </c>
      <c r="AB22" s="16" t="s">
        <v>27324</v>
      </c>
      <c r="AC22" s="15">
        <f>IF(D5L115C11=0,0,CHOOSE(MIN(D5L115C8,RUN_YEARS),A1L144C1,A1L144C6,A1L144C7,A1L144C8,A1L144C9))</f>
        <v>2697.1839999999997</v>
      </c>
      <c r="AD22" s="16" t="s">
        <v>27318</v>
      </c>
      <c r="AE22" s="33">
        <f>IF(_xlfn.SINGLE(D5L115C13)=0,0,D5L115C12/_xlfn.SINGLE(D5L115C13))</f>
        <v>0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0</v>
      </c>
      <c r="J23" s="16" t="s">
        <v>27334</v>
      </c>
      <c r="K23" s="21">
        <f>_xlfn.SINGLE(IF(FLOW_THRU_100PCT="Y",1,INDEX(VariabilityMatrix,D5L116C1,_xlfn.SINGLE(D5L116C8))))</f>
        <v>0.81682197109411858</v>
      </c>
      <c r="L23" s="16" t="s">
        <v>27326</v>
      </c>
      <c r="M23" s="15">
        <f>IF(_xlfn.SINGLE(D5L116C2)&lt;&gt;0,_xlfn.SINGLE(D5L116C2)*_xlfn.SINGLE(D5L116C4),_xlfn.SINGLE(D5L116C3)*_xlfn.SINGLE(D5L116C4))</f>
        <v>0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0</v>
      </c>
      <c r="AB23" s="16" t="s">
        <v>27336</v>
      </c>
      <c r="AC23" s="15">
        <f>IF(D5L116C11=0,0,CHOOSE(MIN(D5L116C8,RUN_YEARS),A1L144C1,A1L144C6,A1L144C7,A1L144C8,A1L144C9))</f>
        <v>2697.1839999999997</v>
      </c>
      <c r="AD23" s="16" t="s">
        <v>27330</v>
      </c>
      <c r="AE23" s="33">
        <f>IF(_xlfn.SINGLE(D5L116C13)=0,0,D5L116C12/_xlfn.SINGLE(D5L116C13))</f>
        <v>0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0</v>
      </c>
      <c r="J24" s="16" t="s">
        <v>27346</v>
      </c>
      <c r="K24" s="21">
        <f>_xlfn.SINGLE(IF(FLOW_THRU_100PCT="Y",1,INDEX(VariabilityMatrix,D5L117C1,_xlfn.SINGLE(D5L117C8))))</f>
        <v>0.81682197109411858</v>
      </c>
      <c r="L24" s="16" t="s">
        <v>27338</v>
      </c>
      <c r="M24" s="15">
        <f>IF(_xlfn.SINGLE(D5L117C2)&lt;&gt;0,_xlfn.SINGLE(D5L117C2)*_xlfn.SINGLE(D5L117C4),_xlfn.SINGLE(D5L117C3)*_xlfn.SINGLE(D5L117C4))</f>
        <v>0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0</v>
      </c>
      <c r="AB24" s="16" t="s">
        <v>27348</v>
      </c>
      <c r="AC24" s="15">
        <f>IF(D5L117C11=0,0,CHOOSE(MIN(D5L117C8,RUN_YEARS),A1L144C1,A1L144C6,A1L144C7,A1L144C8,A1L144C9))</f>
        <v>2697.1839999999997</v>
      </c>
      <c r="AD24" s="16" t="s">
        <v>27342</v>
      </c>
      <c r="AE24" s="33">
        <f>IF(_xlfn.SINGLE(D5L117C13)=0,0,D5L117C12/_xlfn.SINGLE(D5L117C13))</f>
        <v>0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0</v>
      </c>
      <c r="J25" s="16" t="s">
        <v>27358</v>
      </c>
      <c r="K25" s="21">
        <f>_xlfn.SINGLE(IF(FLOW_THRU_100PCT="Y",1,INDEX(VariabilityMatrix,D5L118C1,_xlfn.SINGLE(D5L118C8))))</f>
        <v>0.81682197109411858</v>
      </c>
      <c r="L25" s="16" t="s">
        <v>27350</v>
      </c>
      <c r="M25" s="15">
        <f>IF(_xlfn.SINGLE(D5L118C2)&lt;&gt;0,_xlfn.SINGLE(D5L118C2)*_xlfn.SINGLE(D5L118C4),_xlfn.SINGLE(D5L118C3)*_xlfn.SINGLE(D5L118C4))</f>
        <v>0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0</v>
      </c>
      <c r="AB25" s="16" t="s">
        <v>27360</v>
      </c>
      <c r="AC25" s="15">
        <f>IF(D5L118C11=0,0,CHOOSE(MIN(D5L118C8,RUN_YEARS),A1L144C1,A1L144C6,A1L144C7,A1L144C8,A1L144C9))</f>
        <v>2697.1839999999997</v>
      </c>
      <c r="AD25" s="16" t="s">
        <v>27354</v>
      </c>
      <c r="AE25" s="33">
        <f>IF(_xlfn.SINGLE(D5L118C13)=0,0,D5L118C12/_xlfn.SINGLE(D5L118C13))</f>
        <v>0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0.81682197109411858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2697.1839999999997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0</v>
      </c>
      <c r="J27" s="16" t="s">
        <v>27382</v>
      </c>
      <c r="K27" s="21">
        <f>_xlfn.SINGLE(IF(FLOW_THRU_100PCT="Y",1,INDEX(VariabilityMatrix,D5L120C1,_xlfn.SINGLE(D5L120C8))))</f>
        <v>0.81682197109411858</v>
      </c>
      <c r="L27" s="16" t="s">
        <v>27374</v>
      </c>
      <c r="M27" s="15">
        <f>IF(_xlfn.SINGLE(D5L120C2)&lt;&gt;0,_xlfn.SINGLE(D5L120C2)*_xlfn.SINGLE(D5L120C4),_xlfn.SINGLE(D5L120C3)*_xlfn.SINGLE(D5L120C4))</f>
        <v>0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0</v>
      </c>
      <c r="AB27" s="16" t="s">
        <v>27384</v>
      </c>
      <c r="AC27" s="15">
        <f>IF(D5L120C11=0,0,CHOOSE(MIN(D5L120C8,RUN_YEARS),A1L144C1,A1L144C6,A1L144C7,A1L144C8,A1L144C9))</f>
        <v>2697.1839999999997</v>
      </c>
      <c r="AD27" s="16" t="s">
        <v>27378</v>
      </c>
      <c r="AE27" s="33">
        <f>IF(_xlfn.SINGLE(D5L120C13)=0,0,D5L120C12/_xlfn.SINGLE(D5L120C13))</f>
        <v>0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5839</v>
      </c>
      <c r="H28" s="16" t="s">
        <v>27394</v>
      </c>
      <c r="I28" s="15">
        <f>SUM(D5L101C3:D5L106C3)</f>
        <v>0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5430.1595558232475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5430.1595558232475</v>
      </c>
      <c r="AK28" s="21" t="str">
        <f>NULL_VALUE</f>
        <v>n/a</v>
      </c>
      <c r="AL28" s="16" t="s">
        <v>27392</v>
      </c>
      <c r="AM28" s="33">
        <f>SUM(D5L101C18:D5L106C18)</f>
        <v>2.4085806628251367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83872.792366412206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68509.13958190057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68509.13958190057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25.400246917488968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42BC-6429-43FF-ABED-52A86AAC8883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12842</v>
      </c>
      <c r="L9" s="16" t="s">
        <v>27461</v>
      </c>
      <c r="M9" s="15">
        <f>B7L802C16</f>
        <v>11314</v>
      </c>
      <c r="N9" s="16" t="s">
        <v>27462</v>
      </c>
      <c r="O9" s="15">
        <f>B7L802C25</f>
        <v>10843</v>
      </c>
      <c r="P9" s="16" t="s">
        <v>27463</v>
      </c>
      <c r="Q9" s="15">
        <f>B7L802C34</f>
        <v>10425.25</v>
      </c>
      <c r="R9" s="16" t="s">
        <v>27464</v>
      </c>
      <c r="S9" s="15">
        <f>B7L802C43</f>
        <v>10110.799999999999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56065</v>
      </c>
      <c r="L10" s="16" t="s">
        <v>27470</v>
      </c>
      <c r="M10" s="15">
        <f>B7L803C16</f>
        <v>58974</v>
      </c>
      <c r="N10" s="16" t="s">
        <v>27471</v>
      </c>
      <c r="O10" s="15">
        <f>B7L803C25</f>
        <v>59239</v>
      </c>
      <c r="P10" s="16" t="s">
        <v>27472</v>
      </c>
      <c r="Q10" s="15">
        <f>B7L803C34</f>
        <v>60640</v>
      </c>
      <c r="R10" s="16" t="s">
        <v>27473</v>
      </c>
      <c r="S10" s="15">
        <f>B7L803C43</f>
        <v>62407.199999999997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11776</v>
      </c>
      <c r="L11" s="16" t="s">
        <v>27479</v>
      </c>
      <c r="M11" s="15">
        <f>B7L804C16</f>
        <v>11422</v>
      </c>
      <c r="N11" s="16" t="s">
        <v>27480</v>
      </c>
      <c r="O11" s="15">
        <f>B7L804C25</f>
        <v>11204</v>
      </c>
      <c r="P11" s="16" t="s">
        <v>27481</v>
      </c>
      <c r="Q11" s="15">
        <f>B7L804C34</f>
        <v>11335</v>
      </c>
      <c r="R11" s="16" t="s">
        <v>27482</v>
      </c>
      <c r="S11" s="15">
        <f>B7L804C43</f>
        <v>11133.4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26903</v>
      </c>
      <c r="L12" s="16" t="s">
        <v>27488</v>
      </c>
      <c r="M12" s="15">
        <f>B7L805C16</f>
        <v>28550</v>
      </c>
      <c r="N12" s="16" t="s">
        <v>27489</v>
      </c>
      <c r="O12" s="15">
        <f>B7L805C25</f>
        <v>29231.666666666664</v>
      </c>
      <c r="P12" s="16" t="s">
        <v>27490</v>
      </c>
      <c r="Q12" s="15">
        <f>B7L805C34</f>
        <v>28514</v>
      </c>
      <c r="R12" s="16" t="s">
        <v>27491</v>
      </c>
      <c r="S12" s="15">
        <f>B7L805C43</f>
        <v>26942.800000000003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41205</v>
      </c>
      <c r="L13" s="16" t="s">
        <v>27497</v>
      </c>
      <c r="M13" s="15">
        <f>B7L806C16</f>
        <v>46256</v>
      </c>
      <c r="N13" s="16" t="s">
        <v>27498</v>
      </c>
      <c r="O13" s="15">
        <f>B7L806C25</f>
        <v>52070</v>
      </c>
      <c r="P13" s="16" t="s">
        <v>27499</v>
      </c>
      <c r="Q13" s="15">
        <f>B7L806C34</f>
        <v>51171.5</v>
      </c>
      <c r="R13" s="16" t="s">
        <v>27500</v>
      </c>
      <c r="S13" s="15">
        <f>B7L806C43</f>
        <v>50260.6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30916</v>
      </c>
      <c r="L14" s="16" t="s">
        <v>27506</v>
      </c>
      <c r="M14" s="15">
        <f>B7L807C16</f>
        <v>21518</v>
      </c>
      <c r="N14" s="16" t="s">
        <v>27507</v>
      </c>
      <c r="O14" s="15">
        <f>B7L807C25</f>
        <v>20592</v>
      </c>
      <c r="P14" s="16" t="s">
        <v>27508</v>
      </c>
      <c r="Q14" s="15">
        <f>B7L807C34</f>
        <v>20400</v>
      </c>
      <c r="R14" s="16" t="s">
        <v>27509</v>
      </c>
      <c r="S14" s="15">
        <f>B7L807C43</f>
        <v>18284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42249</v>
      </c>
      <c r="L15" s="16" t="s">
        <v>27515</v>
      </c>
      <c r="M15" s="15">
        <f>B7L808C16</f>
        <v>52647</v>
      </c>
      <c r="N15" s="16" t="s">
        <v>27516</v>
      </c>
      <c r="O15" s="15">
        <f>B7L808C25</f>
        <v>55710</v>
      </c>
      <c r="P15" s="16" t="s">
        <v>27517</v>
      </c>
      <c r="Q15" s="15">
        <f>B7L808C34</f>
        <v>57741</v>
      </c>
      <c r="R15" s="16" t="s">
        <v>27518</v>
      </c>
      <c r="S15" s="15">
        <f>B7L808C43</f>
        <v>56171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82</v>
      </c>
      <c r="L16" s="16" t="s">
        <v>27524</v>
      </c>
      <c r="M16" s="15">
        <f>B7L809C16</f>
        <v>87.5</v>
      </c>
      <c r="N16" s="16" t="s">
        <v>27525</v>
      </c>
      <c r="O16" s="15">
        <f>B7L809C25</f>
        <v>92</v>
      </c>
      <c r="P16" s="16" t="s">
        <v>27526</v>
      </c>
      <c r="Q16" s="15">
        <f>B7L809C34</f>
        <v>98</v>
      </c>
      <c r="R16" s="16" t="s">
        <v>27527</v>
      </c>
      <c r="S16" s="15">
        <f>B7L809C43</f>
        <v>94.6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19</v>
      </c>
      <c r="L17" s="16" t="s">
        <v>27533</v>
      </c>
      <c r="M17" s="15">
        <f>B7L810C16</f>
        <v>22.5</v>
      </c>
      <c r="N17" s="16" t="s">
        <v>27534</v>
      </c>
      <c r="O17" s="15">
        <f>B7L810C25</f>
        <v>33</v>
      </c>
      <c r="P17" s="16" t="s">
        <v>27535</v>
      </c>
      <c r="Q17" s="15">
        <f>B7L810C34</f>
        <v>42.75</v>
      </c>
      <c r="R17" s="16" t="s">
        <v>27536</v>
      </c>
      <c r="S17" s="15">
        <f>B7L810C43</f>
        <v>41.599999999999994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10637</v>
      </c>
      <c r="L18" s="16" t="s">
        <v>27542</v>
      </c>
      <c r="M18" s="15">
        <f>B7L811C16</f>
        <v>10931.5</v>
      </c>
      <c r="N18" s="16" t="s">
        <v>27543</v>
      </c>
      <c r="O18" s="15">
        <f>B7L811C25</f>
        <v>12557.333333333334</v>
      </c>
      <c r="P18" s="16" t="s">
        <v>27544</v>
      </c>
      <c r="Q18" s="15">
        <f>B7L811C34</f>
        <v>13235.5</v>
      </c>
      <c r="R18" s="16" t="s">
        <v>27545</v>
      </c>
      <c r="S18" s="15">
        <f>B7L811C43</f>
        <v>13474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15600</v>
      </c>
      <c r="L19" s="16" t="s">
        <v>27551</v>
      </c>
      <c r="M19" s="15">
        <f>B7L812C16</f>
        <v>16075</v>
      </c>
      <c r="N19" s="16" t="s">
        <v>27552</v>
      </c>
      <c r="O19" s="15">
        <f>B7L812C25</f>
        <v>15811.666666666666</v>
      </c>
      <c r="P19" s="16" t="s">
        <v>27553</v>
      </c>
      <c r="Q19" s="15">
        <f>B7L812C34</f>
        <v>15045.75</v>
      </c>
      <c r="R19" s="16" t="s">
        <v>27554</v>
      </c>
      <c r="S19" s="15">
        <f>B7L812C43</f>
        <v>14578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36</v>
      </c>
      <c r="L20" s="16" t="s">
        <v>27560</v>
      </c>
      <c r="M20" s="15">
        <f>B7L813C16</f>
        <v>38.5</v>
      </c>
      <c r="N20" s="16" t="s">
        <v>27561</v>
      </c>
      <c r="O20" s="15">
        <f>B7L813C25</f>
        <v>54.333333333333329</v>
      </c>
      <c r="P20" s="16" t="s">
        <v>27562</v>
      </c>
      <c r="Q20" s="15">
        <f>B7L813C34</f>
        <v>57.75</v>
      </c>
      <c r="R20" s="16" t="s">
        <v>27563</v>
      </c>
      <c r="S20" s="15">
        <f>B7L813C43</f>
        <v>82.4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65944</v>
      </c>
      <c r="L21" s="16" t="s">
        <v>27569</v>
      </c>
      <c r="M21" s="15">
        <f>B7L814C16</f>
        <v>71710.5</v>
      </c>
      <c r="N21" s="16" t="s">
        <v>27570</v>
      </c>
      <c r="O21" s="15">
        <f>B7L814C25</f>
        <v>76466</v>
      </c>
      <c r="P21" s="16" t="s">
        <v>27571</v>
      </c>
      <c r="Q21" s="15">
        <f>B7L814C34</f>
        <v>78576.25</v>
      </c>
      <c r="R21" s="16" t="s">
        <v>27572</v>
      </c>
      <c r="S21" s="15">
        <f>B7L814C43</f>
        <v>78489.799999999988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600</v>
      </c>
      <c r="L22" s="16" t="s">
        <v>27578</v>
      </c>
      <c r="M22" s="15">
        <f>B7L815C16</f>
        <v>627</v>
      </c>
      <c r="N22" s="16" t="s">
        <v>27579</v>
      </c>
      <c r="O22" s="15">
        <f>B7L815C25</f>
        <v>746.66666666666663</v>
      </c>
      <c r="P22" s="16" t="s">
        <v>27580</v>
      </c>
      <c r="Q22" s="15">
        <f>B7L815C34</f>
        <v>735.5</v>
      </c>
      <c r="R22" s="16" t="s">
        <v>27581</v>
      </c>
      <c r="S22" s="15">
        <f>B7L815C43</f>
        <v>756.2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15600</v>
      </c>
      <c r="L23" s="16" t="s">
        <v>27551</v>
      </c>
      <c r="M23" s="15">
        <f>B7L812C16</f>
        <v>16075</v>
      </c>
      <c r="N23" s="16" t="s">
        <v>27552</v>
      </c>
      <c r="O23" s="15">
        <f>B7L812C25</f>
        <v>15811.666666666666</v>
      </c>
      <c r="P23" s="16" t="s">
        <v>27553</v>
      </c>
      <c r="Q23" s="15">
        <f>B7L812C34</f>
        <v>15045.75</v>
      </c>
      <c r="R23" s="16" t="s">
        <v>27554</v>
      </c>
      <c r="S23" s="15">
        <f>B7L812C43</f>
        <v>14578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314874</v>
      </c>
      <c r="L24" s="16" t="s">
        <v>27591</v>
      </c>
      <c r="M24" s="15">
        <f>B7L816C16</f>
        <v>330173.5</v>
      </c>
      <c r="N24" s="16" t="s">
        <v>27592</v>
      </c>
      <c r="O24" s="15">
        <f>B7L816C25</f>
        <v>344650.66666666663</v>
      </c>
      <c r="P24" s="16" t="s">
        <v>27593</v>
      </c>
      <c r="Q24" s="15">
        <f>B7L816C34</f>
        <v>348018.25</v>
      </c>
      <c r="R24" s="16" t="s">
        <v>27594</v>
      </c>
      <c r="S24" s="15">
        <f>B7L816C43</f>
        <v>342826.4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29C9-6DE0-4A08-ABD4-CBA7F13488A1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</v>
      </c>
      <c r="R8" s="16" t="s">
        <v>27664</v>
      </c>
      <c r="S8" s="15">
        <f>D6L101C5-D6L101C7</f>
        <v>0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0</v>
      </c>
      <c r="AH8" s="16" t="s">
        <v>27671</v>
      </c>
      <c r="AI8" s="33">
        <f>IF(D6L101C15=0,0,D6L101C11/D6L101C15)</f>
        <v>0</v>
      </c>
      <c r="AJ8" s="16" t="s">
        <v>27672</v>
      </c>
      <c r="AK8" s="33">
        <f>IF(D6L101C5=0,0,D6L101C11/D6L101C5)</f>
        <v>0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0</v>
      </c>
      <c r="AX8" s="16" t="s">
        <v>27679</v>
      </c>
      <c r="AY8" s="33">
        <f>IF(D6L101C23=0,0,D6L101C19/D6L101C23)</f>
        <v>0</v>
      </c>
      <c r="AZ8" s="16" t="s">
        <v>27680</v>
      </c>
      <c r="BA8" s="33">
        <f>IF(D6L101C5=0,0,D6L101C19/D6L101C5)</f>
        <v>0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0</v>
      </c>
      <c r="J9" s="16" t="s">
        <v>27701</v>
      </c>
      <c r="K9" s="21">
        <f>_xlfn.SINGLE(IF(FLOW_THRU_100PCT="Y",1,INDEX(VariabilityMatrix,D6L102C1,_xlfn.SINGLE(D6L102C9))))</f>
        <v>0.53353472993916307</v>
      </c>
      <c r="L9" s="16" t="s">
        <v>27681</v>
      </c>
      <c r="M9" s="15">
        <f>IF(_xlfn.SINGLE(D6L102C2)&lt;&gt;0,_xlfn.SINGLE(D6L102C2)*_xlfn.SINGLE(D6L102C4),_xlfn.SINGLE(D6L102C3)*_xlfn.SINGLE(D6L102C4))</f>
        <v>0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0</v>
      </c>
      <c r="R9" s="16" t="s">
        <v>27683</v>
      </c>
      <c r="S9" s="15">
        <f>D6L102C5-D6L102C7</f>
        <v>0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0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0</v>
      </c>
      <c r="AH9" s="16" t="s">
        <v>27690</v>
      </c>
      <c r="AI9" s="33">
        <f>IF(D6L102C15=0,0,D6L102C11/D6L102C15)</f>
        <v>0</v>
      </c>
      <c r="AJ9" s="16" t="s">
        <v>27691</v>
      </c>
      <c r="AK9" s="33">
        <f>IF(D6L102C5=0,0,D6L102C11/D6L102C5)</f>
        <v>0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0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0</v>
      </c>
      <c r="AX9" s="16" t="s">
        <v>27698</v>
      </c>
      <c r="AY9" s="33">
        <f>IF(D6L102C23=0,0,D6L102C19/D6L102C23)</f>
        <v>0</v>
      </c>
      <c r="AZ9" s="16" t="s">
        <v>27699</v>
      </c>
      <c r="BA9" s="33">
        <f>IF(D6L102C5=0,0,D6L102C19/D6L102C5)</f>
        <v>0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0</v>
      </c>
      <c r="J10" s="16" t="s">
        <v>27722</v>
      </c>
      <c r="K10" s="21">
        <f>_xlfn.SINGLE(IF(FLOW_THRU_100PCT="Y",1,INDEX(VariabilityMatrix,D6L103C1,_xlfn.SINGLE(D6L103C9))))</f>
        <v>0.53353472993916307</v>
      </c>
      <c r="L10" s="16" t="s">
        <v>27702</v>
      </c>
      <c r="M10" s="15">
        <f>IF(_xlfn.SINGLE(D6L103C2)&lt;&gt;0,_xlfn.SINGLE(D6L103C2)*_xlfn.SINGLE(D6L103C4),_xlfn.SINGLE(D6L103C3)*_xlfn.SINGLE(D6L103C4))</f>
        <v>0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0</v>
      </c>
      <c r="R10" s="16" t="s">
        <v>27704</v>
      </c>
      <c r="S10" s="15">
        <f>D6L103C5-D6L103C7</f>
        <v>0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0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0</v>
      </c>
      <c r="AH10" s="16" t="s">
        <v>27711</v>
      </c>
      <c r="AI10" s="33">
        <f>IF(D6L103C15=0,0,D6L103C11/D6L103C15)</f>
        <v>0</v>
      </c>
      <c r="AJ10" s="16" t="s">
        <v>27712</v>
      </c>
      <c r="AK10" s="33">
        <f>IF(D6L103C5=0,0,D6L103C11/D6L103C5)</f>
        <v>0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0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0</v>
      </c>
      <c r="AX10" s="16" t="s">
        <v>27719</v>
      </c>
      <c r="AY10" s="33">
        <f>IF(D6L103C23=0,0,D6L103C19/D6L103C23)</f>
        <v>0</v>
      </c>
      <c r="AZ10" s="16" t="s">
        <v>27720</v>
      </c>
      <c r="BA10" s="33">
        <f>IF(D6L103C5=0,0,D6L103C19/D6L103C5)</f>
        <v>0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0.53847124826863613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0</v>
      </c>
      <c r="J12" s="16" t="s">
        <v>27764</v>
      </c>
      <c r="K12" s="21">
        <f>_xlfn.SINGLE(IF(FLOW_THRU_100PCT="Y",1,INDEX(VariabilityMatrix,D6L105C1,_xlfn.SINGLE(D6L105C9))))</f>
        <v>0.21121971735751829</v>
      </c>
      <c r="L12" s="16" t="s">
        <v>27744</v>
      </c>
      <c r="M12" s="15">
        <f>IF(_xlfn.SINGLE(D6L105C2)&lt;&gt;0,_xlfn.SINGLE(D6L105C2)*_xlfn.SINGLE(D6L105C4),_xlfn.SINGLE(D6L105C3)*_xlfn.SINGLE(D6L105C4))</f>
        <v>0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0</v>
      </c>
      <c r="R12" s="16" t="s">
        <v>27746</v>
      </c>
      <c r="S12" s="15">
        <f>D6L105C5-D6L105C7</f>
        <v>0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0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0</v>
      </c>
      <c r="AH12" s="16" t="s">
        <v>27753</v>
      </c>
      <c r="AI12" s="33">
        <f>IF(D6L105C15=0,0,D6L105C11/D6L105C15)</f>
        <v>0</v>
      </c>
      <c r="AJ12" s="16" t="s">
        <v>27754</v>
      </c>
      <c r="AK12" s="33">
        <f>IF(D6L105C5=0,0,D6L105C11/D6L105C5)</f>
        <v>0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0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0</v>
      </c>
      <c r="AX12" s="16" t="s">
        <v>27761</v>
      </c>
      <c r="AY12" s="33">
        <f>IF(D6L105C23=0,0,D6L105C19/D6L105C23)</f>
        <v>0</v>
      </c>
      <c r="AZ12" s="16" t="s">
        <v>27762</v>
      </c>
      <c r="BA12" s="33">
        <f>IF(D6L105C5=0,0,D6L105C19/D6L105C5)</f>
        <v>0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0</v>
      </c>
      <c r="J13" s="16" t="s">
        <v>27785</v>
      </c>
      <c r="K13" s="21">
        <f>_xlfn.SINGLE(IF(FLOW_THRU_100PCT="Y",1,INDEX(VariabilityMatrix,D6L106C1,_xlfn.SINGLE(D6L106C9))))</f>
        <v>0.53353472993916307</v>
      </c>
      <c r="L13" s="16" t="s">
        <v>27765</v>
      </c>
      <c r="M13" s="15">
        <f>IF(_xlfn.SINGLE(D6L106C2)&lt;&gt;0,_xlfn.SINGLE(D6L106C2)*_xlfn.SINGLE(D6L106C4),_xlfn.SINGLE(D6L106C3)*_xlfn.SINGLE(D6L106C4))</f>
        <v>0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0</v>
      </c>
      <c r="R13" s="16" t="s">
        <v>27767</v>
      </c>
      <c r="S13" s="15">
        <f>D6L106C5-D6L106C7</f>
        <v>0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0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0</v>
      </c>
      <c r="AH13" s="16" t="s">
        <v>27774</v>
      </c>
      <c r="AI13" s="33">
        <f>IF(D6L106C15=0,0,D6L106C11/D6L106C15)</f>
        <v>0</v>
      </c>
      <c r="AJ13" s="16" t="s">
        <v>27775</v>
      </c>
      <c r="AK13" s="33">
        <f>IF(D6L106C5=0,0,D6L106C11/D6L106C5)</f>
        <v>0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0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0</v>
      </c>
      <c r="AX13" s="16" t="s">
        <v>27782</v>
      </c>
      <c r="AY13" s="33">
        <f>IF(D6L106C23=0,0,D6L106C19/D6L106C23)</f>
        <v>0</v>
      </c>
      <c r="AZ13" s="16" t="s">
        <v>27783</v>
      </c>
      <c r="BA13" s="33">
        <f>IF(D6L106C5=0,0,D6L106C19/D6L106C5)</f>
        <v>0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0</v>
      </c>
      <c r="J14" s="16" t="s">
        <v>27806</v>
      </c>
      <c r="K14" s="21">
        <f>_xlfn.SINGLE(IF(FLOW_THRU_100PCT="Y",1,INDEX(VariabilityMatrix,D6L107C1,_xlfn.SINGLE(D6L107C9))))</f>
        <v>0.53847124826863613</v>
      </c>
      <c r="L14" s="16" t="s">
        <v>27786</v>
      </c>
      <c r="M14" s="15">
        <f>IF(_xlfn.SINGLE(D6L107C2)&lt;&gt;0,_xlfn.SINGLE(D6L107C2)*_xlfn.SINGLE(D6L107C4),_xlfn.SINGLE(D6L107C3)*_xlfn.SINGLE(D6L107C4))</f>
        <v>0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0</v>
      </c>
      <c r="R14" s="16" t="s">
        <v>27788</v>
      </c>
      <c r="S14" s="15">
        <f>D6L107C5-D6L107C7</f>
        <v>0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0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0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0</v>
      </c>
      <c r="J15" s="16" t="s">
        <v>27827</v>
      </c>
      <c r="K15" s="21">
        <f>_xlfn.SINGLE(IF(FLOW_THRU_100PCT="Y",1,INDEX(VariabilityMatrix,D6L108C1,_xlfn.SINGLE(D6L108C9))))</f>
        <v>0.53847124826863613</v>
      </c>
      <c r="L15" s="16" t="s">
        <v>27807</v>
      </c>
      <c r="M15" s="15">
        <f>IF(_xlfn.SINGLE(D6L108C2)&lt;&gt;0,_xlfn.SINGLE(D6L108C2)*_xlfn.SINGLE(D6L108C4),_xlfn.SINGLE(D6L108C3)*_xlfn.SINGLE(D6L108C4))</f>
        <v>0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0</v>
      </c>
      <c r="R15" s="16" t="s">
        <v>27809</v>
      </c>
      <c r="S15" s="15">
        <f>D6L108C5-D6L108C7</f>
        <v>0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0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0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0</v>
      </c>
      <c r="J16" s="16" t="s">
        <v>27848</v>
      </c>
      <c r="K16" s="21">
        <f>_xlfn.SINGLE(IF(FLOW_THRU_100PCT="Y",1,INDEX(VariabilityMatrix,D6L109C1,_xlfn.SINGLE(D6L109C9))))</f>
        <v>0.53847124826863613</v>
      </c>
      <c r="L16" s="16" t="s">
        <v>27828</v>
      </c>
      <c r="M16" s="15">
        <f>IF(_xlfn.SINGLE(D6L109C2)&lt;&gt;0,_xlfn.SINGLE(D6L109C2)*_xlfn.SINGLE(D6L109C4),_xlfn.SINGLE(D6L109C3)*_xlfn.SINGLE(D6L109C4))</f>
        <v>0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0</v>
      </c>
      <c r="R16" s="16" t="s">
        <v>27830</v>
      </c>
      <c r="S16" s="15">
        <f>D6L109C5-D6L109C7</f>
        <v>0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0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0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0.53847124826863613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0.53847124826863613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0.53847124826863613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0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0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0</v>
      </c>
      <c r="R20" s="16" t="s">
        <v>27914</v>
      </c>
      <c r="S20" s="15">
        <f>D6L113C5-D6L113C7</f>
        <v>0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0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0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0</v>
      </c>
      <c r="J21" s="16" t="s">
        <v>27952</v>
      </c>
      <c r="K21" s="21">
        <f>_xlfn.SINGLE(IF(FLOW_THRU_100PCT="Y",1,INDEX(VariabilityMatrix,D6L114C1,_xlfn.SINGLE(D6L114C9))))</f>
        <v>0.53353472993916307</v>
      </c>
      <c r="L21" s="16" t="s">
        <v>27932</v>
      </c>
      <c r="M21" s="15">
        <f>IF(_xlfn.SINGLE(D6L114C2)&lt;&gt;0,_xlfn.SINGLE(D6L114C2)*_xlfn.SINGLE(D6L114C4),_xlfn.SINGLE(D6L114C3)*_xlfn.SINGLE(D6L114C4))</f>
        <v>0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0</v>
      </c>
      <c r="R21" s="16" t="s">
        <v>27934</v>
      </c>
      <c r="S21" s="15">
        <f>D6L114C5-D6L114C7</f>
        <v>0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0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0</v>
      </c>
      <c r="AH21" s="16" t="s">
        <v>27941</v>
      </c>
      <c r="AI21" s="33">
        <f>IF(D6L114C15=0,0,D6L114C11/D6L114C15)</f>
        <v>0</v>
      </c>
      <c r="AJ21" s="16" t="s">
        <v>27942</v>
      </c>
      <c r="AK21" s="33">
        <f>IF(D6L114C5=0,0,D6L114C11/D6L114C5)</f>
        <v>0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0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0</v>
      </c>
      <c r="AX21" s="16" t="s">
        <v>27949</v>
      </c>
      <c r="AY21" s="33">
        <f>IF(D6L114C23=0,0,D6L114C19/D6L114C23)</f>
        <v>0</v>
      </c>
      <c r="AZ21" s="16" t="s">
        <v>27950</v>
      </c>
      <c r="BA21" s="33">
        <f>IF(D6L114C5=0,0,D6L114C19/D6L114C5)</f>
        <v>0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0</v>
      </c>
      <c r="J22" s="16" t="s">
        <v>27973</v>
      </c>
      <c r="K22" s="21">
        <f>_xlfn.SINGLE(IF(FLOW_THRU_100PCT="Y",1,INDEX(VariabilityMatrix,D6L115C1,_xlfn.SINGLE(D6L115C9))))</f>
        <v>0.54752977286696713</v>
      </c>
      <c r="L22" s="16" t="s">
        <v>27953</v>
      </c>
      <c r="M22" s="15">
        <f>IF(_xlfn.SINGLE(D6L115C2)&lt;&gt;0,_xlfn.SINGLE(D6L115C2)*_xlfn.SINGLE(D6L115C4),_xlfn.SINGLE(D6L115C3)*_xlfn.SINGLE(D6L115C4))</f>
        <v>0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0</v>
      </c>
      <c r="R22" s="16" t="s">
        <v>27955</v>
      </c>
      <c r="S22" s="15">
        <f>D6L115C5-D6L115C7</f>
        <v>0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0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0</v>
      </c>
      <c r="AH22" s="16" t="s">
        <v>27962</v>
      </c>
      <c r="AI22" s="33">
        <f>IF(D6L115C15=0,0,D6L115C11/D6L115C15)</f>
        <v>0</v>
      </c>
      <c r="AJ22" s="16" t="s">
        <v>27963</v>
      </c>
      <c r="AK22" s="33">
        <f>IF(D6L115C5=0,0,D6L115C11/D6L115C5)</f>
        <v>0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0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0</v>
      </c>
      <c r="AX22" s="16" t="s">
        <v>27970</v>
      </c>
      <c r="AY22" s="33">
        <f>IF(D6L115C23=0,0,D6L115C19/D6L115C23)</f>
        <v>0</v>
      </c>
      <c r="AZ22" s="16" t="s">
        <v>27971</v>
      </c>
      <c r="BA22" s="33">
        <f>IF(D6L115C5=0,0,D6L115C19/D6L115C5)</f>
        <v>0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0</v>
      </c>
      <c r="J23" s="16" t="s">
        <v>27994</v>
      </c>
      <c r="K23" s="21">
        <f>_xlfn.SINGLE(IF(FLOW_THRU_100PCT="Y",1,INDEX(VariabilityMatrix,D6L116C1,_xlfn.SINGLE(D6L116C9))))</f>
        <v>0.21729841916008014</v>
      </c>
      <c r="L23" s="16" t="s">
        <v>27974</v>
      </c>
      <c r="M23" s="15">
        <f>IF(_xlfn.SINGLE(D6L116C2)&lt;&gt;0,_xlfn.SINGLE(D6L116C2)*_xlfn.SINGLE(D6L116C4),_xlfn.SINGLE(D6L116C3)*_xlfn.SINGLE(D6L116C4))</f>
        <v>0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0</v>
      </c>
      <c r="R23" s="16" t="s">
        <v>27976</v>
      </c>
      <c r="S23" s="15">
        <f>D6L116C5-D6L116C7</f>
        <v>0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0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0</v>
      </c>
      <c r="AH23" s="16" t="s">
        <v>27983</v>
      </c>
      <c r="AI23" s="33">
        <f>IF(D6L116C15=0,0,D6L116C11/D6L116C15)</f>
        <v>0</v>
      </c>
      <c r="AJ23" s="16" t="s">
        <v>27984</v>
      </c>
      <c r="AK23" s="33">
        <f>IF(D6L116C5=0,0,D6L116C11/D6L116C5)</f>
        <v>0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0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0</v>
      </c>
      <c r="AX23" s="16" t="s">
        <v>27991</v>
      </c>
      <c r="AY23" s="33">
        <f>IF(D6L116C23=0,0,D6L116C19/D6L116C23)</f>
        <v>0</v>
      </c>
      <c r="AZ23" s="16" t="s">
        <v>27992</v>
      </c>
      <c r="BA23" s="33">
        <f>IF(D6L116C5=0,0,D6L116C19/D6L116C5)</f>
        <v>0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0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0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0</v>
      </c>
      <c r="R24" s="16" t="s">
        <v>27997</v>
      </c>
      <c r="S24" s="15">
        <f>D6L117C5-D6L117C7</f>
        <v>0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0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0</v>
      </c>
      <c r="AH24" s="16" t="s">
        <v>28004</v>
      </c>
      <c r="AI24" s="33">
        <f>IF(D6L117C15=0,0,D6L117C11/D6L117C15)</f>
        <v>0</v>
      </c>
      <c r="AJ24" s="16" t="s">
        <v>28005</v>
      </c>
      <c r="AK24" s="33">
        <f>IF(D6L117C5=0,0,D6L117C11/D6L117C5)</f>
        <v>0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0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0</v>
      </c>
      <c r="AX24" s="16" t="s">
        <v>28012</v>
      </c>
      <c r="AY24" s="33">
        <f>IF(D6L117C23=0,0,D6L117C19/D6L117C23)</f>
        <v>0</v>
      </c>
      <c r="AZ24" s="16" t="s">
        <v>28013</v>
      </c>
      <c r="BA24" s="33">
        <f>IF(D6L117C5=0,0,D6L117C19/D6L117C5)</f>
        <v>0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0</v>
      </c>
      <c r="J25" s="16" t="s">
        <v>28035</v>
      </c>
      <c r="K25" s="21">
        <f>_xlfn.SINGLE(IF(FLOW_THRU_100PCT="Y",1,INDEX(VariabilityMatrix,D6L118C1,_xlfn.SINGLE(D6L118C9))))</f>
        <v>0.20233060456949575</v>
      </c>
      <c r="L25" s="16" t="s">
        <v>28015</v>
      </c>
      <c r="M25" s="15">
        <f>IF(_xlfn.SINGLE(D6L118C2)&lt;&gt;0,_xlfn.SINGLE(D6L118C2)*_xlfn.SINGLE(D6L118C4),_xlfn.SINGLE(D6L118C3)*_xlfn.SINGLE(D6L118C4))</f>
        <v>0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0</v>
      </c>
      <c r="R25" s="16" t="s">
        <v>28017</v>
      </c>
      <c r="S25" s="15">
        <f>D6L118C5-D6L118C7</f>
        <v>0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0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0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</v>
      </c>
      <c r="J26" s="16" t="s">
        <v>28056</v>
      </c>
      <c r="K26" s="21">
        <f>_xlfn.SINGLE(IF(FLOW_THRU_100PCT="Y",1,INDEX(VariabilityMatrix,D6L119C1,_xlfn.SINGLE(D6L119C9))))</f>
        <v>0.21729841916008014</v>
      </c>
      <c r="L26" s="16" t="s">
        <v>28036</v>
      </c>
      <c r="M26" s="15">
        <f>IF(_xlfn.SINGLE(D6L119C2)&lt;&gt;0,_xlfn.SINGLE(D6L119C2)*_xlfn.SINGLE(D6L119C4),_xlfn.SINGLE(D6L119C3)*_xlfn.SINGLE(D6L119C4))</f>
        <v>0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0</v>
      </c>
      <c r="R26" s="16" t="s">
        <v>28038</v>
      </c>
      <c r="S26" s="15">
        <f>D6L119C5-D6L119C7</f>
        <v>0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0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0</v>
      </c>
      <c r="AH26" s="16" t="s">
        <v>28045</v>
      </c>
      <c r="AI26" s="33">
        <f>IF(D6L119C15=0,0,D6L119C11/D6L119C15)</f>
        <v>0</v>
      </c>
      <c r="AJ26" s="16" t="s">
        <v>28046</v>
      </c>
      <c r="AK26" s="33">
        <f>IF(D6L119C5=0,0,D6L119C11/D6L119C5)</f>
        <v>0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0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0</v>
      </c>
      <c r="AX26" s="16" t="s">
        <v>28053</v>
      </c>
      <c r="AY26" s="33">
        <f>IF(D6L119C23=0,0,D6L119C19/D6L119C23)</f>
        <v>0</v>
      </c>
      <c r="AZ26" s="16" t="s">
        <v>28054</v>
      </c>
      <c r="BA26" s="33">
        <f>IF(D6L119C5=0,0,D6L119C19/D6L119C5)</f>
        <v>0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</v>
      </c>
      <c r="J27" s="16" t="s">
        <v>28077</v>
      </c>
      <c r="K27" s="21">
        <f>_xlfn.SINGLE(IF(FLOW_THRU_100PCT="Y",1,INDEX(VariabilityMatrix,D6L120C1,_xlfn.SINGLE(D6L120C9))))</f>
        <v>0.20233060456949575</v>
      </c>
      <c r="L27" s="16" t="s">
        <v>28057</v>
      </c>
      <c r="M27" s="15">
        <f>IF(_xlfn.SINGLE(D6L120C2)&lt;&gt;0,_xlfn.SINGLE(D6L120C2)*_xlfn.SINGLE(D6L120C4),_xlfn.SINGLE(D6L120C3)*_xlfn.SINGLE(D6L120C4))</f>
        <v>0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0</v>
      </c>
      <c r="R27" s="16" t="s">
        <v>28059</v>
      </c>
      <c r="S27" s="15">
        <f>D6L120C5-D6L120C7</f>
        <v>0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0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0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0.20233060456949575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0.20233060456949575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0.20233060456949575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0.20233060456949575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0.20233060456949575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0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0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0</v>
      </c>
      <c r="R33" s="16" t="s">
        <v>28185</v>
      </c>
      <c r="S33" s="15">
        <f>D6L126C5-D6L126C7</f>
        <v>0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0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0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0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0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0</v>
      </c>
      <c r="R34" s="16" t="s">
        <v>28205</v>
      </c>
      <c r="S34" s="15">
        <f>D6L127C5-D6L127C7</f>
        <v>0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0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0</v>
      </c>
      <c r="AH34" s="16" t="s">
        <v>28212</v>
      </c>
      <c r="AI34" s="33">
        <f>IF(D6L127C15=0,0,D6L127C11/D6L127C15)</f>
        <v>0</v>
      </c>
      <c r="AJ34" s="16" t="s">
        <v>28213</v>
      </c>
      <c r="AK34" s="33">
        <f>IF(D6L127C5=0,0,D6L127C11/D6L127C5)</f>
        <v>0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0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0</v>
      </c>
      <c r="AX34" s="16" t="s">
        <v>28220</v>
      </c>
      <c r="AY34" s="33">
        <f>IF(D6L127C23=0,0,D6L127C19/D6L127C23)</f>
        <v>0</v>
      </c>
      <c r="AZ34" s="16" t="s">
        <v>28221</v>
      </c>
      <c r="BA34" s="33">
        <f>IF(D6L127C5=0,0,D6L127C19/D6L127C5)</f>
        <v>0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0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</v>
      </c>
      <c r="R35" s="16" t="s">
        <v>28225</v>
      </c>
      <c r="S35" s="15">
        <f>SUM(D6L101C8:D6L127C8)-2*SUM(D6L109C8,D6L111C8,D6L122C8,D6L124C8,D6L127C8)</f>
        <v>0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0</v>
      </c>
      <c r="AJ35" s="16" t="s">
        <v>28231</v>
      </c>
      <c r="AK35" s="33">
        <f>IF(D6L128C5=0,0,D6L128C11/D6L128C5)</f>
        <v>0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0</v>
      </c>
      <c r="AZ35" s="16" t="s">
        <v>28237</v>
      </c>
      <c r="BA35" s="33">
        <f>IF(D6L128C5=0,0,D6L128C19/D6L128C5)</f>
        <v>0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0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0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0</v>
      </c>
      <c r="R36" s="16" t="s">
        <v>28242</v>
      </c>
      <c r="S36" s="15">
        <f>D6L129C5-D6L129C7</f>
        <v>0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0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0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0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0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0</v>
      </c>
      <c r="R44" s="16" t="s">
        <v>28403</v>
      </c>
      <c r="S44" s="15">
        <f>SUM(D6L129C8:D6L136C8)</f>
        <v>0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0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0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0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0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0</v>
      </c>
      <c r="R45" s="16" t="s">
        <v>28420</v>
      </c>
      <c r="S45" s="15">
        <f>D6L138C5-D6L138C7</f>
        <v>0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0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0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-479.14240000000001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-479.14240000000001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-191.65696000000003</v>
      </c>
      <c r="R46" s="16" t="s">
        <v>28440</v>
      </c>
      <c r="S46" s="15">
        <f>D6L139C5-D6L139C7</f>
        <v>-287.48543999999998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-191.65696000000003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0.4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-287.48543999999998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0.6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-479.14240000000001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-479.14240000000001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-191.65696000000003</v>
      </c>
      <c r="R47" s="16" t="s">
        <v>28460</v>
      </c>
      <c r="S47" s="15">
        <f>SUM(D6L138C8:D6L139C8)</f>
        <v>-287.48543999999998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-191.65696000000003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0.4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-287.48543999999998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0.6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-479.14240000000001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-479.14240000000001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-191.65696000000003</v>
      </c>
      <c r="R48" s="16" t="s">
        <v>28477</v>
      </c>
      <c r="S48" s="15">
        <f>SUM(D6L128C8,D6L137C8,D6L140C8)</f>
        <v>-287.48543999999998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-191.65696000000003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0</v>
      </c>
      <c r="AJ48" s="16" t="s">
        <v>28483</v>
      </c>
      <c r="AK48" s="33">
        <f>IF(D6L141C5=0,0,D6L141C11/D6L141C5)</f>
        <v>0.4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-287.48543999999998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0</v>
      </c>
      <c r="AZ48" s="16" t="s">
        <v>28489</v>
      </c>
      <c r="BA48" s="33">
        <f>IF(D6L141C5=0,0,D6L141C19/D6L141C5)</f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9701-3632-4832-99A8-07BF279EB38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329.82436533333333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283.64895418666669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141.82447709333334</v>
      </c>
      <c r="R8" s="16" t="s">
        <v>28499</v>
      </c>
      <c r="S8" s="15">
        <f>D6L201C5-D6L201C7</f>
        <v>141.82447709333334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137.96280456008736</v>
      </c>
      <c r="X8" s="16" t="s">
        <v>28501</v>
      </c>
      <c r="Y8" s="33">
        <f>D6L201C7-D6L201C10</f>
        <v>3.8616725332459794</v>
      </c>
      <c r="Z8" s="16" t="s">
        <v>28502</v>
      </c>
      <c r="AA8" s="33">
        <f>CHOOSE(MIN(D6L201C9,RUN_YEARS),B7L802C7,B7L802C16,B7L802C25,B7L802C34,B7L802C43)</f>
        <v>10843</v>
      </c>
      <c r="AB8" s="16" t="s">
        <v>28503</v>
      </c>
      <c r="AC8" s="33">
        <f>IF(D6L201C12=0,0,D6L201C10/D6L201C12)</f>
        <v>1.272367468044705E-2</v>
      </c>
      <c r="AD8" s="16" t="s">
        <v>28504</v>
      </c>
      <c r="AE8" s="33">
        <f>IF(D6L201C5=0,0,D6L201C10/D6L201C5)</f>
        <v>0.48638573322324097</v>
      </c>
      <c r="AF8" s="16" t="s">
        <v>28505</v>
      </c>
      <c r="AG8" s="33">
        <f>CHOOSE(MIN(D6L201C9,RUN_YEARS),B7L802C5,B7L802C14,B7L802C23,B7L802C32,B7L802C41)</f>
        <v>116.73189577186471</v>
      </c>
      <c r="AH8" s="16" t="s">
        <v>28506</v>
      </c>
      <c r="AI8" s="33">
        <f>IF(D6L201C15=0,0,D6L201C11/D6L201C15)</f>
        <v>3.3081554169162551E-2</v>
      </c>
      <c r="AJ8" s="16" t="s">
        <v>28507</v>
      </c>
      <c r="AK8" s="33">
        <f>IF(D6L201C5=0,0,D6L201C11/D6L201C5)</f>
        <v>1.3614266776759027E-2</v>
      </c>
      <c r="AL8" s="16" t="s">
        <v>28508</v>
      </c>
      <c r="AM8" s="33">
        <f>D6L201C8*CHOOSE(MIN(D6L201C9,RUN_YEARS),B7L802C4,B7L802C13,B7L802C22,B7L802C31,B7L802C40)</f>
        <v>31.625879595720249</v>
      </c>
      <c r="AN8" s="16" t="s">
        <v>28509</v>
      </c>
      <c r="AO8" s="33">
        <f>D6L201C8-D6L201C18</f>
        <v>110.19859749761309</v>
      </c>
      <c r="AP8" s="16" t="s">
        <v>28510</v>
      </c>
      <c r="AQ8" s="33">
        <f>CHOOSE(MIN(D6L201C9,RUN_YEARS),B7L802C2,B7L802C11,B7L802C20,B7L802C29,B7L802C38)</f>
        <v>13.374227770500205</v>
      </c>
      <c r="AR8" s="16" t="s">
        <v>28511</v>
      </c>
      <c r="AS8" s="33">
        <f>IF(D6L201C20=0,0,D6L201C18/D6L201C20)</f>
        <v>2.3646882749730094</v>
      </c>
      <c r="AT8" s="16" t="s">
        <v>28512</v>
      </c>
      <c r="AU8" s="33">
        <f>IF(D6L201C5=0,0,D6L201C18/D6L201C5)</f>
        <v>0.11149654926951558</v>
      </c>
      <c r="AV8" s="16" t="s">
        <v>28513</v>
      </c>
      <c r="AW8" s="33">
        <f>CHOOSE(MIN(D6L201C9,RUN_YEARS),B7L802C1,B7L802C10,B7L802C19,B7L802C28,B7L802C37)</f>
        <v>46.601743943975407</v>
      </c>
      <c r="AX8" s="16" t="s">
        <v>28514</v>
      </c>
      <c r="AY8" s="33">
        <f>IF(D6L201C23=0,0,D6L201C19/D6L201C23)</f>
        <v>2.3646882749730094</v>
      </c>
      <c r="AZ8" s="16" t="s">
        <v>28515</v>
      </c>
      <c r="BA8" s="33">
        <f>IF(D6L201C5=0,0,D6L201C19/D6L201C5)</f>
        <v>0.38850345073048442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3.8826794556144469E-2</v>
      </c>
      <c r="J9" s="16" t="s">
        <v>28536</v>
      </c>
      <c r="K9" s="21">
        <f>_xlfn.SINGLE(IF(FLOW_THRU_100PCT="Y",1,INDEX(VariabilityMatrix,D6L202C1,_xlfn.SINGLE(D6L202C9))))</f>
        <v>0.53353472993916307</v>
      </c>
      <c r="L9" s="16" t="s">
        <v>28516</v>
      </c>
      <c r="M9" s="15">
        <f>IF(_xlfn.SINGLE(D6L202C2)&lt;&gt;0,_xlfn.SINGLE(D6L202C2)*_xlfn.SINGLE(D6L202C4),_xlfn.SINGLE(D6L202C3)*_xlfn.SINGLE(D6L202C4))</f>
        <v>2.0715443347915904E-2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1.0357721673957952E-2</v>
      </c>
      <c r="R9" s="16" t="s">
        <v>28518</v>
      </c>
      <c r="S9" s="15">
        <f>D6L202C5-D6L202C7</f>
        <v>1.0357721673957952E-2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1.0085400081221255E-2</v>
      </c>
      <c r="X9" s="16" t="s">
        <v>28520</v>
      </c>
      <c r="Y9" s="33">
        <f>D6L202C7-D6L202C10</f>
        <v>2.7232159273669725E-4</v>
      </c>
      <c r="Z9" s="16" t="s">
        <v>28521</v>
      </c>
      <c r="AA9" s="33">
        <f>CHOOSE(MIN(D6L202C9,RUN_YEARS),B7L802C7,B7L802C16,B7L802C25,B7L802C34,B7L802C43)</f>
        <v>10110.799999999999</v>
      </c>
      <c r="AB9" s="16" t="s">
        <v>28522</v>
      </c>
      <c r="AC9" s="33">
        <f>IF(D6L202C12=0,0,D6L202C10/D6L202C12)</f>
        <v>9.9748784282363972E-7</v>
      </c>
      <c r="AD9" s="16" t="s">
        <v>28523</v>
      </c>
      <c r="AE9" s="33">
        <f>IF(D6L202C5=0,0,D6L202C10/D6L202C5)</f>
        <v>0.48685417501508149</v>
      </c>
      <c r="AF9" s="16" t="s">
        <v>28524</v>
      </c>
      <c r="AG9" s="33">
        <f>CHOOSE(MIN(D6L202C9,RUN_YEARS),B7L802C5,B7L802C14,B7L802C23,B7L802C32,B7L802C41)</f>
        <v>105.00285781229098</v>
      </c>
      <c r="AH9" s="16" t="s">
        <v>28525</v>
      </c>
      <c r="AI9" s="33">
        <f>IF(D6L202C15=0,0,D6L202C11/D6L202C15)</f>
        <v>2.5934683913414496E-6</v>
      </c>
      <c r="AJ9" s="16" t="s">
        <v>28526</v>
      </c>
      <c r="AK9" s="33">
        <f>IF(D6L202C5=0,0,D6L202C11/D6L202C5)</f>
        <v>1.3145824984918529E-2</v>
      </c>
      <c r="AL9" s="16" t="s">
        <v>28527</v>
      </c>
      <c r="AM9" s="33">
        <f>D6L202C8*CHOOSE(MIN(D6L202C9,RUN_YEARS),B7L802C4,B7L802C13,B7L802C22,B7L802C31,B7L802C40)</f>
        <v>2.3807217692004131E-3</v>
      </c>
      <c r="AN9" s="16" t="s">
        <v>28528</v>
      </c>
      <c r="AO9" s="33">
        <f>D6L202C8-D6L202C18</f>
        <v>7.9769999047575382E-3</v>
      </c>
      <c r="AP9" s="16" t="s">
        <v>28529</v>
      </c>
      <c r="AQ9" s="33">
        <f>CHOOSE(MIN(D6L202C9,RUN_YEARS),B7L802C2,B7L802C11,B7L802C20,B7L802C29,B7L802C38)</f>
        <v>12.72235602588237</v>
      </c>
      <c r="AR9" s="16" t="s">
        <v>28530</v>
      </c>
      <c r="AS9" s="33">
        <f>IF(D6L202C20=0,0,D6L202C18/D6L202C20)</f>
        <v>1.8712900066285453E-4</v>
      </c>
      <c r="AT9" s="16" t="s">
        <v>28531</v>
      </c>
      <c r="AU9" s="33">
        <f>IF(D6L202C5=0,0,D6L202C18/D6L202C5)</f>
        <v>0.11492497308487137</v>
      </c>
      <c r="AV9" s="16" t="s">
        <v>28532</v>
      </c>
      <c r="AW9" s="33">
        <f>CHOOSE(MIN(D6L202C9,RUN_YEARS),B7L802C1,B7L802C10,B7L802C19,B7L802C28,B7L802C37)</f>
        <v>42.628346629871089</v>
      </c>
      <c r="AX9" s="16" t="s">
        <v>28533</v>
      </c>
      <c r="AY9" s="33">
        <f>IF(D6L202C23=0,0,D6L202C19/D6L202C23)</f>
        <v>1.871290006628545E-4</v>
      </c>
      <c r="AZ9" s="16" t="s">
        <v>28534</v>
      </c>
      <c r="BA9" s="33">
        <f>IF(D6L202C5=0,0,D6L202C19/D6L202C5)</f>
        <v>0.38507502691512857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1.7309741616159693E-2</v>
      </c>
      <c r="J10" s="16" t="s">
        <v>28557</v>
      </c>
      <c r="K10" s="21">
        <f>_xlfn.SINGLE(IF(FLOW_THRU_100PCT="Y",1,INDEX(VariabilityMatrix,D6L203C1,_xlfn.SINGLE(D6L203C9))))</f>
        <v>0.53353472993916307</v>
      </c>
      <c r="L10" s="16" t="s">
        <v>28537</v>
      </c>
      <c r="M10" s="15">
        <f>IF(_xlfn.SINGLE(D6L203C2)&lt;&gt;0,_xlfn.SINGLE(D6L203C2)*_xlfn.SINGLE(D6L203C4),_xlfn.SINGLE(D6L203C3)*_xlfn.SINGLE(D6L203C4))</f>
        <v>9.2353483184944539E-3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4.6176741592472269E-3</v>
      </c>
      <c r="R10" s="16" t="s">
        <v>28539</v>
      </c>
      <c r="S10" s="15">
        <f>D6L203C5-D6L203C7</f>
        <v>4.6176741592472269E-3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4.4962678865775371E-3</v>
      </c>
      <c r="X10" s="16" t="s">
        <v>28541</v>
      </c>
      <c r="Y10" s="33">
        <f>D6L203C7-D6L203C10</f>
        <v>1.214062726696899E-4</v>
      </c>
      <c r="Z10" s="16" t="s">
        <v>28542</v>
      </c>
      <c r="AA10" s="33">
        <f>CHOOSE(MIN(D6L203C9,RUN_YEARS),B7L802C7,B7L802C16,B7L802C25,B7L802C34,B7L802C43)</f>
        <v>10110.799999999999</v>
      </c>
      <c r="AB10" s="16" t="s">
        <v>28543</v>
      </c>
      <c r="AC10" s="33">
        <f>IF(D6L203C12=0,0,D6L203C10/D6L203C12)</f>
        <v>4.446995179983322E-7</v>
      </c>
      <c r="AD10" s="16" t="s">
        <v>28544</v>
      </c>
      <c r="AE10" s="33">
        <f>IF(D6L203C5=0,0,D6L203C10/D6L203C5)</f>
        <v>0.48685417501508144</v>
      </c>
      <c r="AF10" s="16" t="s">
        <v>28545</v>
      </c>
      <c r="AG10" s="33">
        <f>CHOOSE(MIN(D6L203C9,RUN_YEARS),B7L802C5,B7L802C14,B7L802C23,B7L802C32,B7L802C41)</f>
        <v>105.00285781229098</v>
      </c>
      <c r="AH10" s="16" t="s">
        <v>28546</v>
      </c>
      <c r="AI10" s="33">
        <f>IF(D6L203C15=0,0,D6L203C11/D6L203C15)</f>
        <v>1.1562187467956594E-6</v>
      </c>
      <c r="AJ10" s="16" t="s">
        <v>28547</v>
      </c>
      <c r="AK10" s="33">
        <f>IF(D6L203C5=0,0,D6L203C11/D6L203C5)</f>
        <v>1.3145824984918548E-2</v>
      </c>
      <c r="AL10" s="16" t="s">
        <v>28548</v>
      </c>
      <c r="AM10" s="33">
        <f>D6L203C8*CHOOSE(MIN(D6L203C9,RUN_YEARS),B7L802C4,B7L802C13,B7L802C22,B7L802C31,B7L802C40)</f>
        <v>1.0613721569323871E-3</v>
      </c>
      <c r="AN10" s="16" t="s">
        <v>28549</v>
      </c>
      <c r="AO10" s="33">
        <f>D6L203C8-D6L203C18</f>
        <v>3.5563020023148401E-3</v>
      </c>
      <c r="AP10" s="16" t="s">
        <v>28550</v>
      </c>
      <c r="AQ10" s="33">
        <f>CHOOSE(MIN(D6L203C9,RUN_YEARS),B7L802C2,B7L802C11,B7L802C20,B7L802C29,B7L802C38)</f>
        <v>12.72235602588237</v>
      </c>
      <c r="AR10" s="16" t="s">
        <v>28551</v>
      </c>
      <c r="AS10" s="33">
        <f>IF(D6L203C20=0,0,D6L203C18/D6L203C20)</f>
        <v>8.3425755007416146E-5</v>
      </c>
      <c r="AT10" s="16" t="s">
        <v>28552</v>
      </c>
      <c r="AU10" s="33">
        <f>IF(D6L203C5=0,0,D6L203C18/D6L203C5)</f>
        <v>0.11492497308487136</v>
      </c>
      <c r="AV10" s="16" t="s">
        <v>28553</v>
      </c>
      <c r="AW10" s="33">
        <f>CHOOSE(MIN(D6L203C9,RUN_YEARS),B7L802C1,B7L802C10,B7L802C19,B7L802C28,B7L802C37)</f>
        <v>42.628346629871089</v>
      </c>
      <c r="AX10" s="16" t="s">
        <v>28554</v>
      </c>
      <c r="AY10" s="33">
        <f>IF(D6L203C23=0,0,D6L203C19/D6L203C23)</f>
        <v>8.342575500741616E-5</v>
      </c>
      <c r="AZ10" s="16" t="s">
        <v>28555</v>
      </c>
      <c r="BA10" s="33">
        <f>IF(D6L203C5=0,0,D6L203C19/D6L203C5)</f>
        <v>0.38507502691512868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0</v>
      </c>
      <c r="J11" s="16" t="s">
        <v>28578</v>
      </c>
      <c r="K11" s="21">
        <f>_xlfn.SINGLE(IF(FLOW_THRU_100PCT="Y",1,INDEX(VariabilityMatrix,D6L204C1,_xlfn.SINGLE(D6L204C9))))</f>
        <v>0.53847124826863613</v>
      </c>
      <c r="L11" s="16" t="s">
        <v>28558</v>
      </c>
      <c r="M11" s="15">
        <f>IF(_xlfn.SINGLE(D6L204C2)&lt;&gt;0,_xlfn.SINGLE(D6L204C2)*_xlfn.SINGLE(D6L204C4),_xlfn.SINGLE(D6L204C3)*_xlfn.SINGLE(D6L204C4))</f>
        <v>0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0</v>
      </c>
      <c r="R11" s="16" t="s">
        <v>28560</v>
      </c>
      <c r="S11" s="15">
        <f>D6L204C5-D6L204C7</f>
        <v>0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0</v>
      </c>
      <c r="X11" s="16" t="s">
        <v>28562</v>
      </c>
      <c r="Y11" s="33">
        <f>D6L204C7-D6L204C10</f>
        <v>0</v>
      </c>
      <c r="Z11" s="16" t="s">
        <v>28563</v>
      </c>
      <c r="AA11" s="33">
        <f>CHOOSE(MIN(D6L204C9,RUN_YEARS),B7L802C7,B7L802C16,B7L802C25,B7L802C34,B7L802C43)</f>
        <v>12842</v>
      </c>
      <c r="AB11" s="16" t="s">
        <v>28564</v>
      </c>
      <c r="AC11" s="33">
        <f>IF(D6L204C12=0,0,D6L204C10/D6L204C12)</f>
        <v>0</v>
      </c>
      <c r="AD11" s="16" t="s">
        <v>28565</v>
      </c>
      <c r="AE11" s="33">
        <f>IF(D6L204C5=0,0,D6L204C10/D6L204C5)</f>
        <v>0</v>
      </c>
      <c r="AF11" s="16" t="s">
        <v>28566</v>
      </c>
      <c r="AG11" s="33">
        <f>CHOOSE(MIN(D6L204C9,RUN_YEARS),B7L802C5,B7L802C14,B7L802C23,B7L802C32,B7L802C41)</f>
        <v>125.31498961897969</v>
      </c>
      <c r="AH11" s="16" t="s">
        <v>28567</v>
      </c>
      <c r="AI11" s="33">
        <f>IF(D6L204C15=0,0,D6L204C11/D6L204C15)</f>
        <v>0</v>
      </c>
      <c r="AJ11" s="16" t="s">
        <v>28568</v>
      </c>
      <c r="AK11" s="33">
        <f>IF(D6L204C5=0,0,D6L204C11/D6L204C5)</f>
        <v>0</v>
      </c>
      <c r="AL11" s="16" t="s">
        <v>28569</v>
      </c>
      <c r="AM11" s="33">
        <f>D6L204C8*CHOOSE(MIN(D6L204C9,RUN_YEARS),B7L802C4,B7L802C13,B7L802C22,B7L802C31,B7L802C40)</f>
        <v>0</v>
      </c>
      <c r="AN11" s="16" t="s">
        <v>28570</v>
      </c>
      <c r="AO11" s="33">
        <f>D6L204C8-D6L204C18</f>
        <v>0</v>
      </c>
      <c r="AP11" s="16" t="s">
        <v>28571</v>
      </c>
      <c r="AQ11" s="33">
        <f>CHOOSE(MIN(D6L204C9,RUN_YEARS),B7L802C2,B7L802C11,B7L802C20,B7L802C29,B7L802C38)</f>
        <v>15.342789662843982</v>
      </c>
      <c r="AR11" s="16" t="s">
        <v>28572</v>
      </c>
      <c r="AS11" s="33">
        <f>IF(D6L204C20=0,0,D6L204C18/D6L204C20)</f>
        <v>0</v>
      </c>
      <c r="AT11" s="16" t="s">
        <v>28573</v>
      </c>
      <c r="AU11" s="33">
        <f>IF(D6L204C5=0,0,D6L204C18/D6L204C5)</f>
        <v>0</v>
      </c>
      <c r="AV11" s="16" t="s">
        <v>28574</v>
      </c>
      <c r="AW11" s="33">
        <f>CHOOSE(MIN(D6L204C9,RUN_YEARS),B7L802C1,B7L802C10,B7L802C19,B7L802C28,B7L802C37)</f>
        <v>51.505759865269034</v>
      </c>
      <c r="AX11" s="16" t="s">
        <v>28575</v>
      </c>
      <c r="AY11" s="33">
        <f>IF(D6L204C23=0,0,D6L204C19/D6L204C23)</f>
        <v>0</v>
      </c>
      <c r="AZ11" s="16" t="s">
        <v>28576</v>
      </c>
      <c r="BA11" s="33">
        <f>IF(D6L204C5=0,0,D6L204C19/D6L204C5)</f>
        <v>0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0.92315414367171456</v>
      </c>
      <c r="J12" s="16" t="s">
        <v>28599</v>
      </c>
      <c r="K12" s="21">
        <f>_xlfn.SINGLE(IF(FLOW_THRU_100PCT="Y",1,INDEX(VariabilityMatrix,D6L205C1,_xlfn.SINGLE(D6L205C9))))</f>
        <v>0.21121971735751829</v>
      </c>
      <c r="L12" s="16" t="s">
        <v>28579</v>
      </c>
      <c r="M12" s="15">
        <f>IF(_xlfn.SINGLE(D6L205C2)&lt;&gt;0,_xlfn.SINGLE(D6L205C2)*_xlfn.SINGLE(D6L205C4),_xlfn.SINGLE(D6L205C3)*_xlfn.SINGLE(D6L205C4))</f>
        <v>0.19498835730376138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9.7494178651880689E-2</v>
      </c>
      <c r="R12" s="16" t="s">
        <v>28581</v>
      </c>
      <c r="S12" s="15">
        <f>D6L205C5-D6L205C7</f>
        <v>9.7494178651880689E-2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9.4930895832668671E-2</v>
      </c>
      <c r="X12" s="16" t="s">
        <v>28583</v>
      </c>
      <c r="Y12" s="33">
        <f>D6L205C7-D6L205C10</f>
        <v>2.5632828192120177E-3</v>
      </c>
      <c r="Z12" s="16" t="s">
        <v>28584</v>
      </c>
      <c r="AA12" s="33">
        <f>CHOOSE(MIN(D6L205C9,RUN_YEARS),B7L802C7,B7L802C16,B7L802C25,B7L802C34,B7L802C43)</f>
        <v>10110.799999999999</v>
      </c>
      <c r="AB12" s="16" t="s">
        <v>28585</v>
      </c>
      <c r="AC12" s="33">
        <f>IF(D6L205C12=0,0,D6L205C10/D6L205C12)</f>
        <v>9.3890588116339629E-6</v>
      </c>
      <c r="AD12" s="16" t="s">
        <v>28586</v>
      </c>
      <c r="AE12" s="33">
        <f>IF(D6L205C5=0,0,D6L205C10/D6L205C5)</f>
        <v>0.48685417501508144</v>
      </c>
      <c r="AF12" s="16" t="s">
        <v>28587</v>
      </c>
      <c r="AG12" s="33">
        <f>CHOOSE(MIN(D6L205C9,RUN_YEARS),B7L802C5,B7L802C14,B7L802C23,B7L802C32,B7L802C41)</f>
        <v>105.00285781229098</v>
      </c>
      <c r="AH12" s="16" t="s">
        <v>28588</v>
      </c>
      <c r="AI12" s="33">
        <f>IF(D6L205C15=0,0,D6L205C11/D6L205C15)</f>
        <v>2.4411552910248274E-5</v>
      </c>
      <c r="AJ12" s="16" t="s">
        <v>28589</v>
      </c>
      <c r="AK12" s="33">
        <f>IF(D6L205C5=0,0,D6L205C11/D6L205C5)</f>
        <v>1.3145824984918581E-2</v>
      </c>
      <c r="AL12" s="16" t="s">
        <v>28590</v>
      </c>
      <c r="AM12" s="33">
        <f>D6L205C8*CHOOSE(MIN(D6L205C9,RUN_YEARS),B7L802C4,B7L802C13,B7L802C22,B7L802C31,B7L802C40)</f>
        <v>2.240903171499806E-2</v>
      </c>
      <c r="AN12" s="16" t="s">
        <v>28591</v>
      </c>
      <c r="AO12" s="33">
        <f>D6L205C8-D6L205C18</f>
        <v>7.5085146936882632E-2</v>
      </c>
      <c r="AP12" s="16" t="s">
        <v>28592</v>
      </c>
      <c r="AQ12" s="33">
        <f>CHOOSE(MIN(D6L205C9,RUN_YEARS),B7L802C2,B7L802C11,B7L802C20,B7L802C29,B7L802C38)</f>
        <v>12.72235602588237</v>
      </c>
      <c r="AR12" s="16" t="s">
        <v>28593</v>
      </c>
      <c r="AS12" s="33">
        <f>IF(D6L205C20=0,0,D6L205C18/D6L205C20)</f>
        <v>1.7613900813189876E-3</v>
      </c>
      <c r="AT12" s="16" t="s">
        <v>28594</v>
      </c>
      <c r="AU12" s="33">
        <f>IF(D6L205C5=0,0,D6L205C18/D6L205C5)</f>
        <v>0.11492497308487137</v>
      </c>
      <c r="AV12" s="16" t="s">
        <v>28595</v>
      </c>
      <c r="AW12" s="33">
        <f>CHOOSE(MIN(D6L205C9,RUN_YEARS),B7L802C1,B7L802C10,B7L802C19,B7L802C28,B7L802C37)</f>
        <v>42.628346629871089</v>
      </c>
      <c r="AX12" s="16" t="s">
        <v>28596</v>
      </c>
      <c r="AY12" s="33">
        <f>IF(D6L205C23=0,0,D6L205C19/D6L205C23)</f>
        <v>1.7613900813189876E-3</v>
      </c>
      <c r="AZ12" s="16" t="s">
        <v>28597</v>
      </c>
      <c r="BA12" s="33">
        <f>IF(D6L205C5=0,0,D6L205C19/D6L205C5)</f>
        <v>0.38507502691512863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0.21051294923727668</v>
      </c>
      <c r="J13" s="16" t="s">
        <v>28620</v>
      </c>
      <c r="K13" s="21">
        <f>_xlfn.SINGLE(IF(FLOW_THRU_100PCT="Y",1,INDEX(VariabilityMatrix,D6L206C1,_xlfn.SINGLE(D6L206C9))))</f>
        <v>0.53353472993916307</v>
      </c>
      <c r="L13" s="16" t="s">
        <v>28600</v>
      </c>
      <c r="M13" s="15">
        <f>IF(_xlfn.SINGLE(D6L206C2)&lt;&gt;0,_xlfn.SINGLE(D6L206C2)*_xlfn.SINGLE(D6L206C4),_xlfn.SINGLE(D6L206C3)*_xlfn.SINGLE(D6L206C4))</f>
        <v>0.11231596952000715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5.6157984760003575E-2</v>
      </c>
      <c r="R13" s="16" t="s">
        <v>28602</v>
      </c>
      <c r="S13" s="15">
        <f>D6L206C5-D6L206C7</f>
        <v>5.6157984760003575E-2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5.4681498681682116E-2</v>
      </c>
      <c r="X13" s="16" t="s">
        <v>28604</v>
      </c>
      <c r="Y13" s="33">
        <f>D6L206C7-D6L206C10</f>
        <v>1.4764860783214595E-3</v>
      </c>
      <c r="Z13" s="16" t="s">
        <v>28605</v>
      </c>
      <c r="AA13" s="33">
        <f>CHOOSE(MIN(D6L206C9,RUN_YEARS),B7L802C7,B7L802C16,B7L802C25,B7L802C34,B7L802C43)</f>
        <v>10110.799999999999</v>
      </c>
      <c r="AB13" s="16" t="s">
        <v>28606</v>
      </c>
      <c r="AC13" s="33">
        <f>IF(D6L206C12=0,0,D6L206C10/D6L206C12)</f>
        <v>5.4082267161532343E-6</v>
      </c>
      <c r="AD13" s="16" t="s">
        <v>28607</v>
      </c>
      <c r="AE13" s="33">
        <f>IF(D6L206C5=0,0,D6L206C10/D6L206C5)</f>
        <v>0.48685417501508144</v>
      </c>
      <c r="AF13" s="16" t="s">
        <v>28608</v>
      </c>
      <c r="AG13" s="33">
        <f>CHOOSE(MIN(D6L206C9,RUN_YEARS),B7L802C5,B7L802C14,B7L802C23,B7L802C32,B7L802C41)</f>
        <v>105.00285781229098</v>
      </c>
      <c r="AH13" s="16" t="s">
        <v>28609</v>
      </c>
      <c r="AI13" s="33">
        <f>IF(D6L206C15=0,0,D6L206C11/D6L206C15)</f>
        <v>1.406138946199835E-5</v>
      </c>
      <c r="AJ13" s="16" t="s">
        <v>28610</v>
      </c>
      <c r="AK13" s="33">
        <f>IF(D6L206C5=0,0,D6L206C11/D6L206C5)</f>
        <v>1.3145824984918543E-2</v>
      </c>
      <c r="AL13" s="16" t="s">
        <v>28611</v>
      </c>
      <c r="AM13" s="33">
        <f>D6L206C8*CHOOSE(MIN(D6L206C9,RUN_YEARS),B7L802C4,B7L802C13,B7L802C22,B7L802C31,B7L802C40)</f>
        <v>1.2907909774088054E-2</v>
      </c>
      <c r="AN13" s="16" t="s">
        <v>28612</v>
      </c>
      <c r="AO13" s="33">
        <f>D6L206C8-D6L206C18</f>
        <v>4.3250074985915522E-2</v>
      </c>
      <c r="AP13" s="16" t="s">
        <v>28613</v>
      </c>
      <c r="AQ13" s="33">
        <f>CHOOSE(MIN(D6L206C9,RUN_YEARS),B7L802C2,B7L802C11,B7L802C20,B7L802C29,B7L802C38)</f>
        <v>12.72235602588237</v>
      </c>
      <c r="AR13" s="16" t="s">
        <v>28614</v>
      </c>
      <c r="AS13" s="33">
        <f>IF(D6L206C20=0,0,D6L206C18/D6L206C20)</f>
        <v>1.0145848573824058E-3</v>
      </c>
      <c r="AT13" s="16" t="s">
        <v>28615</v>
      </c>
      <c r="AU13" s="33">
        <f>IF(D6L206C5=0,0,D6L206C18/D6L206C5)</f>
        <v>0.11492497308487136</v>
      </c>
      <c r="AV13" s="16" t="s">
        <v>28616</v>
      </c>
      <c r="AW13" s="33">
        <f>CHOOSE(MIN(D6L206C9,RUN_YEARS),B7L802C1,B7L802C10,B7L802C19,B7L802C28,B7L802C37)</f>
        <v>42.628346629871089</v>
      </c>
      <c r="AX13" s="16" t="s">
        <v>28617</v>
      </c>
      <c r="AY13" s="33">
        <f>IF(D6L206C23=0,0,D6L206C19/D6L206C23)</f>
        <v>1.014584857382406E-3</v>
      </c>
      <c r="AZ13" s="16" t="s">
        <v>28618</v>
      </c>
      <c r="BA13" s="33">
        <f>IF(D6L206C5=0,0,D6L206C19/D6L206C5)</f>
        <v>0.38507502691512863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4.7949373078443991E-2</v>
      </c>
      <c r="J14" s="16" t="s">
        <v>28641</v>
      </c>
      <c r="K14" s="21">
        <f>_xlfn.SINGLE(IF(FLOW_THRU_100PCT="Y",1,INDEX(VariabilityMatrix,D6L207C1,_xlfn.SINGLE(D6L207C9))))</f>
        <v>0.53847124826863613</v>
      </c>
      <c r="L14" s="16" t="s">
        <v>28621</v>
      </c>
      <c r="M14" s="15">
        <f>IF(_xlfn.SINGLE(D6L207C2)&lt;&gt;0,_xlfn.SINGLE(D6L207C2)*_xlfn.SINGLE(D6L207C4),_xlfn.SINGLE(D6L207C3)*_xlfn.SINGLE(D6L207C4))</f>
        <v>2.5819358775248272E-2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1.2909679387624136E-2</v>
      </c>
      <c r="R14" s="16" t="s">
        <v>28623</v>
      </c>
      <c r="S14" s="15">
        <f>D6L207C5-D6L207C7</f>
        <v>1.2909679387624136E-2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1.2590247711917073E-2</v>
      </c>
      <c r="X14" s="16" t="s">
        <v>28625</v>
      </c>
      <c r="Y14" s="33">
        <f>D6L207C7-D6L207C10</f>
        <v>3.1943167570706345E-4</v>
      </c>
      <c r="Z14" s="16" t="s">
        <v>28626</v>
      </c>
      <c r="AA14" s="33">
        <f>CHOOSE(MIN(D6L207C9,RUN_YEARS),B7L802C7,B7L802C16,B7L802C25,B7L802C34,B7L802C43)</f>
        <v>12842</v>
      </c>
      <c r="AB14" s="16" t="s">
        <v>28627</v>
      </c>
      <c r="AC14" s="33">
        <f>IF(D6L207C12=0,0,D6L207C10/D6L207C12)</f>
        <v>9.8039617753598145E-7</v>
      </c>
      <c r="AD14" s="16" t="s">
        <v>28628</v>
      </c>
      <c r="AE14" s="33">
        <f>IF(D6L207C5=0,0,D6L207C10/D6L207C5)</f>
        <v>0.48762821034838066</v>
      </c>
      <c r="AF14" s="16" t="s">
        <v>28629</v>
      </c>
      <c r="AG14" s="33">
        <f>CHOOSE(MIN(D6L207C9,RUN_YEARS),B7L802C5,B7L802C14,B7L802C23,B7L802C32,B7L802C41)</f>
        <v>125.31498961897969</v>
      </c>
      <c r="AH14" s="16" t="s">
        <v>28630</v>
      </c>
      <c r="AI14" s="33">
        <f>IF(D6L207C15=0,0,D6L207C11/D6L207C15)</f>
        <v>2.5490300615935543E-6</v>
      </c>
      <c r="AJ14" s="16" t="s">
        <v>28631</v>
      </c>
      <c r="AK14" s="33">
        <f>IF(D6L207C5=0,0,D6L207C11/D6L207C5)</f>
        <v>1.2371789651619336E-2</v>
      </c>
      <c r="AL14" s="16" t="s">
        <v>28632</v>
      </c>
      <c r="AM14" s="33">
        <f>D6L207C8*CHOOSE(MIN(D6L207C9,RUN_YEARS),B7L802C4,B7L802C13,B7L802C22,B7L802C31,B7L802C40)</f>
        <v>2.96297371980781E-3</v>
      </c>
      <c r="AN14" s="16" t="s">
        <v>28633</v>
      </c>
      <c r="AO14" s="33">
        <f>D6L207C8-D6L207C18</f>
        <v>9.9467056678163267E-3</v>
      </c>
      <c r="AP14" s="16" t="s">
        <v>28634</v>
      </c>
      <c r="AQ14" s="33">
        <f>CHOOSE(MIN(D6L207C9,RUN_YEARS),B7L802C2,B7L802C11,B7L802C20,B7L802C29,B7L802C38)</f>
        <v>15.342789662843982</v>
      </c>
      <c r="AR14" s="16" t="s">
        <v>28635</v>
      </c>
      <c r="AS14" s="33">
        <f>IF(D6L207C20=0,0,D6L207C18/D6L207C20)</f>
        <v>1.9311831713259535E-4</v>
      </c>
      <c r="AT14" s="16" t="s">
        <v>28636</v>
      </c>
      <c r="AU14" s="33">
        <f>IF(D6L207C5=0,0,D6L207C18/D6L207C5)</f>
        <v>0.11475783521968271</v>
      </c>
      <c r="AV14" s="16" t="s">
        <v>28637</v>
      </c>
      <c r="AW14" s="33">
        <f>CHOOSE(MIN(D6L207C9,RUN_YEARS),B7L802C1,B7L802C10,B7L802C19,B7L802C28,B7L802C37)</f>
        <v>51.505759865269034</v>
      </c>
      <c r="AX14" s="16" t="s">
        <v>28638</v>
      </c>
      <c r="AY14" s="33">
        <f>IF(D6L207C23=0,0,D6L207C19/D6L207C23)</f>
        <v>1.9311831713259535E-4</v>
      </c>
      <c r="AZ14" s="16" t="s">
        <v>28639</v>
      </c>
      <c r="BA14" s="33">
        <f>IF(D6L207C5=0,0,D6L207C19/D6L207C5)</f>
        <v>0.38524216478031731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0</v>
      </c>
      <c r="J15" s="16" t="s">
        <v>28662</v>
      </c>
      <c r="K15" s="21">
        <f>_xlfn.SINGLE(IF(FLOW_THRU_100PCT="Y",1,INDEX(VariabilityMatrix,D6L208C1,_xlfn.SINGLE(D6L208C9))))</f>
        <v>0.53847124826863613</v>
      </c>
      <c r="L15" s="16" t="s">
        <v>28642</v>
      </c>
      <c r="M15" s="15">
        <f>IF(_xlfn.SINGLE(D6L208C2)&lt;&gt;0,_xlfn.SINGLE(D6L208C2)*_xlfn.SINGLE(D6L208C4),_xlfn.SINGLE(D6L208C3)*_xlfn.SINGLE(D6L208C4))</f>
        <v>0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0</v>
      </c>
      <c r="R15" s="16" t="s">
        <v>28644</v>
      </c>
      <c r="S15" s="15">
        <f>D6L208C5-D6L208C7</f>
        <v>0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0</v>
      </c>
      <c r="X15" s="16" t="s">
        <v>28646</v>
      </c>
      <c r="Y15" s="33">
        <f>D6L208C7-D6L208C10</f>
        <v>0</v>
      </c>
      <c r="Z15" s="16" t="s">
        <v>28647</v>
      </c>
      <c r="AA15" s="33">
        <f>CHOOSE(MIN(D6L208C9,RUN_YEARS),B7L802C7,B7L802C16,B7L802C25,B7L802C34,B7L802C43)</f>
        <v>12842</v>
      </c>
      <c r="AB15" s="16" t="s">
        <v>28648</v>
      </c>
      <c r="AC15" s="33">
        <f>IF(D6L208C12=0,0,D6L208C10/D6L208C12)</f>
        <v>0</v>
      </c>
      <c r="AD15" s="16" t="s">
        <v>28649</v>
      </c>
      <c r="AE15" s="33">
        <f>IF(D6L208C5=0,0,D6L208C10/D6L208C5)</f>
        <v>0</v>
      </c>
      <c r="AF15" s="16" t="s">
        <v>28650</v>
      </c>
      <c r="AG15" s="33">
        <f>CHOOSE(MIN(D6L208C9,RUN_YEARS),B7L802C5,B7L802C14,B7L802C23,B7L802C32,B7L802C41)</f>
        <v>125.31498961897969</v>
      </c>
      <c r="AH15" s="16" t="s">
        <v>28651</v>
      </c>
      <c r="AI15" s="33">
        <f>IF(D6L208C15=0,0,D6L208C11/D6L208C15)</f>
        <v>0</v>
      </c>
      <c r="AJ15" s="16" t="s">
        <v>28652</v>
      </c>
      <c r="AK15" s="33">
        <f>IF(D6L208C5=0,0,D6L208C11/D6L208C5)</f>
        <v>0</v>
      </c>
      <c r="AL15" s="16" t="s">
        <v>28653</v>
      </c>
      <c r="AM15" s="33">
        <f>D6L208C8*CHOOSE(MIN(D6L208C9,RUN_YEARS),B7L802C4,B7L802C13,B7L802C22,B7L802C31,B7L802C40)</f>
        <v>0</v>
      </c>
      <c r="AN15" s="16" t="s">
        <v>28654</v>
      </c>
      <c r="AO15" s="33">
        <f>D6L208C8-D6L208C18</f>
        <v>0</v>
      </c>
      <c r="AP15" s="16" t="s">
        <v>28655</v>
      </c>
      <c r="AQ15" s="33">
        <f>CHOOSE(MIN(D6L208C9,RUN_YEARS),B7L802C2,B7L802C11,B7L802C20,B7L802C29,B7L802C38)</f>
        <v>15.342789662843982</v>
      </c>
      <c r="AR15" s="16" t="s">
        <v>28656</v>
      </c>
      <c r="AS15" s="33">
        <f>IF(D6L208C20=0,0,D6L208C18/D6L208C20)</f>
        <v>0</v>
      </c>
      <c r="AT15" s="16" t="s">
        <v>28657</v>
      </c>
      <c r="AU15" s="33">
        <f>IF(D6L208C5=0,0,D6L208C18/D6L208C5)</f>
        <v>0</v>
      </c>
      <c r="AV15" s="16" t="s">
        <v>28658</v>
      </c>
      <c r="AW15" s="33">
        <f>CHOOSE(MIN(D6L208C9,RUN_YEARS),B7L802C1,B7L802C10,B7L802C19,B7L802C28,B7L802C37)</f>
        <v>51.505759865269034</v>
      </c>
      <c r="AX15" s="16" t="s">
        <v>28659</v>
      </c>
      <c r="AY15" s="33">
        <f>IF(D6L208C23=0,0,D6L208C19/D6L208C23)</f>
        <v>0</v>
      </c>
      <c r="AZ15" s="16" t="s">
        <v>28660</v>
      </c>
      <c r="BA15" s="33">
        <f>IF(D6L208C5=0,0,D6L208C19/D6L208C5)</f>
        <v>0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0</v>
      </c>
      <c r="J16" s="16" t="s">
        <v>28683</v>
      </c>
      <c r="K16" s="21">
        <f>_xlfn.SINGLE(IF(FLOW_THRU_100PCT="Y",1,INDEX(VariabilityMatrix,D6L209C1,_xlfn.SINGLE(D6L209C9))))</f>
        <v>0.53847124826863613</v>
      </c>
      <c r="L16" s="16" t="s">
        <v>28663</v>
      </c>
      <c r="M16" s="15">
        <f>IF(_xlfn.SINGLE(D6L209C2)&lt;&gt;0,_xlfn.SINGLE(D6L209C2)*_xlfn.SINGLE(D6L209C4),_xlfn.SINGLE(D6L209C3)*_xlfn.SINGLE(D6L209C4))</f>
        <v>0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0</v>
      </c>
      <c r="R16" s="16" t="s">
        <v>28665</v>
      </c>
      <c r="S16" s="15">
        <f>D6L209C5-D6L209C7</f>
        <v>0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0</v>
      </c>
      <c r="X16" s="16" t="s">
        <v>28667</v>
      </c>
      <c r="Y16" s="33">
        <f>D6L209C7-D6L209C10</f>
        <v>0</v>
      </c>
      <c r="Z16" s="16" t="s">
        <v>28668</v>
      </c>
      <c r="AA16" s="33">
        <f>CHOOSE(MIN(D6L209C9,RUN_YEARS),B7L802C7,B7L802C16,B7L802C25,B7L802C34,B7L802C43)</f>
        <v>12842</v>
      </c>
      <c r="AB16" s="16" t="s">
        <v>28669</v>
      </c>
      <c r="AC16" s="33">
        <f>IF(D6L209C12=0,0,D6L209C10/D6L209C12)</f>
        <v>0</v>
      </c>
      <c r="AD16" s="16" t="s">
        <v>28670</v>
      </c>
      <c r="AE16" s="33">
        <f>IF(D6L209C5=0,0,D6L209C10/D6L209C5)</f>
        <v>0</v>
      </c>
      <c r="AF16" s="16" t="s">
        <v>28671</v>
      </c>
      <c r="AG16" s="33">
        <f>CHOOSE(MIN(D6L209C9,RUN_YEARS),B7L802C5,B7L802C14,B7L802C23,B7L802C32,B7L802C41)</f>
        <v>125.31498961897969</v>
      </c>
      <c r="AH16" s="16" t="s">
        <v>28672</v>
      </c>
      <c r="AI16" s="33">
        <f>IF(D6L209C15=0,0,D6L209C11/D6L209C15)</f>
        <v>0</v>
      </c>
      <c r="AJ16" s="16" t="s">
        <v>28673</v>
      </c>
      <c r="AK16" s="33">
        <f>IF(D6L209C5=0,0,D6L209C11/D6L209C5)</f>
        <v>0</v>
      </c>
      <c r="AL16" s="16" t="s">
        <v>28674</v>
      </c>
      <c r="AM16" s="33">
        <f>D6L209C8*CHOOSE(MIN(D6L209C9,RUN_YEARS),B7L802C4,B7L802C13,B7L802C22,B7L802C31,B7L802C40)</f>
        <v>0</v>
      </c>
      <c r="AN16" s="16" t="s">
        <v>28675</v>
      </c>
      <c r="AO16" s="33">
        <f>D6L209C8-D6L209C18</f>
        <v>0</v>
      </c>
      <c r="AP16" s="16" t="s">
        <v>28676</v>
      </c>
      <c r="AQ16" s="33">
        <f>CHOOSE(MIN(D6L209C9,RUN_YEARS),B7L802C2,B7L802C11,B7L802C20,B7L802C29,B7L802C38)</f>
        <v>15.342789662843982</v>
      </c>
      <c r="AR16" s="16" t="s">
        <v>28677</v>
      </c>
      <c r="AS16" s="33">
        <f>IF(D6L209C20=0,0,D6L209C18/D6L209C20)</f>
        <v>0</v>
      </c>
      <c r="AT16" s="16" t="s">
        <v>28678</v>
      </c>
      <c r="AU16" s="33">
        <f>IF(D6L209C5=0,0,D6L209C18/D6L209C5)</f>
        <v>0</v>
      </c>
      <c r="AV16" s="16" t="s">
        <v>28679</v>
      </c>
      <c r="AW16" s="33">
        <f>CHOOSE(MIN(D6L209C9,RUN_YEARS),B7L802C1,B7L802C10,B7L802C19,B7L802C28,B7L802C37)</f>
        <v>51.505759865269034</v>
      </c>
      <c r="AX16" s="16" t="s">
        <v>28680</v>
      </c>
      <c r="AY16" s="33">
        <f>IF(D6L209C23=0,0,D6L209C19/D6L209C23)</f>
        <v>0</v>
      </c>
      <c r="AZ16" s="16" t="s">
        <v>28681</v>
      </c>
      <c r="BA16" s="33">
        <f>IF(D6L209C5=0,0,D6L209C19/D6L209C5)</f>
        <v>0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0</v>
      </c>
      <c r="J17" s="16" t="s">
        <v>28704</v>
      </c>
      <c r="K17" s="21">
        <f>_xlfn.SINGLE(IF(FLOW_THRU_100PCT="Y",1,INDEX(VariabilityMatrix,D6L210C1,_xlfn.SINGLE(D6L210C9))))</f>
        <v>0.53847124826863613</v>
      </c>
      <c r="L17" s="16" t="s">
        <v>28684</v>
      </c>
      <c r="M17" s="15">
        <f>IF(_xlfn.SINGLE(D6L210C2)&lt;&gt;0,_xlfn.SINGLE(D6L210C2)*_xlfn.SINGLE(D6L210C4),_xlfn.SINGLE(D6L210C3)*_xlfn.SINGLE(D6L210C4))</f>
        <v>0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0</v>
      </c>
      <c r="R17" s="16" t="s">
        <v>28686</v>
      </c>
      <c r="S17" s="15">
        <f>D6L210C5-D6L210C7</f>
        <v>0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0</v>
      </c>
      <c r="X17" s="16" t="s">
        <v>28688</v>
      </c>
      <c r="Y17" s="33">
        <f>D6L210C7-D6L210C10</f>
        <v>0</v>
      </c>
      <c r="Z17" s="16" t="s">
        <v>28689</v>
      </c>
      <c r="AA17" s="33">
        <f>CHOOSE(MIN(D6L210C9,RUN_YEARS),B7L802C7,B7L802C16,B7L802C25,B7L802C34,B7L802C43)</f>
        <v>12842</v>
      </c>
      <c r="AB17" s="16" t="s">
        <v>28690</v>
      </c>
      <c r="AC17" s="33">
        <f>IF(D6L210C12=0,0,D6L210C10/D6L210C12)</f>
        <v>0</v>
      </c>
      <c r="AD17" s="16" t="s">
        <v>28691</v>
      </c>
      <c r="AE17" s="33">
        <f>IF(D6L210C5=0,0,D6L210C10/D6L210C5)</f>
        <v>0</v>
      </c>
      <c r="AF17" s="16" t="s">
        <v>28692</v>
      </c>
      <c r="AG17" s="33">
        <f>CHOOSE(MIN(D6L210C9,RUN_YEARS),B7L802C5,B7L802C14,B7L802C23,B7L802C32,B7L802C41)</f>
        <v>125.31498961897969</v>
      </c>
      <c r="AH17" s="16" t="s">
        <v>28693</v>
      </c>
      <c r="AI17" s="33">
        <f>IF(D6L210C15=0,0,D6L210C11/D6L210C15)</f>
        <v>0</v>
      </c>
      <c r="AJ17" s="16" t="s">
        <v>28694</v>
      </c>
      <c r="AK17" s="33">
        <f>IF(D6L210C5=0,0,D6L210C11/D6L210C5)</f>
        <v>0</v>
      </c>
      <c r="AL17" s="16" t="s">
        <v>28695</v>
      </c>
      <c r="AM17" s="33">
        <f>D6L210C8*CHOOSE(MIN(D6L210C9,RUN_YEARS),B7L802C4,B7L802C13,B7L802C22,B7L802C31,B7L802C40)</f>
        <v>0</v>
      </c>
      <c r="AN17" s="16" t="s">
        <v>28696</v>
      </c>
      <c r="AO17" s="33">
        <f>D6L210C8-D6L210C18</f>
        <v>0</v>
      </c>
      <c r="AP17" s="16" t="s">
        <v>28697</v>
      </c>
      <c r="AQ17" s="33">
        <f>CHOOSE(MIN(D6L210C9,RUN_YEARS),B7L802C2,B7L802C11,B7L802C20,B7L802C29,B7L802C38)</f>
        <v>15.342789662843982</v>
      </c>
      <c r="AR17" s="16" t="s">
        <v>28698</v>
      </c>
      <c r="AS17" s="33">
        <f>IF(D6L210C20=0,0,D6L210C18/D6L210C20)</f>
        <v>0</v>
      </c>
      <c r="AT17" s="16" t="s">
        <v>28699</v>
      </c>
      <c r="AU17" s="33">
        <f>IF(D6L210C5=0,0,D6L210C18/D6L210C5)</f>
        <v>0</v>
      </c>
      <c r="AV17" s="16" t="s">
        <v>28700</v>
      </c>
      <c r="AW17" s="33">
        <f>CHOOSE(MIN(D6L210C9,RUN_YEARS),B7L802C1,B7L802C10,B7L802C19,B7L802C28,B7L802C37)</f>
        <v>51.505759865269034</v>
      </c>
      <c r="AX17" s="16" t="s">
        <v>28701</v>
      </c>
      <c r="AY17" s="33">
        <f>IF(D6L210C23=0,0,D6L210C19/D6L210C23)</f>
        <v>0</v>
      </c>
      <c r="AZ17" s="16" t="s">
        <v>28702</v>
      </c>
      <c r="BA17" s="33">
        <f>IF(D6L210C5=0,0,D6L210C19/D6L210C5)</f>
        <v>0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0</v>
      </c>
      <c r="J18" s="16" t="s">
        <v>28725</v>
      </c>
      <c r="K18" s="21">
        <f>_xlfn.SINGLE(IF(FLOW_THRU_100PCT="Y",1,INDEX(VariabilityMatrix,D6L211C1,_xlfn.SINGLE(D6L211C9))))</f>
        <v>0.53847124826863613</v>
      </c>
      <c r="L18" s="16" t="s">
        <v>28705</v>
      </c>
      <c r="M18" s="15">
        <f>IF(_xlfn.SINGLE(D6L211C2)&lt;&gt;0,_xlfn.SINGLE(D6L211C2)*_xlfn.SINGLE(D6L211C4),_xlfn.SINGLE(D6L211C3)*_xlfn.SINGLE(D6L211C4))</f>
        <v>0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0</v>
      </c>
      <c r="R18" s="16" t="s">
        <v>28707</v>
      </c>
      <c r="S18" s="15">
        <f>D6L211C5-D6L211C7</f>
        <v>0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0</v>
      </c>
      <c r="X18" s="16" t="s">
        <v>28709</v>
      </c>
      <c r="Y18" s="33">
        <f>D6L211C7-D6L211C10</f>
        <v>0</v>
      </c>
      <c r="Z18" s="16" t="s">
        <v>28710</v>
      </c>
      <c r="AA18" s="33">
        <f>CHOOSE(MIN(D6L211C9,RUN_YEARS),B7L802C7,B7L802C16,B7L802C25,B7L802C34,B7L802C43)</f>
        <v>12842</v>
      </c>
      <c r="AB18" s="16" t="s">
        <v>28711</v>
      </c>
      <c r="AC18" s="33">
        <f>IF(D6L211C12=0,0,D6L211C10/D6L211C12)</f>
        <v>0</v>
      </c>
      <c r="AD18" s="16" t="s">
        <v>28712</v>
      </c>
      <c r="AE18" s="33">
        <f>IF(D6L211C5=0,0,D6L211C10/D6L211C5)</f>
        <v>0</v>
      </c>
      <c r="AF18" s="16" t="s">
        <v>28713</v>
      </c>
      <c r="AG18" s="33">
        <f>CHOOSE(MIN(D6L211C9,RUN_YEARS),B7L802C5,B7L802C14,B7L802C23,B7L802C32,B7L802C41)</f>
        <v>125.31498961897969</v>
      </c>
      <c r="AH18" s="16" t="s">
        <v>28714</v>
      </c>
      <c r="AI18" s="33">
        <f>IF(D6L211C15=0,0,D6L211C11/D6L211C15)</f>
        <v>0</v>
      </c>
      <c r="AJ18" s="16" t="s">
        <v>28715</v>
      </c>
      <c r="AK18" s="33">
        <f>IF(D6L211C5=0,0,D6L211C11/D6L211C5)</f>
        <v>0</v>
      </c>
      <c r="AL18" s="16" t="s">
        <v>28716</v>
      </c>
      <c r="AM18" s="33">
        <f>D6L211C8*CHOOSE(MIN(D6L211C9,RUN_YEARS),B7L802C4,B7L802C13,B7L802C22,B7L802C31,B7L802C40)</f>
        <v>0</v>
      </c>
      <c r="AN18" s="16" t="s">
        <v>28717</v>
      </c>
      <c r="AO18" s="33">
        <f>D6L211C8-D6L211C18</f>
        <v>0</v>
      </c>
      <c r="AP18" s="16" t="s">
        <v>28718</v>
      </c>
      <c r="AQ18" s="33">
        <f>CHOOSE(MIN(D6L211C9,RUN_YEARS),B7L802C2,B7L802C11,B7L802C20,B7L802C29,B7L802C38)</f>
        <v>15.342789662843982</v>
      </c>
      <c r="AR18" s="16" t="s">
        <v>28719</v>
      </c>
      <c r="AS18" s="33">
        <f>IF(D6L211C20=0,0,D6L211C18/D6L211C20)</f>
        <v>0</v>
      </c>
      <c r="AT18" s="16" t="s">
        <v>28720</v>
      </c>
      <c r="AU18" s="33">
        <f>IF(D6L211C5=0,0,D6L211C18/D6L211C5)</f>
        <v>0</v>
      </c>
      <c r="AV18" s="16" t="s">
        <v>28721</v>
      </c>
      <c r="AW18" s="33">
        <f>CHOOSE(MIN(D6L211C9,RUN_YEARS),B7L802C1,B7L802C10,B7L802C19,B7L802C28,B7L802C37)</f>
        <v>51.505759865269034</v>
      </c>
      <c r="AX18" s="16" t="s">
        <v>28722</v>
      </c>
      <c r="AY18" s="33">
        <f>IF(D6L211C23=0,0,D6L211C19/D6L211C23)</f>
        <v>0</v>
      </c>
      <c r="AZ18" s="16" t="s">
        <v>28723</v>
      </c>
      <c r="BA18" s="33">
        <f>IF(D6L211C5=0,0,D6L211C19/D6L211C5)</f>
        <v>0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0</v>
      </c>
      <c r="J19" s="16" t="s">
        <v>28746</v>
      </c>
      <c r="K19" s="21">
        <f>_xlfn.SINGLE(IF(FLOW_THRU_100PCT="Y",1,INDEX(VariabilityMatrix,D6L212C1,_xlfn.SINGLE(D6L212C9))))</f>
        <v>0.53847124826863613</v>
      </c>
      <c r="L19" s="16" t="s">
        <v>28726</v>
      </c>
      <c r="M19" s="15">
        <f>IF(_xlfn.SINGLE(D6L212C2)&lt;&gt;0,_xlfn.SINGLE(D6L212C2)*_xlfn.SINGLE(D6L212C4),_xlfn.SINGLE(D6L212C3)*_xlfn.SINGLE(D6L212C4))</f>
        <v>0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0</v>
      </c>
      <c r="R19" s="16" t="s">
        <v>28728</v>
      </c>
      <c r="S19" s="15">
        <f>D6L212C5-D6L212C7</f>
        <v>0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0</v>
      </c>
      <c r="X19" s="16" t="s">
        <v>28730</v>
      </c>
      <c r="Y19" s="33">
        <f>D6L212C7-D6L212C10</f>
        <v>0</v>
      </c>
      <c r="Z19" s="16" t="s">
        <v>28731</v>
      </c>
      <c r="AA19" s="33">
        <f>CHOOSE(MIN(D6L212C9,RUN_YEARS),B7L802C7,B7L802C16,B7L802C25,B7L802C34,B7L802C43)</f>
        <v>12842</v>
      </c>
      <c r="AB19" s="16" t="s">
        <v>28732</v>
      </c>
      <c r="AC19" s="33">
        <f>IF(D6L212C12=0,0,D6L212C10/D6L212C12)</f>
        <v>0</v>
      </c>
      <c r="AD19" s="16" t="s">
        <v>28733</v>
      </c>
      <c r="AE19" s="33">
        <f>IF(D6L212C5=0,0,D6L212C10/D6L212C5)</f>
        <v>0</v>
      </c>
      <c r="AF19" s="16" t="s">
        <v>28734</v>
      </c>
      <c r="AG19" s="33">
        <f>CHOOSE(MIN(D6L212C9,RUN_YEARS),B7L802C5,B7L802C14,B7L802C23,B7L802C32,B7L802C41)</f>
        <v>125.31498961897969</v>
      </c>
      <c r="AH19" s="16" t="s">
        <v>28735</v>
      </c>
      <c r="AI19" s="33">
        <f>IF(D6L212C15=0,0,D6L212C11/D6L212C15)</f>
        <v>0</v>
      </c>
      <c r="AJ19" s="16" t="s">
        <v>28736</v>
      </c>
      <c r="AK19" s="33">
        <f>IF(D6L212C5=0,0,D6L212C11/D6L212C5)</f>
        <v>0</v>
      </c>
      <c r="AL19" s="16" t="s">
        <v>28737</v>
      </c>
      <c r="AM19" s="33">
        <f>D6L212C8*CHOOSE(MIN(D6L212C9,RUN_YEARS),B7L802C4,B7L802C13,B7L802C22,B7L802C31,B7L802C40)</f>
        <v>0</v>
      </c>
      <c r="AN19" s="16" t="s">
        <v>28738</v>
      </c>
      <c r="AO19" s="33">
        <f>D6L212C8-D6L212C18</f>
        <v>0</v>
      </c>
      <c r="AP19" s="16" t="s">
        <v>28739</v>
      </c>
      <c r="AQ19" s="33">
        <f>CHOOSE(MIN(D6L212C9,RUN_YEARS),B7L802C2,B7L802C11,B7L802C20,B7L802C29,B7L802C38)</f>
        <v>15.342789662843982</v>
      </c>
      <c r="AR19" s="16" t="s">
        <v>28740</v>
      </c>
      <c r="AS19" s="33">
        <f>IF(D6L212C20=0,0,D6L212C18/D6L212C20)</f>
        <v>0</v>
      </c>
      <c r="AT19" s="16" t="s">
        <v>28741</v>
      </c>
      <c r="AU19" s="33">
        <f>IF(D6L212C5=0,0,D6L212C18/D6L212C5)</f>
        <v>0</v>
      </c>
      <c r="AV19" s="16" t="s">
        <v>28742</v>
      </c>
      <c r="AW19" s="33">
        <f>CHOOSE(MIN(D6L212C9,RUN_YEARS),B7L802C1,B7L802C10,B7L802C19,B7L802C28,B7L802C37)</f>
        <v>51.505759865269034</v>
      </c>
      <c r="AX19" s="16" t="s">
        <v>28743</v>
      </c>
      <c r="AY19" s="33">
        <f>IF(D6L212C23=0,0,D6L212C19/D6L212C23)</f>
        <v>0</v>
      </c>
      <c r="AZ19" s="16" t="s">
        <v>28744</v>
      </c>
      <c r="BA19" s="33">
        <f>IF(D6L212C5=0,0,D6L212C19/D6L212C5)</f>
        <v>0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1.2715314164546207E-2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1.0935170181509737E-2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5.4675850907548685E-3</v>
      </c>
      <c r="R20" s="16" t="s">
        <v>28749</v>
      </c>
      <c r="S20" s="15">
        <f>D6L213C5-D6L213C7</f>
        <v>5.4675850907548685E-3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5.3322974654645703E-3</v>
      </c>
      <c r="X20" s="16" t="s">
        <v>28751</v>
      </c>
      <c r="Y20" s="33">
        <f>D6L213C7-D6L213C10</f>
        <v>1.3528762529029827E-4</v>
      </c>
      <c r="Z20" s="16" t="s">
        <v>28752</v>
      </c>
      <c r="AA20" s="33">
        <f>CHOOSE(MIN(D6L213C9,RUN_YEARS),B7L802C7,B7L802C16,B7L802C25,B7L802C34,B7L802C43)</f>
        <v>12842</v>
      </c>
      <c r="AB20" s="16" t="s">
        <v>28753</v>
      </c>
      <c r="AC20" s="33">
        <f>IF(D6L213C12=0,0,D6L213C10/D6L213C12)</f>
        <v>4.1522328807542209E-7</v>
      </c>
      <c r="AD20" s="16" t="s">
        <v>28754</v>
      </c>
      <c r="AE20" s="33">
        <f>IF(D6L213C5=0,0,D6L213C10/D6L213C5)</f>
        <v>0.48762821034838066</v>
      </c>
      <c r="AF20" s="16" t="s">
        <v>28755</v>
      </c>
      <c r="AG20" s="33">
        <f>CHOOSE(MIN(D6L213C9,RUN_YEARS),B7L802C5,B7L802C14,B7L802C23,B7L802C32,B7L802C41)</f>
        <v>125.31498961897969</v>
      </c>
      <c r="AH20" s="16" t="s">
        <v>28756</v>
      </c>
      <c r="AI20" s="33">
        <f>IF(D6L213C15=0,0,D6L213C11/D6L213C15)</f>
        <v>1.0795805489960967E-6</v>
      </c>
      <c r="AJ20" s="16" t="s">
        <v>28757</v>
      </c>
      <c r="AK20" s="33">
        <f>IF(D6L213C5=0,0,D6L213C11/D6L213C5)</f>
        <v>1.2371789651619315E-2</v>
      </c>
      <c r="AL20" s="16" t="s">
        <v>28758</v>
      </c>
      <c r="AM20" s="33">
        <f>D6L213C8*CHOOSE(MIN(D6L213C9,RUN_YEARS),B7L802C4,B7L802C13,B7L802C22,B7L802C31,B7L802C40)</f>
        <v>1.2548964577888822E-3</v>
      </c>
      <c r="AN20" s="16" t="s">
        <v>28759</v>
      </c>
      <c r="AO20" s="33">
        <f>D6L213C8-D6L213C18</f>
        <v>4.2126886329659861E-3</v>
      </c>
      <c r="AP20" s="16" t="s">
        <v>28760</v>
      </c>
      <c r="AQ20" s="33">
        <f>CHOOSE(MIN(D6L213C9,RUN_YEARS),B7L802C2,B7L802C11,B7L802C20,B7L802C29,B7L802C38)</f>
        <v>15.342789662843982</v>
      </c>
      <c r="AR20" s="16" t="s">
        <v>28761</v>
      </c>
      <c r="AS20" s="33">
        <f>IF(D6L213C20=0,0,D6L213C18/D6L213C20)</f>
        <v>8.1790631649464397E-5</v>
      </c>
      <c r="AT20" s="16" t="s">
        <v>28762</v>
      </c>
      <c r="AU20" s="33">
        <f>IF(D6L213C5=0,0,D6L213C18/D6L213C5)</f>
        <v>0.11475783521968271</v>
      </c>
      <c r="AV20" s="16" t="s">
        <v>28763</v>
      </c>
      <c r="AW20" s="33">
        <f>CHOOSE(MIN(D6L213C9,RUN_YEARS),B7L802C1,B7L802C10,B7L802C19,B7L802C28,B7L802C37)</f>
        <v>51.505759865269034</v>
      </c>
      <c r="AX20" s="16" t="s">
        <v>28764</v>
      </c>
      <c r="AY20" s="33">
        <f>IF(D6L213C23=0,0,D6L213C19/D6L213C23)</f>
        <v>8.1790631649464383E-5</v>
      </c>
      <c r="AZ20" s="16" t="s">
        <v>28765</v>
      </c>
      <c r="BA20" s="33">
        <f>IF(D6L213C5=0,0,D6L213C19/D6L213C5)</f>
        <v>0.38524216478031725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1.7829736933452776E-2</v>
      </c>
      <c r="J21" s="16" t="s">
        <v>28787</v>
      </c>
      <c r="K21" s="21">
        <f>_xlfn.SINGLE(IF(FLOW_THRU_100PCT="Y",1,INDEX(VariabilityMatrix,D6L214C1,_xlfn.SINGLE(D6L214C9))))</f>
        <v>0.53353472993916307</v>
      </c>
      <c r="L21" s="16" t="s">
        <v>28767</v>
      </c>
      <c r="M21" s="15">
        <f>IF(_xlfn.SINGLE(D6L214C2)&lt;&gt;0,_xlfn.SINGLE(D6L214C2)*_xlfn.SINGLE(D6L214C4),_xlfn.SINGLE(D6L214C3)*_xlfn.SINGLE(D6L214C4))</f>
        <v>9.5127838796760476E-3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4.7563919398380238E-3</v>
      </c>
      <c r="R21" s="16" t="s">
        <v>28769</v>
      </c>
      <c r="S21" s="15">
        <f>D6L214C5-D6L214C7</f>
        <v>4.7563919398380238E-3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4.6313385478364477E-3</v>
      </c>
      <c r="X21" s="16" t="s">
        <v>28771</v>
      </c>
      <c r="Y21" s="33">
        <f>D6L214C7-D6L214C10</f>
        <v>1.2505339200157613E-4</v>
      </c>
      <c r="Z21" s="16" t="s">
        <v>28772</v>
      </c>
      <c r="AA21" s="33">
        <f>CHOOSE(MIN(D6L214C9,RUN_YEARS),B7L802C7,B7L802C16,B7L802C25,B7L802C34,B7L802C43)</f>
        <v>10110.799999999999</v>
      </c>
      <c r="AB21" s="16" t="s">
        <v>28773</v>
      </c>
      <c r="AC21" s="33">
        <f>IF(D6L214C12=0,0,D6L214C10/D6L214C12)</f>
        <v>4.580585658737635E-7</v>
      </c>
      <c r="AD21" s="16" t="s">
        <v>28774</v>
      </c>
      <c r="AE21" s="33">
        <f>IF(D6L214C5=0,0,D6L214C10/D6L214C5)</f>
        <v>0.48685417501508144</v>
      </c>
      <c r="AF21" s="16" t="s">
        <v>28775</v>
      </c>
      <c r="AG21" s="33">
        <f>CHOOSE(MIN(D6L214C9,RUN_YEARS),B7L802C5,B7L802C14,B7L802C23,B7L802C32,B7L802C41)</f>
        <v>105.00285781229098</v>
      </c>
      <c r="AH21" s="16" t="s">
        <v>28776</v>
      </c>
      <c r="AI21" s="33">
        <f>IF(D6L214C15=0,0,D6L214C11/D6L214C15)</f>
        <v>1.190952271271784E-6</v>
      </c>
      <c r="AJ21" s="16" t="s">
        <v>28777</v>
      </c>
      <c r="AK21" s="33">
        <f>IF(D6L214C5=0,0,D6L214C11/D6L214C5)</f>
        <v>1.3145824984918585E-2</v>
      </c>
      <c r="AL21" s="16" t="s">
        <v>28778</v>
      </c>
      <c r="AM21" s="33">
        <f>D6L214C8*CHOOSE(MIN(D6L214C9,RUN_YEARS),B7L802C4,B7L802C13,B7L802C22,B7L802C31,B7L802C40)</f>
        <v>1.093256431333968E-3</v>
      </c>
      <c r="AN21" s="16" t="s">
        <v>28779</v>
      </c>
      <c r="AO21" s="33">
        <f>D6L214C8-D6L214C18</f>
        <v>3.6631355085040558E-3</v>
      </c>
      <c r="AP21" s="16" t="s">
        <v>28780</v>
      </c>
      <c r="AQ21" s="33">
        <f>CHOOSE(MIN(D6L214C9,RUN_YEARS),B7L802C2,B7L802C11,B7L802C20,B7L802C29,B7L802C38)</f>
        <v>12.72235602588237</v>
      </c>
      <c r="AR21" s="16" t="s">
        <v>28781</v>
      </c>
      <c r="AS21" s="33">
        <f>IF(D6L214C20=0,0,D6L214C18/D6L214C20)</f>
        <v>8.5931916156869567E-5</v>
      </c>
      <c r="AT21" s="16" t="s">
        <v>28782</v>
      </c>
      <c r="AU21" s="33">
        <f>IF(D6L214C5=0,0,D6L214C18/D6L214C5)</f>
        <v>0.11492497308487137</v>
      </c>
      <c r="AV21" s="16" t="s">
        <v>28783</v>
      </c>
      <c r="AW21" s="33">
        <f>CHOOSE(MIN(D6L214C9,RUN_YEARS),B7L802C1,B7L802C10,B7L802C19,B7L802C28,B7L802C37)</f>
        <v>42.628346629871089</v>
      </c>
      <c r="AX21" s="16" t="s">
        <v>28784</v>
      </c>
      <c r="AY21" s="33">
        <f>IF(D6L214C23=0,0,D6L214C19/D6L214C23)</f>
        <v>8.5931916156869567E-5</v>
      </c>
      <c r="AZ21" s="16" t="s">
        <v>28785</v>
      </c>
      <c r="BA21" s="33">
        <f>IF(D6L214C5=0,0,D6L214C19/D6L214C5)</f>
        <v>0.38507502691512863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2.870210149379886E-2</v>
      </c>
      <c r="J22" s="16" t="s">
        <v>28808</v>
      </c>
      <c r="K22" s="21">
        <f>_xlfn.SINGLE(IF(FLOW_THRU_100PCT="Y",1,INDEX(VariabilityMatrix,D6L215C1,_xlfn.SINGLE(D6L215C9))))</f>
        <v>0.54752977286696713</v>
      </c>
      <c r="L22" s="16" t="s">
        <v>28788</v>
      </c>
      <c r="M22" s="15">
        <f>IF(_xlfn.SINGLE(D6L215C2)&lt;&gt;0,_xlfn.SINGLE(D6L215C2)*_xlfn.SINGLE(D6L215C4),_xlfn.SINGLE(D6L215C3)*_xlfn.SINGLE(D6L215C4))</f>
        <v>1.5715255111704327E-2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7.8576275558521636E-3</v>
      </c>
      <c r="R22" s="16" t="s">
        <v>28790</v>
      </c>
      <c r="S22" s="15">
        <f>D6L215C5-D6L215C7</f>
        <v>7.8576275558521636E-3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7.643675880296596E-3</v>
      </c>
      <c r="X22" s="16" t="s">
        <v>28792</v>
      </c>
      <c r="Y22" s="33">
        <f>D6L215C7-D6L215C10</f>
        <v>2.1395167555556763E-4</v>
      </c>
      <c r="Z22" s="16" t="s">
        <v>28793</v>
      </c>
      <c r="AA22" s="33">
        <f>CHOOSE(MIN(D6L215C9,RUN_YEARS),B7L802C7,B7L802C16,B7L802C25,B7L802C34,B7L802C43)</f>
        <v>10843</v>
      </c>
      <c r="AB22" s="16" t="s">
        <v>28794</v>
      </c>
      <c r="AC22" s="33">
        <f>IF(D6L215C12=0,0,D6L215C10/D6L215C12)</f>
        <v>7.049410569304248E-7</v>
      </c>
      <c r="AD22" s="16" t="s">
        <v>28795</v>
      </c>
      <c r="AE22" s="33">
        <f>IF(D6L215C5=0,0,D6L215C10/D6L215C5)</f>
        <v>0.48638573322324102</v>
      </c>
      <c r="AF22" s="16" t="s">
        <v>28796</v>
      </c>
      <c r="AG22" s="33">
        <f>CHOOSE(MIN(D6L215C9,RUN_YEARS),B7L802C5,B7L802C14,B7L802C23,B7L802C32,B7L802C41)</f>
        <v>116.73189577186471</v>
      </c>
      <c r="AH22" s="16" t="s">
        <v>28797</v>
      </c>
      <c r="AI22" s="33">
        <f>IF(D6L215C15=0,0,D6L215C11/D6L215C15)</f>
        <v>1.8328467480191074E-6</v>
      </c>
      <c r="AJ22" s="16" t="s">
        <v>28798</v>
      </c>
      <c r="AK22" s="33">
        <f>IF(D6L215C5=0,0,D6L215C11/D6L215C5)</f>
        <v>1.3614266776758959E-2</v>
      </c>
      <c r="AL22" s="16" t="s">
        <v>28799</v>
      </c>
      <c r="AM22" s="33">
        <f>D6L215C8*CHOOSE(MIN(D6L215C9,RUN_YEARS),B7L802C4,B7L802C13,B7L802C22,B7L802C31,B7L802C40)</f>
        <v>1.7521967158451481E-3</v>
      </c>
      <c r="AN22" s="16" t="s">
        <v>28800</v>
      </c>
      <c r="AO22" s="33">
        <f>D6L215C8-D6L215C18</f>
        <v>6.1054308400070156E-3</v>
      </c>
      <c r="AP22" s="16" t="s">
        <v>28801</v>
      </c>
      <c r="AQ22" s="33">
        <f>CHOOSE(MIN(D6L215C9,RUN_YEARS),B7L802C2,B7L802C11,B7L802C20,B7L802C29,B7L802C38)</f>
        <v>13.374227770500205</v>
      </c>
      <c r="AR22" s="16" t="s">
        <v>28802</v>
      </c>
      <c r="AS22" s="33">
        <f>IF(D6L215C20=0,0,D6L215C18/D6L215C20)</f>
        <v>1.3101292619750371E-4</v>
      </c>
      <c r="AT22" s="16" t="s">
        <v>28803</v>
      </c>
      <c r="AU22" s="33">
        <f>IF(D6L215C5=0,0,D6L215C18/D6L215C5)</f>
        <v>0.11149654926951558</v>
      </c>
      <c r="AV22" s="16" t="s">
        <v>28804</v>
      </c>
      <c r="AW22" s="33">
        <f>CHOOSE(MIN(D6L215C9,RUN_YEARS),B7L802C1,B7L802C10,B7L802C19,B7L802C28,B7L802C37)</f>
        <v>46.601743943975407</v>
      </c>
      <c r="AX22" s="16" t="s">
        <v>28805</v>
      </c>
      <c r="AY22" s="33">
        <f>IF(D6L215C23=0,0,D6L215C19/D6L215C23)</f>
        <v>1.3101292619750371E-4</v>
      </c>
      <c r="AZ22" s="16" t="s">
        <v>28806</v>
      </c>
      <c r="BA22" s="33">
        <f>IF(D6L215C5=0,0,D6L215C19/D6L215C5)</f>
        <v>0.38850345073048442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57.864755554191696</v>
      </c>
      <c r="J23" s="16" t="s">
        <v>28829</v>
      </c>
      <c r="K23" s="21">
        <f>_xlfn.SINGLE(IF(FLOW_THRU_100PCT="Y",1,INDEX(VariabilityMatrix,D6L216C1,_xlfn.SINGLE(D6L216C9))))</f>
        <v>0.21729841916008014</v>
      </c>
      <c r="L23" s="16" t="s">
        <v>28809</v>
      </c>
      <c r="M23" s="15">
        <f>IF(_xlfn.SINGLE(D6L216C2)&lt;&gt;0,_xlfn.SINGLE(D6L216C2)*_xlfn.SINGLE(D6L216C4),_xlfn.SINGLE(D6L216C3)*_xlfn.SINGLE(D6L216C4))</f>
        <v>12.573919907010323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6.2869599535051615</v>
      </c>
      <c r="R23" s="16" t="s">
        <v>28811</v>
      </c>
      <c r="S23" s="15">
        <f>D6L216C5-D6L216C7</f>
        <v>6.2869599535051615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6.1157752534615222</v>
      </c>
      <c r="X23" s="16" t="s">
        <v>28813</v>
      </c>
      <c r="Y23" s="33">
        <f>D6L216C7-D6L216C10</f>
        <v>0.17118470004363928</v>
      </c>
      <c r="Z23" s="16" t="s">
        <v>28814</v>
      </c>
      <c r="AA23" s="33">
        <f>CHOOSE(MIN(D6L216C9,RUN_YEARS),B7L802C7,B7L802C16,B7L802C25,B7L802C34,B7L802C43)</f>
        <v>10843</v>
      </c>
      <c r="AB23" s="16" t="s">
        <v>28815</v>
      </c>
      <c r="AC23" s="33">
        <f>IF(D6L216C12=0,0,D6L216C10/D6L216C12)</f>
        <v>5.6402981217942654E-4</v>
      </c>
      <c r="AD23" s="16" t="s">
        <v>28816</v>
      </c>
      <c r="AE23" s="33">
        <f>IF(D6L216C5=0,0,D6L216C10/D6L216C5)</f>
        <v>0.48638573322324102</v>
      </c>
      <c r="AF23" s="16" t="s">
        <v>28817</v>
      </c>
      <c r="AG23" s="33">
        <f>CHOOSE(MIN(D6L216C9,RUN_YEARS),B7L802C5,B7L802C14,B7L802C23,B7L802C32,B7L802C41)</f>
        <v>116.73189577186471</v>
      </c>
      <c r="AH23" s="16" t="s">
        <v>28818</v>
      </c>
      <c r="AI23" s="33">
        <f>IF(D6L216C15=0,0,D6L216C11/D6L216C15)</f>
        <v>1.4664775116665161E-3</v>
      </c>
      <c r="AJ23" s="16" t="s">
        <v>28819</v>
      </c>
      <c r="AK23" s="33">
        <f>IF(D6L216C5=0,0,D6L216C11/D6L216C5)</f>
        <v>1.3614266776759002E-2</v>
      </c>
      <c r="AL23" s="16" t="s">
        <v>28820</v>
      </c>
      <c r="AM23" s="33">
        <f>D6L216C8*CHOOSE(MIN(D6L216C9,RUN_YEARS),B7L802C4,B7L802C13,B7L802C22,B7L802C31,B7L802C40)</f>
        <v>1.4019486804229191</v>
      </c>
      <c r="AN23" s="16" t="s">
        <v>28821</v>
      </c>
      <c r="AO23" s="33">
        <f>D6L216C8-D6L216C18</f>
        <v>4.8850112730822426</v>
      </c>
      <c r="AP23" s="16" t="s">
        <v>28822</v>
      </c>
      <c r="AQ23" s="33">
        <f>CHOOSE(MIN(D6L216C9,RUN_YEARS),B7L802C2,B7L802C11,B7L802C20,B7L802C29,B7L802C38)</f>
        <v>13.374227770500205</v>
      </c>
      <c r="AR23" s="16" t="s">
        <v>28823</v>
      </c>
      <c r="AS23" s="33">
        <f>IF(D6L216C20=0,0,D6L216C18/D6L216C20)</f>
        <v>0.10482464516682037</v>
      </c>
      <c r="AT23" s="16" t="s">
        <v>28824</v>
      </c>
      <c r="AU23" s="33">
        <f>IF(D6L216C5=0,0,D6L216C18/D6L216C5)</f>
        <v>0.11149654926951556</v>
      </c>
      <c r="AV23" s="16" t="s">
        <v>28825</v>
      </c>
      <c r="AW23" s="33">
        <f>CHOOSE(MIN(D6L216C9,RUN_YEARS),B7L802C1,B7L802C10,B7L802C19,B7L802C28,B7L802C37)</f>
        <v>46.601743943975407</v>
      </c>
      <c r="AX23" s="16" t="s">
        <v>28826</v>
      </c>
      <c r="AY23" s="33">
        <f>IF(D6L216C23=0,0,D6L216C19/D6L216C23)</f>
        <v>0.10482464516682038</v>
      </c>
      <c r="AZ23" s="16" t="s">
        <v>28827</v>
      </c>
      <c r="BA23" s="33">
        <f>IF(D6L216C5=0,0,D6L216C19/D6L216C5)</f>
        <v>0.38850345073048442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0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0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0</v>
      </c>
      <c r="R24" s="16" t="s">
        <v>28832</v>
      </c>
      <c r="S24" s="15">
        <f>D6L217C5-D6L217C7</f>
        <v>0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0</v>
      </c>
      <c r="X24" s="16" t="s">
        <v>28834</v>
      </c>
      <c r="Y24" s="33">
        <f>D6L217C7-D6L217C10</f>
        <v>0</v>
      </c>
      <c r="Z24" s="16" t="s">
        <v>28835</v>
      </c>
      <c r="AA24" s="33">
        <f>CHOOSE(MIN(D6L217C9,RUN_YEARS),B7L802C7,B7L802C16,B7L802C25,B7L802C34,B7L802C43)</f>
        <v>10843</v>
      </c>
      <c r="AB24" s="16" t="s">
        <v>28836</v>
      </c>
      <c r="AC24" s="33">
        <f>IF(D6L217C12=0,0,D6L217C10/D6L217C12)</f>
        <v>0</v>
      </c>
      <c r="AD24" s="16" t="s">
        <v>28837</v>
      </c>
      <c r="AE24" s="33">
        <f>IF(D6L217C5=0,0,D6L217C10/D6L217C5)</f>
        <v>0</v>
      </c>
      <c r="AF24" s="16" t="s">
        <v>28838</v>
      </c>
      <c r="AG24" s="33">
        <f>CHOOSE(MIN(D6L217C9,RUN_YEARS),B7L802C5,B7L802C14,B7L802C23,B7L802C32,B7L802C41)</f>
        <v>116.73189577186471</v>
      </c>
      <c r="AH24" s="16" t="s">
        <v>28839</v>
      </c>
      <c r="AI24" s="33">
        <f>IF(D6L217C15=0,0,D6L217C11/D6L217C15)</f>
        <v>0</v>
      </c>
      <c r="AJ24" s="16" t="s">
        <v>28840</v>
      </c>
      <c r="AK24" s="33">
        <f>IF(D6L217C5=0,0,D6L217C11/D6L217C5)</f>
        <v>0</v>
      </c>
      <c r="AL24" s="16" t="s">
        <v>28841</v>
      </c>
      <c r="AM24" s="33">
        <f>D6L217C8*CHOOSE(MIN(D6L217C9,RUN_YEARS),B7L802C4,B7L802C13,B7L802C22,B7L802C31,B7L802C40)</f>
        <v>0</v>
      </c>
      <c r="AN24" s="16" t="s">
        <v>28842</v>
      </c>
      <c r="AO24" s="33">
        <f>D6L217C8-D6L217C18</f>
        <v>0</v>
      </c>
      <c r="AP24" s="16" t="s">
        <v>28843</v>
      </c>
      <c r="AQ24" s="33">
        <f>CHOOSE(MIN(D6L217C9,RUN_YEARS),B7L802C2,B7L802C11,B7L802C20,B7L802C29,B7L802C38)</f>
        <v>13.374227770500205</v>
      </c>
      <c r="AR24" s="16" t="s">
        <v>28844</v>
      </c>
      <c r="AS24" s="33">
        <f>IF(D6L217C20=0,0,D6L217C18/D6L217C20)</f>
        <v>0</v>
      </c>
      <c r="AT24" s="16" t="s">
        <v>28845</v>
      </c>
      <c r="AU24" s="33">
        <f>IF(D6L217C5=0,0,D6L217C18/D6L217C5)</f>
        <v>0</v>
      </c>
      <c r="AV24" s="16" t="s">
        <v>28846</v>
      </c>
      <c r="AW24" s="33">
        <f>CHOOSE(MIN(D6L217C9,RUN_YEARS),B7L802C1,B7L802C10,B7L802C19,B7L802C28,B7L802C37)</f>
        <v>46.601743943975407</v>
      </c>
      <c r="AX24" s="16" t="s">
        <v>28847</v>
      </c>
      <c r="AY24" s="33">
        <f>IF(D6L217C23=0,0,D6L217C19/D6L217C23)</f>
        <v>0</v>
      </c>
      <c r="AZ24" s="16" t="s">
        <v>28848</v>
      </c>
      <c r="BA24" s="33">
        <f>IF(D6L217C5=0,0,D6L217C19/D6L217C5)</f>
        <v>0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0</v>
      </c>
      <c r="J25" s="16" t="s">
        <v>28870</v>
      </c>
      <c r="K25" s="21">
        <f>_xlfn.SINGLE(IF(FLOW_THRU_100PCT="Y",1,INDEX(VariabilityMatrix,D6L218C1,_xlfn.SINGLE(D6L218C9))))</f>
        <v>0.20233060456949575</v>
      </c>
      <c r="L25" s="16" t="s">
        <v>28850</v>
      </c>
      <c r="M25" s="15">
        <f>IF(_xlfn.SINGLE(D6L218C2)&lt;&gt;0,_xlfn.SINGLE(D6L218C2)*_xlfn.SINGLE(D6L218C4),_xlfn.SINGLE(D6L218C3)*_xlfn.SINGLE(D6L218C4))</f>
        <v>0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0</v>
      </c>
      <c r="R25" s="16" t="s">
        <v>28852</v>
      </c>
      <c r="S25" s="15">
        <f>D6L218C5-D6L218C7</f>
        <v>0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0</v>
      </c>
      <c r="X25" s="16" t="s">
        <v>28854</v>
      </c>
      <c r="Y25" s="33">
        <f>D6L218C7-D6L218C10</f>
        <v>0</v>
      </c>
      <c r="Z25" s="16" t="s">
        <v>28855</v>
      </c>
      <c r="AA25" s="33">
        <f>CHOOSE(MIN(D6L218C9,RUN_YEARS),B7L802C7,B7L802C16,B7L802C25,B7L802C34,B7L802C43)</f>
        <v>12842</v>
      </c>
      <c r="AB25" s="16" t="s">
        <v>28856</v>
      </c>
      <c r="AC25" s="33">
        <f>IF(D6L218C12=0,0,D6L218C10/D6L218C12)</f>
        <v>0</v>
      </c>
      <c r="AD25" s="16" t="s">
        <v>28857</v>
      </c>
      <c r="AE25" s="33">
        <f>IF(D6L218C5=0,0,D6L218C10/D6L218C5)</f>
        <v>0</v>
      </c>
      <c r="AF25" s="16" t="s">
        <v>28858</v>
      </c>
      <c r="AG25" s="33">
        <f>CHOOSE(MIN(D6L218C9,RUN_YEARS),B7L802C5,B7L802C14,B7L802C23,B7L802C32,B7L802C41)</f>
        <v>125.31498961897969</v>
      </c>
      <c r="AH25" s="16" t="s">
        <v>28859</v>
      </c>
      <c r="AI25" s="33">
        <f>IF(D6L218C15=0,0,D6L218C11/D6L218C15)</f>
        <v>0</v>
      </c>
      <c r="AJ25" s="16" t="s">
        <v>28860</v>
      </c>
      <c r="AK25" s="33">
        <f>IF(D6L218C5=0,0,D6L218C11/D6L218C5)</f>
        <v>0</v>
      </c>
      <c r="AL25" s="16" t="s">
        <v>28861</v>
      </c>
      <c r="AM25" s="33">
        <f>D6L218C8*CHOOSE(MIN(D6L218C9,RUN_YEARS),B7L802C4,B7L802C13,B7L802C22,B7L802C31,B7L802C40)</f>
        <v>0</v>
      </c>
      <c r="AN25" s="16" t="s">
        <v>28862</v>
      </c>
      <c r="AO25" s="33">
        <f>D6L218C8-D6L218C18</f>
        <v>0</v>
      </c>
      <c r="AP25" s="16" t="s">
        <v>28863</v>
      </c>
      <c r="AQ25" s="33">
        <f>CHOOSE(MIN(D6L218C9,RUN_YEARS),B7L802C2,B7L802C11,B7L802C20,B7L802C29,B7L802C38)</f>
        <v>15.342789662843982</v>
      </c>
      <c r="AR25" s="16" t="s">
        <v>28864</v>
      </c>
      <c r="AS25" s="33">
        <f>IF(D6L218C20=0,0,D6L218C18/D6L218C20)</f>
        <v>0</v>
      </c>
      <c r="AT25" s="16" t="s">
        <v>28865</v>
      </c>
      <c r="AU25" s="33">
        <f>IF(D6L218C5=0,0,D6L218C18/D6L218C5)</f>
        <v>0</v>
      </c>
      <c r="AV25" s="16" t="s">
        <v>28866</v>
      </c>
      <c r="AW25" s="33">
        <f>CHOOSE(MIN(D6L218C9,RUN_YEARS),B7L802C1,B7L802C10,B7L802C19,B7L802C28,B7L802C37)</f>
        <v>51.505759865269034</v>
      </c>
      <c r="AX25" s="16" t="s">
        <v>28867</v>
      </c>
      <c r="AY25" s="33">
        <f>IF(D6L218C23=0,0,D6L218C19/D6L218C23)</f>
        <v>0</v>
      </c>
      <c r="AZ25" s="16" t="s">
        <v>28868</v>
      </c>
      <c r="BA25" s="33">
        <f>IF(D6L218C5=0,0,D6L218C19/D6L218C5)</f>
        <v>0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95.51343647677021</v>
      </c>
      <c r="J26" s="16" t="s">
        <v>28891</v>
      </c>
      <c r="K26" s="21">
        <f>_xlfn.SINGLE(IF(FLOW_THRU_100PCT="Y",1,INDEX(VariabilityMatrix,D6L219C1,_xlfn.SINGLE(D6L219C9))))</f>
        <v>0.21729841916008014</v>
      </c>
      <c r="L26" s="16" t="s">
        <v>28871</v>
      </c>
      <c r="M26" s="15">
        <f>IF(_xlfn.SINGLE(D6L219C2)&lt;&gt;0,_xlfn.SINGLE(D6L219C2)*_xlfn.SINGLE(D6L219C4),_xlfn.SINGLE(D6L219C3)*_xlfn.SINGLE(D6L219C4))</f>
        <v>20.7549187549489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10.37745937747445</v>
      </c>
      <c r="R26" s="16" t="s">
        <v>28873</v>
      </c>
      <c r="S26" s="15">
        <f>D6L219C5-D6L219C7</f>
        <v>10.37745937747445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10.094896376614617</v>
      </c>
      <c r="X26" s="16" t="s">
        <v>28875</v>
      </c>
      <c r="Y26" s="33">
        <f>D6L219C7-D6L219C10</f>
        <v>0.28256300085983277</v>
      </c>
      <c r="Z26" s="16" t="s">
        <v>28876</v>
      </c>
      <c r="AA26" s="33">
        <f>CHOOSE(MIN(D6L219C9,RUN_YEARS),B7L802C7,B7L802C16,B7L802C25,B7L802C34,B7L802C43)</f>
        <v>10843</v>
      </c>
      <c r="AB26" s="16" t="s">
        <v>28877</v>
      </c>
      <c r="AC26" s="33">
        <f>IF(D6L219C12=0,0,D6L219C10/D6L219C12)</f>
        <v>9.310058449335624E-4</v>
      </c>
      <c r="AD26" s="16" t="s">
        <v>28878</v>
      </c>
      <c r="AE26" s="33">
        <f>IF(D6L219C5=0,0,D6L219C10/D6L219C5)</f>
        <v>0.48638573322324102</v>
      </c>
      <c r="AF26" s="16" t="s">
        <v>28879</v>
      </c>
      <c r="AG26" s="33">
        <f>CHOOSE(MIN(D6L219C9,RUN_YEARS),B7L802C5,B7L802C14,B7L802C23,B7L802C32,B7L802C41)</f>
        <v>116.73189577186471</v>
      </c>
      <c r="AH26" s="16" t="s">
        <v>28880</v>
      </c>
      <c r="AI26" s="33">
        <f>IF(D6L219C15=0,0,D6L219C11/D6L219C15)</f>
        <v>2.4206151968272707E-3</v>
      </c>
      <c r="AJ26" s="16" t="s">
        <v>28881</v>
      </c>
      <c r="AK26" s="33">
        <f>IF(D6L219C5=0,0,D6L219C11/D6L219C5)</f>
        <v>1.3614266776758985E-2</v>
      </c>
      <c r="AL26" s="16" t="s">
        <v>28882</v>
      </c>
      <c r="AM26" s="33">
        <f>D6L219C8*CHOOSE(MIN(D6L219C9,RUN_YEARS),B7L802C4,B7L802C13,B7L802C22,B7L802C31,B7L802C40)</f>
        <v>2.314101821545953</v>
      </c>
      <c r="AN26" s="16" t="s">
        <v>28883</v>
      </c>
      <c r="AO26" s="33">
        <f>D6L219C8-D6L219C18</f>
        <v>8.0633575559284978</v>
      </c>
      <c r="AP26" s="16" t="s">
        <v>28884</v>
      </c>
      <c r="AQ26" s="33">
        <f>CHOOSE(MIN(D6L219C9,RUN_YEARS),B7L802C2,B7L802C11,B7L802C20,B7L802C29,B7L802C38)</f>
        <v>13.374227770500205</v>
      </c>
      <c r="AR26" s="16" t="s">
        <v>28885</v>
      </c>
      <c r="AS26" s="33">
        <f>IF(D6L219C20=0,0,D6L219C18/D6L219C20)</f>
        <v>0.17302694863999643</v>
      </c>
      <c r="AT26" s="16" t="s">
        <v>28886</v>
      </c>
      <c r="AU26" s="33">
        <f>IF(D6L219C5=0,0,D6L219C18/D6L219C5)</f>
        <v>0.11149654926951558</v>
      </c>
      <c r="AV26" s="16" t="s">
        <v>28887</v>
      </c>
      <c r="AW26" s="33">
        <f>CHOOSE(MIN(D6L219C9,RUN_YEARS),B7L802C1,B7L802C10,B7L802C19,B7L802C28,B7L802C37)</f>
        <v>46.601743943975407</v>
      </c>
      <c r="AX26" s="16" t="s">
        <v>28888</v>
      </c>
      <c r="AY26" s="33">
        <f>IF(D6L219C23=0,0,D6L219C19/D6L219C23)</f>
        <v>0.17302694863999643</v>
      </c>
      <c r="AZ26" s="16" t="s">
        <v>28889</v>
      </c>
      <c r="BA26" s="33">
        <f>IF(D6L219C5=0,0,D6L219C19/D6L219C5)</f>
        <v>0.38850345073048448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2.9222996707988966</v>
      </c>
      <c r="J27" s="16" t="s">
        <v>28912</v>
      </c>
      <c r="K27" s="21">
        <f>_xlfn.SINGLE(IF(FLOW_THRU_100PCT="Y",1,INDEX(VariabilityMatrix,D6L220C1,_xlfn.SINGLE(D6L220C9))))</f>
        <v>0.20233060456949575</v>
      </c>
      <c r="L27" s="16" t="s">
        <v>28892</v>
      </c>
      <c r="M27" s="15">
        <f>IF(_xlfn.SINGLE(D6L220C2)&lt;&gt;0,_xlfn.SINGLE(D6L220C2)*_xlfn.SINGLE(D6L220C4),_xlfn.SINGLE(D6L220C3)*_xlfn.SINGLE(D6L220C4))</f>
        <v>0.5912706591259792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0.2956353295629896</v>
      </c>
      <c r="R27" s="16" t="s">
        <v>28894</v>
      </c>
      <c r="S27" s="15">
        <f>D6L220C5-D6L220C7</f>
        <v>0.2956353295629896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0.28832025334110867</v>
      </c>
      <c r="X27" s="16" t="s">
        <v>28896</v>
      </c>
      <c r="Y27" s="33">
        <f>D6L220C7-D6L220C10</f>
        <v>7.315076221880934E-3</v>
      </c>
      <c r="Z27" s="16" t="s">
        <v>28897</v>
      </c>
      <c r="AA27" s="33">
        <f>CHOOSE(MIN(D6L220C9,RUN_YEARS),B7L802C7,B7L802C16,B7L802C25,B7L802C34,B7L802C43)</f>
        <v>12842</v>
      </c>
      <c r="AB27" s="16" t="s">
        <v>28898</v>
      </c>
      <c r="AC27" s="33">
        <f>IF(D6L220C12=0,0,D6L220C10/D6L220C12)</f>
        <v>2.2451351295834659E-5</v>
      </c>
      <c r="AD27" s="16" t="s">
        <v>28899</v>
      </c>
      <c r="AE27" s="33">
        <f>IF(D6L220C5=0,0,D6L220C10/D6L220C5)</f>
        <v>0.48762821034838066</v>
      </c>
      <c r="AF27" s="16" t="s">
        <v>28900</v>
      </c>
      <c r="AG27" s="33">
        <f>CHOOSE(MIN(D6L220C9,RUN_YEARS),B7L802C5,B7L802C14,B7L802C23,B7L802C32,B7L802C41)</f>
        <v>125.31498961897969</v>
      </c>
      <c r="AH27" s="16" t="s">
        <v>28901</v>
      </c>
      <c r="AI27" s="33">
        <f>IF(D6L220C15=0,0,D6L220C11/D6L220C15)</f>
        <v>5.8373513369170184E-5</v>
      </c>
      <c r="AJ27" s="16" t="s">
        <v>28902</v>
      </c>
      <c r="AK27" s="33">
        <f>IF(D6L220C5=0,0,D6L220C11/D6L220C5)</f>
        <v>1.2371789651619338E-2</v>
      </c>
      <c r="AL27" s="16" t="s">
        <v>28903</v>
      </c>
      <c r="AM27" s="33">
        <f>D6L220C8*CHOOSE(MIN(D6L220C9,RUN_YEARS),B7L802C4,B7L802C13,B7L802C22,B7L802C31,B7L802C40)</f>
        <v>6.7852940870212305E-2</v>
      </c>
      <c r="AN27" s="16" t="s">
        <v>28904</v>
      </c>
      <c r="AO27" s="33">
        <f>D6L220C8-D6L220C18</f>
        <v>0.22778238869277728</v>
      </c>
      <c r="AP27" s="16" t="s">
        <v>28905</v>
      </c>
      <c r="AQ27" s="33">
        <f>CHOOSE(MIN(D6L220C9,RUN_YEARS),B7L802C2,B7L802C11,B7L802C20,B7L802C29,B7L802C38)</f>
        <v>15.342789662843982</v>
      </c>
      <c r="AR27" s="16" t="s">
        <v>28906</v>
      </c>
      <c r="AS27" s="33">
        <f>IF(D6L220C20=0,0,D6L220C18/D6L220C20)</f>
        <v>4.4224643862865089E-3</v>
      </c>
      <c r="AT27" s="16" t="s">
        <v>28907</v>
      </c>
      <c r="AU27" s="33">
        <f>IF(D6L220C5=0,0,D6L220C18/D6L220C5)</f>
        <v>0.11475783521968271</v>
      </c>
      <c r="AV27" s="16" t="s">
        <v>28908</v>
      </c>
      <c r="AW27" s="33">
        <f>CHOOSE(MIN(D6L220C9,RUN_YEARS),B7L802C1,B7L802C10,B7L802C19,B7L802C28,B7L802C37)</f>
        <v>51.505759865269034</v>
      </c>
      <c r="AX27" s="16" t="s">
        <v>28909</v>
      </c>
      <c r="AY27" s="33">
        <f>IF(D6L220C23=0,0,D6L220C19/D6L220C23)</f>
        <v>4.4224643862865081E-3</v>
      </c>
      <c r="AZ27" s="16" t="s">
        <v>28910</v>
      </c>
      <c r="BA27" s="33">
        <f>IF(D6L220C5=0,0,D6L220C19/D6L220C5)</f>
        <v>0.38524216478031725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0.20233060456949575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12842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125.31498961897969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15.342789662843982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51.505759865269034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0.20233060456949575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12842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125.31498961897969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15.342789662843982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51.505759865269034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0.20233060456949575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12842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125.31498961897969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15.342789662843982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51.505759865269034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0.20233060456949575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12842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125.31498961897969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15.342789662843982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51.505759865269034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0.20233060456949575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12842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125.31498961897969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15.342789662843982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51.505759865269034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0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0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0</v>
      </c>
      <c r="R33" s="16" t="s">
        <v>29020</v>
      </c>
      <c r="S33" s="15">
        <f>D6L226C5-D6L226C7</f>
        <v>0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0</v>
      </c>
      <c r="X33" s="16" t="s">
        <v>29022</v>
      </c>
      <c r="Y33" s="33">
        <f>D6L226C7-D6L226C10</f>
        <v>0</v>
      </c>
      <c r="Z33" s="16" t="s">
        <v>29023</v>
      </c>
      <c r="AA33" s="33">
        <f>CHOOSE(MIN(D6L226C9,RUN_YEARS),B7L802C7,B7L802C16,B7L802C25,B7L802C34,B7L802C43)</f>
        <v>12842</v>
      </c>
      <c r="AB33" s="16" t="s">
        <v>29024</v>
      </c>
      <c r="AC33" s="33">
        <f>IF(D6L226C12=0,0,D6L226C10/D6L226C12)</f>
        <v>0</v>
      </c>
      <c r="AD33" s="16" t="s">
        <v>29025</v>
      </c>
      <c r="AE33" s="33">
        <f>IF(D6L226C5=0,0,D6L226C10/D6L226C5)</f>
        <v>0</v>
      </c>
      <c r="AF33" s="16" t="s">
        <v>29026</v>
      </c>
      <c r="AG33" s="33">
        <f>CHOOSE(MIN(D6L226C9,RUN_YEARS),B7L802C5,B7L802C14,B7L802C23,B7L802C32,B7L802C41)</f>
        <v>125.31498961897969</v>
      </c>
      <c r="AH33" s="16" t="s">
        <v>29027</v>
      </c>
      <c r="AI33" s="33">
        <f>IF(D6L226C15=0,0,D6L226C11/D6L226C15)</f>
        <v>0</v>
      </c>
      <c r="AJ33" s="16" t="s">
        <v>29028</v>
      </c>
      <c r="AK33" s="33">
        <f>IF(D6L226C5=0,0,D6L226C11/D6L226C5)</f>
        <v>0</v>
      </c>
      <c r="AL33" s="16" t="s">
        <v>29029</v>
      </c>
      <c r="AM33" s="33">
        <f>D6L226C8*CHOOSE(MIN(D6L226C9,RUN_YEARS),B7L802C4,B7L802C13,B7L802C22,B7L802C31,B7L802C40)</f>
        <v>0</v>
      </c>
      <c r="AN33" s="16" t="s">
        <v>29030</v>
      </c>
      <c r="AO33" s="33">
        <f>D6L226C8-D6L226C18</f>
        <v>0</v>
      </c>
      <c r="AP33" s="16" t="s">
        <v>29031</v>
      </c>
      <c r="AQ33" s="33">
        <f>CHOOSE(MIN(D6L226C9,RUN_YEARS),B7L802C2,B7L802C11,B7L802C20,B7L802C29,B7L802C38)</f>
        <v>15.342789662843982</v>
      </c>
      <c r="AR33" s="16" t="s">
        <v>29032</v>
      </c>
      <c r="AS33" s="33">
        <f>IF(D6L226C20=0,0,D6L226C18/D6L226C20)</f>
        <v>0</v>
      </c>
      <c r="AT33" s="16" t="s">
        <v>29033</v>
      </c>
      <c r="AU33" s="33">
        <f>IF(D6L226C5=0,0,D6L226C18/D6L226C5)</f>
        <v>0</v>
      </c>
      <c r="AV33" s="16" t="s">
        <v>29034</v>
      </c>
      <c r="AW33" s="33">
        <f>CHOOSE(MIN(D6L226C9,RUN_YEARS),B7L802C1,B7L802C10,B7L802C19,B7L802C28,B7L802C37)</f>
        <v>51.505759865269034</v>
      </c>
      <c r="AX33" s="16" t="s">
        <v>29035</v>
      </c>
      <c r="AY33" s="33">
        <f>IF(D6L226C23=0,0,D6L226C19/D6L226C23)</f>
        <v>0</v>
      </c>
      <c r="AZ33" s="16" t="s">
        <v>29036</v>
      </c>
      <c r="BA33" s="33">
        <f>IF(D6L226C5=0,0,D6L226C19/D6L226C5)</f>
        <v>0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-7.1379374274317069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-6.1386261875912682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-3.0693130937956341</v>
      </c>
      <c r="R34" s="16" t="s">
        <v>29040</v>
      </c>
      <c r="S34" s="15">
        <f>D6L227C5-D6L227C7</f>
        <v>-3.0693130937956341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-2.9857401992349675</v>
      </c>
      <c r="X34" s="16" t="s">
        <v>29042</v>
      </c>
      <c r="Y34" s="33">
        <f>D6L227C7-D6L227C10</f>
        <v>-8.3572894560666633E-2</v>
      </c>
      <c r="Z34" s="16" t="s">
        <v>29043</v>
      </c>
      <c r="AA34" s="33">
        <f>CHOOSE(MIN(D6L227C9,RUN_YEARS),B7L802C7,B7L802C16,B7L802C25,B7L802C34,B7L802C43)</f>
        <v>10843</v>
      </c>
      <c r="AB34" s="16" t="s">
        <v>29044</v>
      </c>
      <c r="AC34" s="33">
        <f>IF(D6L227C12=0,0,D6L227C10/D6L227C12)</f>
        <v>-2.7536108081111936E-4</v>
      </c>
      <c r="AD34" s="16" t="s">
        <v>29045</v>
      </c>
      <c r="AE34" s="33">
        <f>IF(D6L227C5=0,0,D6L227C10/D6L227C5)</f>
        <v>0.48638573322324097</v>
      </c>
      <c r="AF34" s="16" t="s">
        <v>29046</v>
      </c>
      <c r="AG34" s="33">
        <f>CHOOSE(MIN(D6L227C9,RUN_YEARS),B7L802C5,B7L802C14,B7L802C23,B7L802C32,B7L802C41)</f>
        <v>116.73189577186471</v>
      </c>
      <c r="AH34" s="16" t="s">
        <v>29047</v>
      </c>
      <c r="AI34" s="33">
        <f>IF(D6L227C15=0,0,D6L227C11/D6L227C15)</f>
        <v>-7.1593881010891436E-4</v>
      </c>
      <c r="AJ34" s="16" t="s">
        <v>29048</v>
      </c>
      <c r="AK34" s="33">
        <f>IF(D6L227C5=0,0,D6L227C11/D6L227C5)</f>
        <v>1.3614266776759011E-2</v>
      </c>
      <c r="AL34" s="16" t="s">
        <v>29049</v>
      </c>
      <c r="AM34" s="33">
        <f>D6L227C8*CHOOSE(MIN(D6L227C9,RUN_YEARS),B7L802C4,B7L802C13,B7L802C22,B7L802C31,B7L802C40)</f>
        <v>-0.68443563717190836</v>
      </c>
      <c r="AN34" s="16" t="s">
        <v>29050</v>
      </c>
      <c r="AO34" s="33">
        <f>D6L227C8-D6L227C18</f>
        <v>-2.3848774566237259</v>
      </c>
      <c r="AP34" s="16" t="s">
        <v>29051</v>
      </c>
      <c r="AQ34" s="33">
        <f>CHOOSE(MIN(D6L227C9,RUN_YEARS),B7L802C2,B7L802C11,B7L802C20,B7L802C29,B7L802C38)</f>
        <v>13.374227770500205</v>
      </c>
      <c r="AR34" s="16" t="s">
        <v>29052</v>
      </c>
      <c r="AS34" s="33">
        <f>IF(D6L227C20=0,0,D6L227C18/D6L227C20)</f>
        <v>-5.117571264051457E-2</v>
      </c>
      <c r="AT34" s="16" t="s">
        <v>29053</v>
      </c>
      <c r="AU34" s="33">
        <f>IF(D6L227C5=0,0,D6L227C18/D6L227C5)</f>
        <v>0.11149654926951556</v>
      </c>
      <c r="AV34" s="16" t="s">
        <v>29054</v>
      </c>
      <c r="AW34" s="33">
        <f>CHOOSE(MIN(D6L227C9,RUN_YEARS),B7L802C1,B7L802C10,B7L802C19,B7L802C28,B7L802C37)</f>
        <v>46.601743943975407</v>
      </c>
      <c r="AX34" s="16" t="s">
        <v>29055</v>
      </c>
      <c r="AY34" s="33">
        <f>IF(D6L227C23=0,0,D6L227C19/D6L227C23)</f>
        <v>-5.1175712640514577E-2</v>
      </c>
      <c r="AZ34" s="16" t="s">
        <v>29056</v>
      </c>
      <c r="BA34" s="33">
        <f>IF(D6L227C5=0,0,D6L227C19/D6L227C5)</f>
        <v>0.38850345073048442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494.5597946172773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324.10692738178153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162.05346369089077</v>
      </c>
      <c r="R35" s="16" t="s">
        <v>29060</v>
      </c>
      <c r="S35" s="15">
        <f>SUM(D6L201C8:D6L227C8)-2*SUM(D6L209C8,D6L211C8,D6L222C8,D6L224C8,D6L227C8)</f>
        <v>162.05346369089077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157.64192826482724</v>
      </c>
      <c r="X35" s="16" t="s">
        <v>29062</v>
      </c>
      <c r="Y35" s="33">
        <f>SUM(D6L201C11:D6L227C11)-2*SUM(D6L209C11,D6L211C11,D6L222C11,D6L224C11,D6L227C11)</f>
        <v>4.4115354260634936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1.4535320861644019E-2</v>
      </c>
      <c r="AD35" s="16" t="s">
        <v>29064</v>
      </c>
      <c r="AE35" s="33">
        <f>IF(D6L228C5=0,0,D6L228C10/D6L228C5)</f>
        <v>0.48638864197781567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3.7791834240274685E-2</v>
      </c>
      <c r="AJ35" s="16" t="s">
        <v>29066</v>
      </c>
      <c r="AK35" s="33">
        <f>IF(D6L228C5=0,0,D6L228C11/D6L228C5)</f>
        <v>1.3611358022184229E-2</v>
      </c>
      <c r="AL35" s="16" t="s">
        <v>29067</v>
      </c>
      <c r="AM35" s="33">
        <f>SUM(D6L201C18:D6L227C18)-2*SUM(D6L209C18,D6L211C18,D6L222C18,D6L224C18,D6L227C18)</f>
        <v>36.140041034471238</v>
      </c>
      <c r="AN35" s="16" t="s">
        <v>29068</v>
      </c>
      <c r="AO35" s="33">
        <f>SUM(D6L201C19:D6L227C19)-2*SUM(D6L209C19,D6L211C19,D6L222C19,D6L224C19,D6L227C19)</f>
        <v>125.9134226564195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2.7016764292921356</v>
      </c>
      <c r="AT35" s="16" t="s">
        <v>29070</v>
      </c>
      <c r="AU35" s="33">
        <f>IF(D6L228C5=0,0,D6L228C18/D6L228C5)</f>
        <v>0.11150653682850815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2.7016764292921351</v>
      </c>
      <c r="AZ35" s="16" t="s">
        <v>29072</v>
      </c>
      <c r="BA35" s="33">
        <f>IF(D6L228C5=0,0,D6L228C19/D6L228C5)</f>
        <v>0.38849346317149175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4.4274308527125807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2.2137154263562904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1.1068577131781452</v>
      </c>
      <c r="R36" s="16" t="s">
        <v>29077</v>
      </c>
      <c r="S36" s="15">
        <f>D6L229C5-D6L229C7</f>
        <v>1.1068577131781452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1.0794700915747204</v>
      </c>
      <c r="X36" s="16" t="s">
        <v>29079</v>
      </c>
      <c r="Y36" s="33">
        <f>D6L229C7-D6L229C10</f>
        <v>2.7387621603424783E-2</v>
      </c>
      <c r="Z36" s="16" t="s">
        <v>29080</v>
      </c>
      <c r="AA36" s="33">
        <f>CHOOSE(MIN(D6L229C9,RUN_YEARS),B7L802C7,B7L802C16,B7L802C25,B7L802C34,B7L802C43)</f>
        <v>12842</v>
      </c>
      <c r="AB36" s="16" t="s">
        <v>29081</v>
      </c>
      <c r="AC36" s="33">
        <f>IF(D6L229C12=0,0,D6L229C10/D6L229C12)</f>
        <v>8.4057786293001126E-5</v>
      </c>
      <c r="AD36" s="16" t="s">
        <v>29082</v>
      </c>
      <c r="AE36" s="33">
        <f>IF(D6L229C5=0,0,D6L229C10/D6L229C5)</f>
        <v>0.48762821034838066</v>
      </c>
      <c r="AF36" s="16" t="s">
        <v>29083</v>
      </c>
      <c r="AG36" s="33">
        <f>CHOOSE(MIN(D6L229C9,RUN_YEARS),B7L802C5,B7L802C14,B7L802C23,B7L802C32,B7L802C41)</f>
        <v>125.31498961897969</v>
      </c>
      <c r="AH36" s="16" t="s">
        <v>29084</v>
      </c>
      <c r="AI36" s="33">
        <f>IF(D6L229C15=0,0,D6L229C11/D6L229C15)</f>
        <v>2.1855024436180271E-4</v>
      </c>
      <c r="AJ36" s="16" t="s">
        <v>29085</v>
      </c>
      <c r="AK36" s="33">
        <f>IF(D6L229C5=0,0,D6L229C11/D6L229C5)</f>
        <v>1.237178965161931E-2</v>
      </c>
      <c r="AL36" s="16" t="s">
        <v>29086</v>
      </c>
      <c r="AM36" s="33">
        <f>D6L229C8*CHOOSE(MIN(D6L229C9,RUN_YEARS),B7L802C4,B7L802C13,B7L802C22,B7L802C31,B7L802C40)</f>
        <v>0.2540411901210648</v>
      </c>
      <c r="AN36" s="16" t="s">
        <v>29087</v>
      </c>
      <c r="AO36" s="33">
        <f>D6L229C8-D6L229C18</f>
        <v>0.85281652305708033</v>
      </c>
      <c r="AP36" s="16" t="s">
        <v>29088</v>
      </c>
      <c r="AQ36" s="33">
        <f>CHOOSE(MIN(D6L229C9,RUN_YEARS),B7L802C2,B7L802C11,B7L802C20,B7L802C29,B7L802C38)</f>
        <v>15.342789662843982</v>
      </c>
      <c r="AR36" s="16" t="s">
        <v>29089</v>
      </c>
      <c r="AS36" s="33">
        <f>IF(D6L229C20=0,0,D6L229C18/D6L229C20)</f>
        <v>1.6557692290879975E-2</v>
      </c>
      <c r="AT36" s="16" t="s">
        <v>29090</v>
      </c>
      <c r="AU36" s="33">
        <f>IF(D6L229C5=0,0,D6L229C18/D6L229C5)</f>
        <v>0.11475783521968269</v>
      </c>
      <c r="AV36" s="16" t="s">
        <v>29091</v>
      </c>
      <c r="AW36" s="33">
        <f>CHOOSE(MIN(D6L229C9,RUN_YEARS),B7L802C1,B7L802C10,B7L802C19,B7L802C28,B7L802C37)</f>
        <v>51.505759865269034</v>
      </c>
      <c r="AX36" s="16" t="s">
        <v>29092</v>
      </c>
      <c r="AY36" s="33">
        <f>IF(D6L229C23=0,0,D6L229C19/D6L229C23)</f>
        <v>1.6557692290879975E-2</v>
      </c>
      <c r="AZ36" s="16" t="s">
        <v>29093</v>
      </c>
      <c r="BA36" s="33">
        <f>IF(D6L229C5=0,0,D6L229C19/D6L229C5)</f>
        <v>0.38524216478031725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0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0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0</v>
      </c>
      <c r="R37" s="16" t="s">
        <v>29097</v>
      </c>
      <c r="S37" s="15">
        <f>D6L230C5-D6L230C7</f>
        <v>0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0</v>
      </c>
      <c r="X37" s="16" t="s">
        <v>29099</v>
      </c>
      <c r="Y37" s="33">
        <f>D6L230C7-D6L230C10</f>
        <v>0</v>
      </c>
      <c r="Z37" s="16" t="s">
        <v>29100</v>
      </c>
      <c r="AA37" s="33">
        <f>CHOOSE(MIN(D6L230C9,RUN_YEARS),B7L802C7,B7L802C16,B7L802C25,B7L802C34,B7L802C43)</f>
        <v>12842</v>
      </c>
      <c r="AB37" s="16" t="s">
        <v>29101</v>
      </c>
      <c r="AC37" s="33">
        <f>IF(D6L230C12=0,0,D6L230C10/D6L230C12)</f>
        <v>0</v>
      </c>
      <c r="AD37" s="16" t="s">
        <v>29102</v>
      </c>
      <c r="AE37" s="33">
        <f>IF(D6L230C5=0,0,D6L230C10/D6L230C5)</f>
        <v>0</v>
      </c>
      <c r="AF37" s="16" t="s">
        <v>29103</v>
      </c>
      <c r="AG37" s="33">
        <f>CHOOSE(MIN(D6L230C9,RUN_YEARS),B7L802C5,B7L802C14,B7L802C23,B7L802C32,B7L802C41)</f>
        <v>125.31498961897969</v>
      </c>
      <c r="AH37" s="16" t="s">
        <v>29104</v>
      </c>
      <c r="AI37" s="33">
        <f>IF(D6L230C15=0,0,D6L230C11/D6L230C15)</f>
        <v>0</v>
      </c>
      <c r="AJ37" s="16" t="s">
        <v>29105</v>
      </c>
      <c r="AK37" s="33">
        <f>IF(D6L230C5=0,0,D6L230C11/D6L230C5)</f>
        <v>0</v>
      </c>
      <c r="AL37" s="16" t="s">
        <v>29106</v>
      </c>
      <c r="AM37" s="33">
        <f>D6L230C8*CHOOSE(MIN(D6L230C9,RUN_YEARS),B7L802C4,B7L802C13,B7L802C22,B7L802C31,B7L802C40)</f>
        <v>0</v>
      </c>
      <c r="AN37" s="16" t="s">
        <v>29107</v>
      </c>
      <c r="AO37" s="33">
        <f>D6L230C8-D6L230C18</f>
        <v>0</v>
      </c>
      <c r="AP37" s="16" t="s">
        <v>29108</v>
      </c>
      <c r="AQ37" s="33">
        <f>CHOOSE(MIN(D6L230C9,RUN_YEARS),B7L802C2,B7L802C11,B7L802C20,B7L802C29,B7L802C38)</f>
        <v>15.342789662843982</v>
      </c>
      <c r="AR37" s="16" t="s">
        <v>29109</v>
      </c>
      <c r="AS37" s="33">
        <f>IF(D6L230C20=0,0,D6L230C18/D6L230C20)</f>
        <v>0</v>
      </c>
      <c r="AT37" s="16" t="s">
        <v>29110</v>
      </c>
      <c r="AU37" s="33">
        <f>IF(D6L230C5=0,0,D6L230C18/D6L230C5)</f>
        <v>0</v>
      </c>
      <c r="AV37" s="16" t="s">
        <v>29111</v>
      </c>
      <c r="AW37" s="33">
        <f>CHOOSE(MIN(D6L230C9,RUN_YEARS),B7L802C1,B7L802C10,B7L802C19,B7L802C28,B7L802C37)</f>
        <v>51.505759865269034</v>
      </c>
      <c r="AX37" s="16" t="s">
        <v>29112</v>
      </c>
      <c r="AY37" s="33">
        <f>IF(D6L230C23=0,0,D6L230C19/D6L230C23)</f>
        <v>0</v>
      </c>
      <c r="AZ37" s="16" t="s">
        <v>29113</v>
      </c>
      <c r="BA37" s="33">
        <f>IF(D6L230C5=0,0,D6L230C19/D6L230C5)</f>
        <v>0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0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0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0</v>
      </c>
      <c r="R38" s="16" t="s">
        <v>29117</v>
      </c>
      <c r="S38" s="15">
        <f>D6L231C5-D6L231C7</f>
        <v>0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0</v>
      </c>
      <c r="X38" s="16" t="s">
        <v>29119</v>
      </c>
      <c r="Y38" s="33">
        <f>D6L231C7-D6L231C10</f>
        <v>0</v>
      </c>
      <c r="Z38" s="16" t="s">
        <v>29120</v>
      </c>
      <c r="AA38" s="33">
        <f>CHOOSE(MIN(D6L231C9,RUN_YEARS),B7L802C7,B7L802C16,B7L802C25,B7L802C34,B7L802C43)</f>
        <v>12842</v>
      </c>
      <c r="AB38" s="16" t="s">
        <v>29121</v>
      </c>
      <c r="AC38" s="33">
        <f>IF(D6L231C12=0,0,D6L231C10/D6L231C12)</f>
        <v>0</v>
      </c>
      <c r="AD38" s="16" t="s">
        <v>29122</v>
      </c>
      <c r="AE38" s="33">
        <f>IF(D6L231C5=0,0,D6L231C10/D6L231C5)</f>
        <v>0</v>
      </c>
      <c r="AF38" s="16" t="s">
        <v>29123</v>
      </c>
      <c r="AG38" s="33">
        <f>CHOOSE(MIN(D6L231C9,RUN_YEARS),B7L802C5,B7L802C14,B7L802C23,B7L802C32,B7L802C41)</f>
        <v>125.31498961897969</v>
      </c>
      <c r="AH38" s="16" t="s">
        <v>29124</v>
      </c>
      <c r="AI38" s="33">
        <f>IF(D6L231C15=0,0,D6L231C11/D6L231C15)</f>
        <v>0</v>
      </c>
      <c r="AJ38" s="16" t="s">
        <v>29125</v>
      </c>
      <c r="AK38" s="33">
        <f>IF(D6L231C5=0,0,D6L231C11/D6L231C5)</f>
        <v>0</v>
      </c>
      <c r="AL38" s="16" t="s">
        <v>29126</v>
      </c>
      <c r="AM38" s="33">
        <f>D6L231C8*CHOOSE(MIN(D6L231C9,RUN_YEARS),B7L802C4,B7L802C13,B7L802C22,B7L802C31,B7L802C40)</f>
        <v>0</v>
      </c>
      <c r="AN38" s="16" t="s">
        <v>29127</v>
      </c>
      <c r="AO38" s="33">
        <f>D6L231C8-D6L231C18</f>
        <v>0</v>
      </c>
      <c r="AP38" s="16" t="s">
        <v>29128</v>
      </c>
      <c r="AQ38" s="33">
        <f>CHOOSE(MIN(D6L231C9,RUN_YEARS),B7L802C2,B7L802C11,B7L802C20,B7L802C29,B7L802C38)</f>
        <v>15.342789662843982</v>
      </c>
      <c r="AR38" s="16" t="s">
        <v>29129</v>
      </c>
      <c r="AS38" s="33">
        <f>IF(D6L231C20=0,0,D6L231C18/D6L231C20)</f>
        <v>0</v>
      </c>
      <c r="AT38" s="16" t="s">
        <v>29130</v>
      </c>
      <c r="AU38" s="33">
        <f>IF(D6L231C5=0,0,D6L231C18/D6L231C5)</f>
        <v>0</v>
      </c>
      <c r="AV38" s="16" t="s">
        <v>29131</v>
      </c>
      <c r="AW38" s="33">
        <f>CHOOSE(MIN(D6L231C9,RUN_YEARS),B7L802C1,B7L802C10,B7L802C19,B7L802C28,B7L802C37)</f>
        <v>51.505759865269034</v>
      </c>
      <c r="AX38" s="16" t="s">
        <v>29132</v>
      </c>
      <c r="AY38" s="33">
        <f>IF(D6L231C23=0,0,D6L231C19/D6L231C23)</f>
        <v>0</v>
      </c>
      <c r="AZ38" s="16" t="s">
        <v>29133</v>
      </c>
      <c r="BA38" s="33">
        <f>IF(D6L231C5=0,0,D6L231C19/D6L231C5)</f>
        <v>0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12842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125.31498961897969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15.342789662843982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51.505759865269034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44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44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17.600000000000001</v>
      </c>
      <c r="R40" s="16" t="s">
        <v>29158</v>
      </c>
      <c r="S40" s="15">
        <f>D6L233C5-D6L233C7</f>
        <v>26.4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17.164513004263</v>
      </c>
      <c r="X40" s="16" t="s">
        <v>29160</v>
      </c>
      <c r="Y40" s="33">
        <f>D6L233C7-D6L233C10</f>
        <v>0.43548699573700134</v>
      </c>
      <c r="Z40" s="16" t="s">
        <v>29161</v>
      </c>
      <c r="AA40" s="33">
        <f>CHOOSE(MIN(D6L233C9,RUN_YEARS),B7L802C7,B7L802C16,B7L802C25,B7L802C34,B7L802C43)</f>
        <v>12842</v>
      </c>
      <c r="AB40" s="16" t="s">
        <v>29162</v>
      </c>
      <c r="AC40" s="33">
        <f>IF(D6L233C12=0,0,D6L233C10/D6L233C12)</f>
        <v>1.3365918863310232E-3</v>
      </c>
      <c r="AD40" s="16" t="s">
        <v>29163</v>
      </c>
      <c r="AE40" s="33">
        <f>IF(D6L233C5=0,0,D6L233C10/D6L233C5)</f>
        <v>0.39010256827870454</v>
      </c>
      <c r="AF40" s="16" t="s">
        <v>29164</v>
      </c>
      <c r="AG40" s="33">
        <f>CHOOSE(MIN(D6L233C9,RUN_YEARS),B7L802C5,B7L802C14,B7L802C23,B7L802C32,B7L802C41)</f>
        <v>125.31498961897969</v>
      </c>
      <c r="AH40" s="16" t="s">
        <v>29165</v>
      </c>
      <c r="AI40" s="33">
        <f>IF(D6L233C15=0,0,D6L233C11/D6L233C15)</f>
        <v>3.47513890446067E-3</v>
      </c>
      <c r="AJ40" s="16" t="s">
        <v>29166</v>
      </c>
      <c r="AK40" s="33">
        <f>IF(D6L233C5=0,0,D6L233C11/D6L233C5)</f>
        <v>9.8974317212954851E-3</v>
      </c>
      <c r="AL40" s="16" t="s">
        <v>29167</v>
      </c>
      <c r="AM40" s="33">
        <f>D6L233C8*CHOOSE(MIN(D6L233C9,RUN_YEARS),B7L802C4,B7L802C13,B7L802C22,B7L802C31,B7L802C40)</f>
        <v>6.0592136995992467</v>
      </c>
      <c r="AN40" s="16" t="s">
        <v>29168</v>
      </c>
      <c r="AO40" s="33">
        <f>D6L233C8-D6L233C18</f>
        <v>20.340786300400751</v>
      </c>
      <c r="AP40" s="16" t="s">
        <v>29169</v>
      </c>
      <c r="AQ40" s="33">
        <f>CHOOSE(MIN(D6L233C9,RUN_YEARS),B7L802C2,B7L802C11,B7L802C20,B7L802C29,B7L802C38)</f>
        <v>15.342789662843982</v>
      </c>
      <c r="AR40" s="16" t="s">
        <v>29170</v>
      </c>
      <c r="AS40" s="33">
        <f>IF(D6L233C20=0,0,D6L233C18/D6L233C20)</f>
        <v>0.39492255533379278</v>
      </c>
      <c r="AT40" s="16" t="s">
        <v>29171</v>
      </c>
      <c r="AU40" s="33">
        <f>IF(D6L233C5=0,0,D6L233C18/D6L233C5)</f>
        <v>0.13770940226361925</v>
      </c>
      <c r="AV40" s="16" t="s">
        <v>29172</v>
      </c>
      <c r="AW40" s="33">
        <f>CHOOSE(MIN(D6L233C9,RUN_YEARS),B7L802C1,B7L802C10,B7L802C19,B7L802C28,B7L802C37)</f>
        <v>51.505759865269034</v>
      </c>
      <c r="AX40" s="16" t="s">
        <v>29173</v>
      </c>
      <c r="AY40" s="33">
        <f>IF(D6L233C23=0,0,D6L233C19/D6L233C23)</f>
        <v>0.39492255533379272</v>
      </c>
      <c r="AZ40" s="16" t="s">
        <v>29174</v>
      </c>
      <c r="BA40" s="33">
        <f>IF(D6L233C5=0,0,D6L233C19/D6L233C5)</f>
        <v>0.4622905977363807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6695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6695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6695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12842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125.31498961897969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1536.6074135915514</v>
      </c>
      <c r="AN41" s="16" t="s">
        <v>29187</v>
      </c>
      <c r="AO41" s="33">
        <f>D6L234C8-D6L234C18</f>
        <v>5158.3925864084486</v>
      </c>
      <c r="AP41" s="16" t="s">
        <v>29188</v>
      </c>
      <c r="AQ41" s="33">
        <f>CHOOSE(MIN(D6L234C9,RUN_YEARS),B7L802C2,B7L802C11,B7L802C20,B7L802C29,B7L802C38)</f>
        <v>15.342789662843982</v>
      </c>
      <c r="AR41" s="16" t="s">
        <v>29189</v>
      </c>
      <c r="AS41" s="33">
        <f>IF(D6L234C20=0,0,D6L234C18/D6L234C20)</f>
        <v>100.15176166514178</v>
      </c>
      <c r="AT41" s="16" t="s">
        <v>29190</v>
      </c>
      <c r="AU41" s="33">
        <f>IF(D6L234C5=0,0,D6L234C18/D6L234C5)</f>
        <v>0.22951567043936541</v>
      </c>
      <c r="AV41" s="16" t="s">
        <v>29191</v>
      </c>
      <c r="AW41" s="33">
        <f>CHOOSE(MIN(D6L234C9,RUN_YEARS),B7L802C1,B7L802C10,B7L802C19,B7L802C28,B7L802C37)</f>
        <v>51.505759865269034</v>
      </c>
      <c r="AX41" s="16" t="s">
        <v>29192</v>
      </c>
      <c r="AY41" s="33">
        <f>IF(D6L234C23=0,0,D6L234C19/D6L234C23)</f>
        <v>100.15176166514176</v>
      </c>
      <c r="AZ41" s="16" t="s">
        <v>29193</v>
      </c>
      <c r="BA41" s="33">
        <f>IF(D6L234C5=0,0,D6L234C19/D6L234C5)</f>
        <v>0.77048432956063462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383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383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383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373.52320912685957</v>
      </c>
      <c r="X42" s="16" t="s">
        <v>29200</v>
      </c>
      <c r="Y42" s="33">
        <f>D6L235C7-D6L235C10</f>
        <v>9.4767908731404304</v>
      </c>
      <c r="Z42" s="16" t="s">
        <v>29201</v>
      </c>
      <c r="AA42" s="33">
        <f>CHOOSE(MIN(D6L235C9,RUN_YEARS),B7L802C7,B7L802C16,B7L802C25,B7L802C34,B7L802C43)</f>
        <v>12842</v>
      </c>
      <c r="AB42" s="16" t="s">
        <v>29202</v>
      </c>
      <c r="AC42" s="33">
        <f>IF(D6L235C12=0,0,D6L235C10/D6L235C12)</f>
        <v>2.9086062071862605E-2</v>
      </c>
      <c r="AD42" s="16" t="s">
        <v>29203</v>
      </c>
      <c r="AE42" s="33">
        <f>IF(D6L235C5=0,0,D6L235C10/D6L235C5)</f>
        <v>0.97525642069676133</v>
      </c>
      <c r="AF42" s="16" t="s">
        <v>29204</v>
      </c>
      <c r="AG42" s="33">
        <f>CHOOSE(MIN(D6L235C9,RUN_YEARS),B7L802C5,B7L802C14,B7L802C23,B7L802C32,B7L802C41)</f>
        <v>125.31498961897969</v>
      </c>
      <c r="AH42" s="16" t="s">
        <v>29205</v>
      </c>
      <c r="AI42" s="33">
        <f>IF(D6L235C15=0,0,D6L235C11/D6L235C15)</f>
        <v>7.5623761386843014E-2</v>
      </c>
      <c r="AJ42" s="16" t="s">
        <v>29206</v>
      </c>
      <c r="AK42" s="33">
        <f>IF(D6L235C5=0,0,D6L235C11/D6L235C5)</f>
        <v>2.4743579303238721E-2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15.342789662843982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51.505759865269034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1301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1301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1301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12842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125.31498961897969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298.5998872416144</v>
      </c>
      <c r="AN43" s="16" t="s">
        <v>29228</v>
      </c>
      <c r="AO43" s="33">
        <f>D6L236C8-D6L236C18</f>
        <v>1002.4001127583856</v>
      </c>
      <c r="AP43" s="16" t="s">
        <v>29229</v>
      </c>
      <c r="AQ43" s="33">
        <f>CHOOSE(MIN(D6L236C9,RUN_YEARS),B7L802C2,B7L802C11,B7L802C20,B7L802C29,B7L802C38)</f>
        <v>15.342789662843982</v>
      </c>
      <c r="AR43" s="16" t="s">
        <v>29230</v>
      </c>
      <c r="AS43" s="33">
        <f>IF(D6L236C20=0,0,D6L236C18/D6L236C20)</f>
        <v>19.461903200350925</v>
      </c>
      <c r="AT43" s="16" t="s">
        <v>29231</v>
      </c>
      <c r="AU43" s="33">
        <f>IF(D6L236C5=0,0,D6L236C18/D6L236C5)</f>
        <v>0.22951567043936541</v>
      </c>
      <c r="AV43" s="16" t="s">
        <v>29232</v>
      </c>
      <c r="AW43" s="33">
        <f>CHOOSE(MIN(D6L236C9,RUN_YEARS),B7L802C1,B7L802C10,B7L802C19,B7L802C28,B7L802C37)</f>
        <v>51.505759865269034</v>
      </c>
      <c r="AX43" s="16" t="s">
        <v>29233</v>
      </c>
      <c r="AY43" s="33">
        <f>IF(D6L236C23=0,0,D6L236C19/D6L236C23)</f>
        <v>19.461903200350925</v>
      </c>
      <c r="AZ43" s="16" t="s">
        <v>29234</v>
      </c>
      <c r="BA43" s="33">
        <f>IF(D6L236C5=0,0,D6L236C19/D6L236C5)</f>
        <v>0.77048432956063462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8427.4274308527129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8425.2137154263564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401.70685771317812</v>
      </c>
      <c r="R44" s="16" t="s">
        <v>29238</v>
      </c>
      <c r="S44" s="15">
        <f>SUM(D6L229C8:D6L236C8)</f>
        <v>8023.5068577131779</v>
      </c>
      <c r="U44" s="21" t="str">
        <f>NULL_VALUE</f>
        <v>n/a</v>
      </c>
      <c r="V44" s="16" t="s">
        <v>29239</v>
      </c>
      <c r="W44" s="33">
        <f>SUM(D6L229C10:D6L236C10)</f>
        <v>391.7671922226973</v>
      </c>
      <c r="X44" s="16" t="s">
        <v>29240</v>
      </c>
      <c r="Y44" s="33">
        <f>SUM(D6L229C11:D6L236C11)</f>
        <v>9.9396654904808557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3.0506711744486631E-2</v>
      </c>
      <c r="AD44" s="16" t="s">
        <v>29242</v>
      </c>
      <c r="AE44" s="33">
        <f>IF(D6L237C5=0,0,D6L237C10/D6L237C5)</f>
        <v>4.6499377399220311E-2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7.9317450535665482E-2</v>
      </c>
      <c r="AJ44" s="16" t="s">
        <v>29244</v>
      </c>
      <c r="AK44" s="33">
        <f>IF(D6L237C5=0,0,D6L237C11/D6L237C5)</f>
        <v>1.1797523275025744E-3</v>
      </c>
      <c r="AL44" s="16" t="s">
        <v>29245</v>
      </c>
      <c r="AM44" s="33">
        <f>SUM(D6L229C18:D6L236C18)</f>
        <v>1841.5205557228862</v>
      </c>
      <c r="AN44" s="16" t="s">
        <v>29246</v>
      </c>
      <c r="AO44" s="33">
        <f>SUM(D6L229C19:D6L236C19)</f>
        <v>6181.9863019902914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120.02514511311736</v>
      </c>
      <c r="AT44" s="16" t="s">
        <v>29248</v>
      </c>
      <c r="AU44" s="33">
        <f>IF(D6L237C5=0,0,D6L237C18/D6L237C5)</f>
        <v>0.21857256301417113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120.02514511311736</v>
      </c>
      <c r="AZ44" s="16" t="s">
        <v>29250</v>
      </c>
      <c r="BA44" s="33">
        <f>IF(D6L237C5=0,0,D6L237C19/D6L237C5)</f>
        <v>0.73374830725910589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16.922134487504213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8.4610672437521064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4.2305336218760532</v>
      </c>
      <c r="R45" s="16" t="s">
        <v>29255</v>
      </c>
      <c r="S45" s="15">
        <f>D6L238C5-D6L238C7</f>
        <v>4.2305336218760532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4.1258550777081453</v>
      </c>
      <c r="X45" s="16" t="s">
        <v>29257</v>
      </c>
      <c r="Y45" s="33">
        <f>D6L238C7-D6L238C10</f>
        <v>0.10467854416790789</v>
      </c>
      <c r="Z45" s="16" t="s">
        <v>29258</v>
      </c>
      <c r="AA45" s="33">
        <f>CHOOSE(MIN(D6L238C9,RUN_YEARS),B7L802C7,B7L802C16,B7L802C25,B7L802C34,B7L802C43)</f>
        <v>12842</v>
      </c>
      <c r="AB45" s="16" t="s">
        <v>29259</v>
      </c>
      <c r="AC45" s="33">
        <f>IF(D6L238C12=0,0,D6L238C10/D6L238C12)</f>
        <v>3.2127823374148459E-4</v>
      </c>
      <c r="AD45" s="16" t="s">
        <v>29260</v>
      </c>
      <c r="AE45" s="33">
        <f>IF(D6L238C5=0,0,D6L238C10/D6L238C5)</f>
        <v>0.48762821034838061</v>
      </c>
      <c r="AF45" s="16" t="s">
        <v>29261</v>
      </c>
      <c r="AG45" s="33">
        <f>CHOOSE(MIN(D6L238C9,RUN_YEARS),B7L802C5,B7L802C14,B7L802C23,B7L802C32,B7L802C41)</f>
        <v>125.31498961897969</v>
      </c>
      <c r="AH45" s="16" t="s">
        <v>29262</v>
      </c>
      <c r="AI45" s="33">
        <f>IF(D6L238C15=0,0,D6L238C11/D6L238C15)</f>
        <v>8.3532340772786299E-4</v>
      </c>
      <c r="AJ45" s="16" t="s">
        <v>29263</v>
      </c>
      <c r="AK45" s="33">
        <f>IF(D6L238C5=0,0,D6L238C11/D6L238C5)</f>
        <v>1.2371789651619365E-2</v>
      </c>
      <c r="AL45" s="16" t="s">
        <v>29264</v>
      </c>
      <c r="AM45" s="33">
        <f>D6L238C8*CHOOSE(MIN(D6L238C9,RUN_YEARS),B7L802C4,B7L802C13,B7L802C22,B7L802C31,B7L802C40)</f>
        <v>0.97097376054115914</v>
      </c>
      <c r="AN45" s="16" t="s">
        <v>29265</v>
      </c>
      <c r="AO45" s="33">
        <f>D6L238C8-D6L238C18</f>
        <v>3.2595598613348939</v>
      </c>
      <c r="AP45" s="16" t="s">
        <v>29266</v>
      </c>
      <c r="AQ45" s="33">
        <f>CHOOSE(MIN(D6L238C9,RUN_YEARS),B7L802C2,B7L802C11,B7L802C20,B7L802C29,B7L802C38)</f>
        <v>15.342789662843982</v>
      </c>
      <c r="AR45" s="16" t="s">
        <v>29267</v>
      </c>
      <c r="AS45" s="33">
        <f>IF(D6L238C20=0,0,D6L238C18/D6L238C20)</f>
        <v>6.3285346529424871E-2</v>
      </c>
      <c r="AT45" s="16" t="s">
        <v>29268</v>
      </c>
      <c r="AU45" s="33">
        <f>IF(D6L238C5=0,0,D6L238C18/D6L238C5)</f>
        <v>0.11475783521968271</v>
      </c>
      <c r="AV45" s="16" t="s">
        <v>29269</v>
      </c>
      <c r="AW45" s="33">
        <f>CHOOSE(MIN(D6L238C9,RUN_YEARS),B7L802C1,B7L802C10,B7L802C19,B7L802C28,B7L802C37)</f>
        <v>51.505759865269034</v>
      </c>
      <c r="AX45" s="16" t="s">
        <v>29270</v>
      </c>
      <c r="AY45" s="33">
        <f>IF(D6L238C23=0,0,D6L238C19/D6L238C23)</f>
        <v>6.3285346529424857E-2</v>
      </c>
      <c r="AZ45" s="16" t="s">
        <v>29271</v>
      </c>
      <c r="BA45" s="33">
        <f>IF(D6L238C5=0,0,D6L238C19/D6L238C5)</f>
        <v>0.38524216478031731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94.255864562634244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94.255864562634244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37.702345825053698</v>
      </c>
      <c r="R46" s="16" t="s">
        <v>29275</v>
      </c>
      <c r="S46" s="15">
        <f>D6L239C5-D6L239C7</f>
        <v>56.553518737580546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36.769454841213353</v>
      </c>
      <c r="X46" s="16" t="s">
        <v>29277</v>
      </c>
      <c r="Y46" s="33">
        <f>D6L239C7-D6L239C10</f>
        <v>0.93289098384034475</v>
      </c>
      <c r="Z46" s="16" t="s">
        <v>29278</v>
      </c>
      <c r="AA46" s="33">
        <f>CHOOSE(MIN(D6L239C9,RUN_YEARS),B7L802C7,B7L802C16,B7L802C25,B7L802C34,B7L802C43)</f>
        <v>12842</v>
      </c>
      <c r="AB46" s="16" t="s">
        <v>29279</v>
      </c>
      <c r="AC46" s="33">
        <f>IF(D6L239C12=0,0,D6L239C10/D6L239C12)</f>
        <v>2.863218723034835E-3</v>
      </c>
      <c r="AD46" s="16" t="s">
        <v>29280</v>
      </c>
      <c r="AE46" s="33">
        <f>IF(D6L239C5=0,0,D6L239C10/D6L239C5)</f>
        <v>0.39010256827870454</v>
      </c>
      <c r="AF46" s="16" t="s">
        <v>29281</v>
      </c>
      <c r="AG46" s="33">
        <f>CHOOSE(MIN(D6L239C9,RUN_YEARS),B7L802C5,B7L802C14,B7L802C23,B7L802C32,B7L802C41)</f>
        <v>125.31498961897969</v>
      </c>
      <c r="AH46" s="16" t="s">
        <v>29282</v>
      </c>
      <c r="AI46" s="33">
        <f>IF(D6L239C15=0,0,D6L239C11/D6L239C15)</f>
        <v>7.4443686798905733E-3</v>
      </c>
      <c r="AJ46" s="16" t="s">
        <v>29283</v>
      </c>
      <c r="AK46" s="33">
        <f>IF(D6L239C5=0,0,D6L239C11/D6L239C5)</f>
        <v>9.8974317212954591E-3</v>
      </c>
      <c r="AL46" s="16" t="s">
        <v>29284</v>
      </c>
      <c r="AM46" s="33">
        <f>D6L239C8*CHOOSE(MIN(D6L239C9,RUN_YEARS),B7L802C4,B7L802C13,B7L802C22,B7L802C31,B7L802C40)</f>
        <v>12.979918768761014</v>
      </c>
      <c r="AN46" s="16" t="s">
        <v>29285</v>
      </c>
      <c r="AO46" s="33">
        <f>D6L239C8-D6L239C18</f>
        <v>43.573599968819536</v>
      </c>
      <c r="AP46" s="16" t="s">
        <v>29286</v>
      </c>
      <c r="AQ46" s="33">
        <f>CHOOSE(MIN(D6L239C9,RUN_YEARS),B7L802C2,B7L802C11,B7L802C20,B7L802C29,B7L802C38)</f>
        <v>15.342789662843982</v>
      </c>
      <c r="AR46" s="16" t="s">
        <v>29287</v>
      </c>
      <c r="AS46" s="33">
        <f>IF(D6L239C20=0,0,D6L239C18/D6L239C20)</f>
        <v>0.84599470200616822</v>
      </c>
      <c r="AT46" s="16" t="s">
        <v>29288</v>
      </c>
      <c r="AU46" s="33">
        <f>IF(D6L239C5=0,0,D6L239C18/D6L239C5)</f>
        <v>0.13770940226361925</v>
      </c>
      <c r="AV46" s="16" t="s">
        <v>29289</v>
      </c>
      <c r="AW46" s="33">
        <f>CHOOSE(MIN(D6L239C9,RUN_YEARS),B7L802C1,B7L802C10,B7L802C19,B7L802C28,B7L802C37)</f>
        <v>51.505759865269034</v>
      </c>
      <c r="AX46" s="16" t="s">
        <v>29290</v>
      </c>
      <c r="AY46" s="33">
        <f>IF(D6L239C23=0,0,D6L239C19/D6L239C23)</f>
        <v>0.84599470200616822</v>
      </c>
      <c r="AZ46" s="16" t="s">
        <v>29291</v>
      </c>
      <c r="BA46" s="33">
        <f>IF(D6L239C5=0,0,D6L239C19/D6L239C5)</f>
        <v>0.46229059773638081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111.17799905013845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102.71693180638636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41.932879446929753</v>
      </c>
      <c r="R47" s="16" t="s">
        <v>29295</v>
      </c>
      <c r="S47" s="15">
        <f>SUM(D6L238C8:D6L239C8)</f>
        <v>60.784052359456602</v>
      </c>
      <c r="U47" s="21" t="str">
        <f>NULL_VALUE</f>
        <v>n/a</v>
      </c>
      <c r="V47" s="16" t="s">
        <v>29296</v>
      </c>
      <c r="W47" s="33">
        <f>SUM(D6L238C10:D6L239C10)</f>
        <v>40.895309918921498</v>
      </c>
      <c r="X47" s="16" t="s">
        <v>29297</v>
      </c>
      <c r="Y47" s="33">
        <f>SUM(D6L238C11:D6L239C11)</f>
        <v>1.0375695280082526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3.1844969567763194E-3</v>
      </c>
      <c r="AD47" s="16" t="s">
        <v>29299</v>
      </c>
      <c r="AE47" s="33">
        <f>IF(D6L240C5=0,0,D6L240C10/D6L240C5)</f>
        <v>0.39813601516063646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8.2796920876184368E-3</v>
      </c>
      <c r="AJ47" s="16" t="s">
        <v>29301</v>
      </c>
      <c r="AK47" s="33">
        <f>IF(D6L240C5=0,0,D6L240C11/D6L240C5)</f>
        <v>1.0101251174090681E-2</v>
      </c>
      <c r="AL47" s="16" t="s">
        <v>29302</v>
      </c>
      <c r="AM47" s="33">
        <f>SUM(D6L238C18:D6L239C18)</f>
        <v>13.950892529302173</v>
      </c>
      <c r="AN47" s="16" t="s">
        <v>29303</v>
      </c>
      <c r="AO47" s="33">
        <f>SUM(D6L238C19:D6L239C19)</f>
        <v>46.833159830154429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0.90928004853559308</v>
      </c>
      <c r="AT47" s="16" t="s">
        <v>29305</v>
      </c>
      <c r="AU47" s="33">
        <f>IF(D6L240C5=0,0,D6L240C18/D6L240C5)</f>
        <v>0.13581882055821673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0.90928004853559308</v>
      </c>
      <c r="AZ47" s="16" t="s">
        <v>29307</v>
      </c>
      <c r="BA47" s="33">
        <f>IF(D6L240C5=0,0,D6L240C19/D6L240C5)</f>
        <v>0.45594391310705612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9033.1652245201276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8852.0375746145237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605.69320085099866</v>
      </c>
      <c r="R48" s="16" t="s">
        <v>29312</v>
      </c>
      <c r="S48" s="15">
        <f>SUM(D6L228C8,D6L237C8,D6L240C8)</f>
        <v>8246.3443737635243</v>
      </c>
      <c r="U48" s="21" t="str">
        <f>NULL_VALUE</f>
        <v>n/a</v>
      </c>
      <c r="V48" s="16" t="s">
        <v>29313</v>
      </c>
      <c r="W48" s="33">
        <f>SUM(D6L228C10,D6L237C10,D6L240C10)</f>
        <v>590.30443040644604</v>
      </c>
      <c r="X48" s="16" t="s">
        <v>29314</v>
      </c>
      <c r="Y48" s="33">
        <f>SUM(D6L228C11,D6L237C11,D6L240C11)</f>
        <v>15.388770444552602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4.8226529562906968E-2</v>
      </c>
      <c r="AD48" s="16" t="s">
        <v>29316</v>
      </c>
      <c r="AE48" s="33">
        <f>IF(D6L241C5=0,0,D6L241C10/D6L241C5)</f>
        <v>6.6685712236388903E-2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0.1253889768635586</v>
      </c>
      <c r="AJ48" s="16" t="s">
        <v>29318</v>
      </c>
      <c r="AK48" s="33">
        <f>IF(D6L241C5=0,0,D6L241C11/D6L241C5)</f>
        <v>1.7384438684132824E-3</v>
      </c>
      <c r="AL48" s="16" t="s">
        <v>29319</v>
      </c>
      <c r="AM48" s="33">
        <f>SUM(D6L228C18,D6L237C18,D6L240C18)</f>
        <v>1891.6114892866597</v>
      </c>
      <c r="AN48" s="16" t="s">
        <v>29320</v>
      </c>
      <c r="AO48" s="33">
        <f>SUM(D6L228C19,D6L237C19,D6L240C19)</f>
        <v>6354.7328844768654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123.63610159094509</v>
      </c>
      <c r="AT48" s="16" t="s">
        <v>29322</v>
      </c>
      <c r="AU48" s="33">
        <f>IF(D6L241C5=0,0,D6L241C18/D6L241C5)</f>
        <v>0.21369221191642229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123.63610159094509</v>
      </c>
      <c r="AZ48" s="16" t="s">
        <v>29324</v>
      </c>
      <c r="BA48" s="33">
        <f>IF(D6L241C5=0,0,D6L241C19/D6L241C5)</f>
        <v>0.71788363197877547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69ED9-6209-4221-B6FB-D227F1495AF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13760.697610000001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11834.199944600001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5917.0999723000004</v>
      </c>
      <c r="R8" s="16" t="s">
        <v>29335</v>
      </c>
      <c r="S8" s="15">
        <f>D6L301C5-D6L301C7</f>
        <v>5917.0999723000004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5464.3937315600606</v>
      </c>
      <c r="X8" s="16" t="s">
        <v>29337</v>
      </c>
      <c r="Y8" s="33">
        <f>D6L301C7-D6L301C10</f>
        <v>452.70624073993986</v>
      </c>
      <c r="Z8" s="16" t="s">
        <v>29338</v>
      </c>
      <c r="AA8" s="33">
        <f>CHOOSE(MIN(D6L301C9,RUN_YEARS),B7L803C7,B7L803C16,B7L803C25,B7L803C34,B7L803C43)</f>
        <v>59239</v>
      </c>
      <c r="AB8" s="16" t="s">
        <v>29339</v>
      </c>
      <c r="AC8" s="33">
        <f>IF(D6L301C12=0,0,D6L301C10/D6L301C12)</f>
        <v>9.2243179857189703E-2</v>
      </c>
      <c r="AD8" s="16" t="s">
        <v>29340</v>
      </c>
      <c r="AE8" s="33">
        <f>IF(D6L301C5=0,0,D6L301C10/D6L301C5)</f>
        <v>0.4617459361123511</v>
      </c>
      <c r="AF8" s="16" t="s">
        <v>29341</v>
      </c>
      <c r="AG8" s="33">
        <f>CHOOSE(MIN(D6L301C9,RUN_YEARS),B7L803C5,B7L803C14,B7L803C23,B7L803C32,B7L803C41)</f>
        <v>1887.5952148391348</v>
      </c>
      <c r="AH8" s="16" t="s">
        <v>29342</v>
      </c>
      <c r="AI8" s="33">
        <f>IF(D6L301C15=0,0,D6L301C11/D6L301C15)</f>
        <v>0.23983226762869311</v>
      </c>
      <c r="AJ8" s="16" t="s">
        <v>29343</v>
      </c>
      <c r="AK8" s="33">
        <f>IF(D6L301C5=0,0,D6L301C11/D6L301C5)</f>
        <v>3.8254063887648931E-2</v>
      </c>
      <c r="AL8" s="16" t="s">
        <v>29344</v>
      </c>
      <c r="AM8" s="33">
        <f>D6L301C8*CHOOSE(MIN(D6L301C9,RUN_YEARS),B7L803C4,B7L803C13,B7L803C22,B7L803C31,B7L803C40)</f>
        <v>600.22921664705802</v>
      </c>
      <c r="AN8" s="16" t="s">
        <v>29345</v>
      </c>
      <c r="AO8" s="33">
        <f>D6L301C8-D6L301C18</f>
        <v>5316.8707556529425</v>
      </c>
      <c r="AP8" s="16" t="s">
        <v>29346</v>
      </c>
      <c r="AQ8" s="33">
        <f>CHOOSE(MIN(D6L301C9,RUN_YEARS),B7L803C2,B7L803C11,B7L803C20,B7L803C29,B7L803C38)</f>
        <v>73.067958950167068</v>
      </c>
      <c r="AR8" s="16" t="s">
        <v>29347</v>
      </c>
      <c r="AS8" s="33">
        <f>IF(D6L301C20=0,0,D6L301C18/D6L301C20)</f>
        <v>8.2146706336277866</v>
      </c>
      <c r="AT8" s="16" t="s">
        <v>29348</v>
      </c>
      <c r="AU8" s="33">
        <f>IF(D6L301C5=0,0,D6L301C18/D6L301C5)</f>
        <v>5.071988131491266E-2</v>
      </c>
      <c r="AV8" s="16" t="s">
        <v>29349</v>
      </c>
      <c r="AW8" s="33">
        <f>CHOOSE(MIN(D6L301C9,RUN_YEARS),B7L803C1,B7L803C10,B7L803C19,B7L803C28,B7L803C37)</f>
        <v>647.24089288347898</v>
      </c>
      <c r="AX8" s="16" t="s">
        <v>29350</v>
      </c>
      <c r="AY8" s="33">
        <f>IF(D6L301C23=0,0,D6L301C19/D6L301C23)</f>
        <v>8.2146706336277866</v>
      </c>
      <c r="AZ8" s="16" t="s">
        <v>29351</v>
      </c>
      <c r="BA8" s="33">
        <f>IF(D6L301C5=0,0,D6L301C19/D6L301C5)</f>
        <v>0.44928011868508733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1.6199039101090373</v>
      </c>
      <c r="J9" s="16" t="s">
        <v>29372</v>
      </c>
      <c r="K9" s="21">
        <f>_xlfn.SINGLE(IF(FLOW_THRU_100PCT="Y",1,INDEX(VariabilityMatrix,D6L302C1,_xlfn.SINGLE(D6L302C9))))</f>
        <v>0.53353472993916307</v>
      </c>
      <c r="L9" s="16" t="s">
        <v>29352</v>
      </c>
      <c r="M9" s="15">
        <f>IF(_xlfn.SINGLE(D6L302C2)&lt;&gt;0,_xlfn.SINGLE(D6L302C2)*_xlfn.SINGLE(D6L302C4),_xlfn.SINGLE(D6L302C3)*_xlfn.SINGLE(D6L302C4))</f>
        <v>0.86427499520741957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0.43213749760370979</v>
      </c>
      <c r="R9" s="16" t="s">
        <v>29354</v>
      </c>
      <c r="S9" s="15">
        <f>D6L302C5-D6L302C7</f>
        <v>0.43213749760370979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0.39972076236769433</v>
      </c>
      <c r="X9" s="16" t="s">
        <v>29356</v>
      </c>
      <c r="Y9" s="33">
        <f>D6L302C7-D6L302C10</f>
        <v>3.2416735236015459E-2</v>
      </c>
      <c r="Z9" s="16" t="s">
        <v>29357</v>
      </c>
      <c r="AA9" s="33">
        <f>CHOOSE(MIN(D6L302C9,RUN_YEARS),B7L803C7,B7L803C16,B7L803C25,B7L803C34,B7L803C43)</f>
        <v>62407.199999999997</v>
      </c>
      <c r="AB9" s="16" t="s">
        <v>29358</v>
      </c>
      <c r="AC9" s="33">
        <f>IF(D6L302C12=0,0,D6L302C10/D6L302C12)</f>
        <v>6.4050424048458248E-6</v>
      </c>
      <c r="AD9" s="16" t="s">
        <v>29359</v>
      </c>
      <c r="AE9" s="33">
        <f>IF(D6L302C5=0,0,D6L302C10/D6L302C5)</f>
        <v>0.46249256843507813</v>
      </c>
      <c r="AF9" s="16" t="s">
        <v>29360</v>
      </c>
      <c r="AG9" s="33">
        <f>CHOOSE(MIN(D6L302C9,RUN_YEARS),B7L803C5,B7L803C14,B7L803C23,B7L803C32,B7L803C41)</f>
        <v>1946.5874388813336</v>
      </c>
      <c r="AH9" s="16" t="s">
        <v>29361</v>
      </c>
      <c r="AI9" s="33">
        <f>IF(D6L302C15=0,0,D6L302C11/D6L302C15)</f>
        <v>1.6653110252599152E-5</v>
      </c>
      <c r="AJ9" s="16" t="s">
        <v>29362</v>
      </c>
      <c r="AK9" s="33">
        <f>IF(D6L302C5=0,0,D6L302C11/D6L302C5)</f>
        <v>3.750743156492186E-2</v>
      </c>
      <c r="AL9" s="16" t="s">
        <v>29363</v>
      </c>
      <c r="AM9" s="33">
        <f>D6L302C8*CHOOSE(MIN(D6L302C9,RUN_YEARS),B7L803C4,B7L803C13,B7L803C22,B7L803C31,B7L803C40)</f>
        <v>4.4893619902833019E-2</v>
      </c>
      <c r="AN9" s="16" t="s">
        <v>29364</v>
      </c>
      <c r="AO9" s="33">
        <f>D6L302C8-D6L302C18</f>
        <v>0.38724387770087676</v>
      </c>
      <c r="AP9" s="16" t="s">
        <v>29365</v>
      </c>
      <c r="AQ9" s="33">
        <f>CHOOSE(MIN(D6L302C9,RUN_YEARS),B7L803C2,B7L803C11,B7L803C20,B7L803C29,B7L803C38)</f>
        <v>78.526587112636619</v>
      </c>
      <c r="AR9" s="16" t="s">
        <v>29366</v>
      </c>
      <c r="AS9" s="33">
        <f>IF(D6L302C20=0,0,D6L302C18/D6L302C20)</f>
        <v>5.7169961860737317E-4</v>
      </c>
      <c r="AT9" s="16" t="s">
        <v>29367</v>
      </c>
      <c r="AU9" s="33">
        <f>IF(D6L302C5=0,0,D6L302C18/D6L302C5)</f>
        <v>5.1943675510430436E-2</v>
      </c>
      <c r="AV9" s="16" t="s">
        <v>29368</v>
      </c>
      <c r="AW9" s="33">
        <f>CHOOSE(MIN(D6L302C9,RUN_YEARS),B7L803C1,B7L803C10,B7L803C19,B7L803C28,B7L803C37)</f>
        <v>677.35549420896973</v>
      </c>
      <c r="AX9" s="16" t="s">
        <v>29369</v>
      </c>
      <c r="AY9" s="33">
        <f>IF(D6L302C23=0,0,D6L302C19/D6L302C23)</f>
        <v>5.7169961860737317E-4</v>
      </c>
      <c r="AZ9" s="16" t="s">
        <v>29370</v>
      </c>
      <c r="BA9" s="33">
        <f>IF(D6L302C5=0,0,D6L302C19/D6L302C5)</f>
        <v>0.44805632448956956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0.72218472958017532</v>
      </c>
      <c r="J10" s="16" t="s">
        <v>29393</v>
      </c>
      <c r="K10" s="21">
        <f>_xlfn.SINGLE(IF(FLOW_THRU_100PCT="Y",1,INDEX(VariabilityMatrix,D6L303C1,_xlfn.SINGLE(D6L303C9))))</f>
        <v>0.53353472993916307</v>
      </c>
      <c r="L10" s="16" t="s">
        <v>29373</v>
      </c>
      <c r="M10" s="15">
        <f>IF(_xlfn.SINGLE(D6L303C2)&lt;&gt;0,_xlfn.SINGLE(D6L303C2)*_xlfn.SINGLE(D6L303C4),_xlfn.SINGLE(D6L303C3)*_xlfn.SINGLE(D6L303C4))</f>
        <v>0.38531063466274634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0.19265531733137317</v>
      </c>
      <c r="R10" s="16" t="s">
        <v>29375</v>
      </c>
      <c r="S10" s="15">
        <f>D6L303C5-D6L303C7</f>
        <v>0.19265531733137317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0.17820330507052359</v>
      </c>
      <c r="X10" s="16" t="s">
        <v>29377</v>
      </c>
      <c r="Y10" s="33">
        <f>D6L303C7-D6L303C10</f>
        <v>1.4452012260849578E-2</v>
      </c>
      <c r="Z10" s="16" t="s">
        <v>29378</v>
      </c>
      <c r="AA10" s="33">
        <f>CHOOSE(MIN(D6L303C9,RUN_YEARS),B7L803C7,B7L803C16,B7L803C25,B7L803C34,B7L803C43)</f>
        <v>62407.199999999997</v>
      </c>
      <c r="AB10" s="16" t="s">
        <v>29379</v>
      </c>
      <c r="AC10" s="33">
        <f>IF(D6L303C12=0,0,D6L303C10/D6L303C12)</f>
        <v>2.8554927167141549E-6</v>
      </c>
      <c r="AD10" s="16" t="s">
        <v>29380</v>
      </c>
      <c r="AE10" s="33">
        <f>IF(D6L303C5=0,0,D6L303C10/D6L303C5)</f>
        <v>0.46249256843507813</v>
      </c>
      <c r="AF10" s="16" t="s">
        <v>29381</v>
      </c>
      <c r="AG10" s="33">
        <f>CHOOSE(MIN(D6L303C9,RUN_YEARS),B7L803C5,B7L803C14,B7L803C23,B7L803C32,B7L803C41)</f>
        <v>1946.5874388813336</v>
      </c>
      <c r="AH10" s="16" t="s">
        <v>29382</v>
      </c>
      <c r="AI10" s="33">
        <f>IF(D6L303C15=0,0,D6L303C11/D6L303C15)</f>
        <v>7.4242810634568115E-6</v>
      </c>
      <c r="AJ10" s="16" t="s">
        <v>29383</v>
      </c>
      <c r="AK10" s="33">
        <f>IF(D6L303C5=0,0,D6L303C11/D6L303C5)</f>
        <v>3.7507431564921888E-2</v>
      </c>
      <c r="AL10" s="16" t="s">
        <v>29384</v>
      </c>
      <c r="AM10" s="33">
        <f>D6L303C8*CHOOSE(MIN(D6L303C9,RUN_YEARS),B7L803C4,B7L803C13,B7L803C22,B7L803C31,B7L803C40)</f>
        <v>2.0014450577639703E-2</v>
      </c>
      <c r="AN10" s="16" t="s">
        <v>29385</v>
      </c>
      <c r="AO10" s="33">
        <f>D6L303C8-D6L303C18</f>
        <v>0.17264086675373347</v>
      </c>
      <c r="AP10" s="16" t="s">
        <v>29386</v>
      </c>
      <c r="AQ10" s="33">
        <f>CHOOSE(MIN(D6L303C9,RUN_YEARS),B7L803C2,B7L803C11,B7L803C20,B7L803C29,B7L803C38)</f>
        <v>78.526587112636619</v>
      </c>
      <c r="AR10" s="16" t="s">
        <v>29387</v>
      </c>
      <c r="AS10" s="33">
        <f>IF(D6L303C20=0,0,D6L303C18/D6L303C20)</f>
        <v>2.5487483046896545E-4</v>
      </c>
      <c r="AT10" s="16" t="s">
        <v>29388</v>
      </c>
      <c r="AU10" s="33">
        <f>IF(D6L303C5=0,0,D6L303C18/D6L303C5)</f>
        <v>5.1943675510430429E-2</v>
      </c>
      <c r="AV10" s="16" t="s">
        <v>29389</v>
      </c>
      <c r="AW10" s="33">
        <f>CHOOSE(MIN(D6L303C9,RUN_YEARS),B7L803C1,B7L803C10,B7L803C19,B7L803C28,B7L803C37)</f>
        <v>677.35549420896973</v>
      </c>
      <c r="AX10" s="16" t="s">
        <v>29390</v>
      </c>
      <c r="AY10" s="33">
        <f>IF(D6L303C23=0,0,D6L303C19/D6L303C23)</f>
        <v>2.5487483046896545E-4</v>
      </c>
      <c r="AZ10" s="16" t="s">
        <v>29391</v>
      </c>
      <c r="BA10" s="33">
        <f>IF(D6L303C5=0,0,D6L303C19/D6L303C5)</f>
        <v>0.44805632448956956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0</v>
      </c>
      <c r="J11" s="16" t="s">
        <v>29414</v>
      </c>
      <c r="K11" s="21">
        <f>_xlfn.SINGLE(IF(FLOW_THRU_100PCT="Y",1,INDEX(VariabilityMatrix,D6L304C1,_xlfn.SINGLE(D6L304C9))))</f>
        <v>0.53847124826863613</v>
      </c>
      <c r="L11" s="16" t="s">
        <v>29394</v>
      </c>
      <c r="M11" s="15">
        <f>IF(_xlfn.SINGLE(D6L304C2)&lt;&gt;0,_xlfn.SINGLE(D6L304C2)*_xlfn.SINGLE(D6L304C4),_xlfn.SINGLE(D6L304C3)*_xlfn.SINGLE(D6L304C4))</f>
        <v>0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0</v>
      </c>
      <c r="R11" s="16" t="s">
        <v>29396</v>
      </c>
      <c r="S11" s="15">
        <f>D6L304C5-D6L304C7</f>
        <v>0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0</v>
      </c>
      <c r="X11" s="16" t="s">
        <v>29398</v>
      </c>
      <c r="Y11" s="33">
        <f>D6L304C7-D6L304C10</f>
        <v>0</v>
      </c>
      <c r="Z11" s="16" t="s">
        <v>29399</v>
      </c>
      <c r="AA11" s="33">
        <f>CHOOSE(MIN(D6L304C9,RUN_YEARS),B7L803C7,B7L803C16,B7L803C25,B7L803C34,B7L803C43)</f>
        <v>56065</v>
      </c>
      <c r="AB11" s="16" t="s">
        <v>29400</v>
      </c>
      <c r="AC11" s="33">
        <f>IF(D6L304C12=0,0,D6L304C10/D6L304C12)</f>
        <v>0</v>
      </c>
      <c r="AD11" s="16" t="s">
        <v>29401</v>
      </c>
      <c r="AE11" s="33">
        <f>IF(D6L304C5=0,0,D6L304C10/D6L304C5)</f>
        <v>0</v>
      </c>
      <c r="AF11" s="16" t="s">
        <v>29402</v>
      </c>
      <c r="AG11" s="33">
        <f>CHOOSE(MIN(D6L304C9,RUN_YEARS),B7L803C5,B7L803C14,B7L803C23,B7L803C32,B7L803C41)</f>
        <v>1865.1150179328918</v>
      </c>
      <c r="AH11" s="16" t="s">
        <v>29403</v>
      </c>
      <c r="AI11" s="33">
        <f>IF(D6L304C15=0,0,D6L304C11/D6L304C15)</f>
        <v>0</v>
      </c>
      <c r="AJ11" s="16" t="s">
        <v>29404</v>
      </c>
      <c r="AK11" s="33">
        <f>IF(D6L304C5=0,0,D6L304C11/D6L304C5)</f>
        <v>0</v>
      </c>
      <c r="AL11" s="16" t="s">
        <v>29405</v>
      </c>
      <c r="AM11" s="33">
        <f>D6L304C8*CHOOSE(MIN(D6L304C9,RUN_YEARS),B7L803C4,B7L803C13,B7L803C22,B7L803C31,B7L803C40)</f>
        <v>0</v>
      </c>
      <c r="AN11" s="16" t="s">
        <v>29406</v>
      </c>
      <c r="AO11" s="33">
        <f>D6L304C8-D6L304C18</f>
        <v>0</v>
      </c>
      <c r="AP11" s="16" t="s">
        <v>29407</v>
      </c>
      <c r="AQ11" s="33">
        <f>CHOOSE(MIN(D6L304C9,RUN_YEARS),B7L803C2,B7L803C11,B7L803C20,B7L803C29,B7L803C38)</f>
        <v>66.982829967866991</v>
      </c>
      <c r="AR11" s="16" t="s">
        <v>29408</v>
      </c>
      <c r="AS11" s="33">
        <f>IF(D6L304C20=0,0,D6L304C18/D6L304C20)</f>
        <v>0</v>
      </c>
      <c r="AT11" s="16" t="s">
        <v>29409</v>
      </c>
      <c r="AU11" s="33">
        <f>IF(D6L304C5=0,0,D6L304C18/D6L304C5)</f>
        <v>0</v>
      </c>
      <c r="AV11" s="16" t="s">
        <v>29410</v>
      </c>
      <c r="AW11" s="33">
        <f>CHOOSE(MIN(D6L304C9,RUN_YEARS),B7L803C1,B7L803C10,B7L803C19,B7L803C28,B7L803C37)</f>
        <v>626.98216703870764</v>
      </c>
      <c r="AX11" s="16" t="s">
        <v>29411</v>
      </c>
      <c r="AY11" s="33">
        <f>IF(D6L304C23=0,0,D6L304C19/D6L304C23)</f>
        <v>0</v>
      </c>
      <c r="AZ11" s="16" t="s">
        <v>29412</v>
      </c>
      <c r="BA11" s="33">
        <f>IF(D6L304C5=0,0,D6L304C19/D6L304C5)</f>
        <v>0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38.515180664856487</v>
      </c>
      <c r="J12" s="16" t="s">
        <v>29435</v>
      </c>
      <c r="K12" s="21">
        <f>_xlfn.SINGLE(IF(FLOW_THRU_100PCT="Y",1,INDEX(VariabilityMatrix,D6L305C1,_xlfn.SINGLE(D6L305C9))))</f>
        <v>0.21121971735751829</v>
      </c>
      <c r="L12" s="16" t="s">
        <v>29415</v>
      </c>
      <c r="M12" s="15">
        <f>IF(_xlfn.SINGLE(D6L305C2)&lt;&gt;0,_xlfn.SINGLE(D6L305C2)*_xlfn.SINGLE(D6L305C4),_xlfn.SINGLE(D6L305C3)*_xlfn.SINGLE(D6L305C4))</f>
        <v>8.1351655740047413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4.0675827870023706</v>
      </c>
      <c r="R12" s="16" t="s">
        <v>29417</v>
      </c>
      <c r="S12" s="15">
        <f>D6L305C5-D6L305C7</f>
        <v>4.0675827870023706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3.7624536209660793</v>
      </c>
      <c r="X12" s="16" t="s">
        <v>29419</v>
      </c>
      <c r="Y12" s="33">
        <f>D6L305C7-D6L305C10</f>
        <v>0.30512916603629137</v>
      </c>
      <c r="Z12" s="16" t="s">
        <v>29420</v>
      </c>
      <c r="AA12" s="33">
        <f>CHOOSE(MIN(D6L305C9,RUN_YEARS),B7L803C7,B7L803C16,B7L803C25,B7L803C34,B7L803C43)</f>
        <v>62407.199999999997</v>
      </c>
      <c r="AB12" s="16" t="s">
        <v>29421</v>
      </c>
      <c r="AC12" s="33">
        <f>IF(D6L305C12=0,0,D6L305C10/D6L305C12)</f>
        <v>6.0288774708143925E-5</v>
      </c>
      <c r="AD12" s="16" t="s">
        <v>29422</v>
      </c>
      <c r="AE12" s="33">
        <f>IF(D6L305C5=0,0,D6L305C10/D6L305C5)</f>
        <v>0.46249256843507813</v>
      </c>
      <c r="AF12" s="16" t="s">
        <v>29423</v>
      </c>
      <c r="AG12" s="33">
        <f>CHOOSE(MIN(D6L305C9,RUN_YEARS),B7L803C5,B7L803C14,B7L803C23,B7L803C32,B7L803C41)</f>
        <v>1946.5874388813336</v>
      </c>
      <c r="AH12" s="16" t="s">
        <v>29424</v>
      </c>
      <c r="AI12" s="33">
        <f>IF(D6L305C15=0,0,D6L305C11/D6L305C15)</f>
        <v>1.5675081424117442E-4</v>
      </c>
      <c r="AJ12" s="16" t="s">
        <v>29425</v>
      </c>
      <c r="AK12" s="33">
        <f>IF(D6L305C5=0,0,D6L305C11/D6L305C5)</f>
        <v>3.7507431564921895E-2</v>
      </c>
      <c r="AL12" s="16" t="s">
        <v>29426</v>
      </c>
      <c r="AM12" s="33">
        <f>D6L305C8*CHOOSE(MIN(D6L305C9,RUN_YEARS),B7L803C4,B7L803C13,B7L803C22,B7L803C31,B7L803C40)</f>
        <v>0.4225704007997268</v>
      </c>
      <c r="AN12" s="16" t="s">
        <v>29427</v>
      </c>
      <c r="AO12" s="33">
        <f>D6L305C8-D6L305C18</f>
        <v>3.645012386202644</v>
      </c>
      <c r="AP12" s="16" t="s">
        <v>29428</v>
      </c>
      <c r="AQ12" s="33">
        <f>CHOOSE(MIN(D6L305C9,RUN_YEARS),B7L803C2,B7L803C11,B7L803C20,B7L803C29,B7L803C38)</f>
        <v>78.526587112636619</v>
      </c>
      <c r="AR12" s="16" t="s">
        <v>29429</v>
      </c>
      <c r="AS12" s="33">
        <f>IF(D6L305C20=0,0,D6L305C18/D6L305C20)</f>
        <v>5.38123986203045E-3</v>
      </c>
      <c r="AT12" s="16" t="s">
        <v>29430</v>
      </c>
      <c r="AU12" s="33">
        <f>IF(D6L305C5=0,0,D6L305C18/D6L305C5)</f>
        <v>5.1943675510430429E-2</v>
      </c>
      <c r="AV12" s="16" t="s">
        <v>29431</v>
      </c>
      <c r="AW12" s="33">
        <f>CHOOSE(MIN(D6L305C9,RUN_YEARS),B7L803C1,B7L803C10,B7L803C19,B7L803C28,B7L803C37)</f>
        <v>677.35549420896973</v>
      </c>
      <c r="AX12" s="16" t="s">
        <v>29432</v>
      </c>
      <c r="AY12" s="33">
        <f>IF(D6L305C23=0,0,D6L305C19/D6L305C23)</f>
        <v>5.3812398620304508E-3</v>
      </c>
      <c r="AZ12" s="16" t="s">
        <v>29433</v>
      </c>
      <c r="BA12" s="33">
        <f>IF(D6L305C5=0,0,D6L305C19/D6L305C5)</f>
        <v>0.44805632448956961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8.7828715580664305</v>
      </c>
      <c r="J13" s="16" t="s">
        <v>29456</v>
      </c>
      <c r="K13" s="21">
        <f>_xlfn.SINGLE(IF(FLOW_THRU_100PCT="Y",1,INDEX(VariabilityMatrix,D6L306C1,_xlfn.SINGLE(D6L306C9))))</f>
        <v>0.53353472993916307</v>
      </c>
      <c r="L13" s="16" t="s">
        <v>29436</v>
      </c>
      <c r="M13" s="15">
        <f>IF(_xlfn.SINGLE(D6L306C2)&lt;&gt;0,_xlfn.SINGLE(D6L306C2)*_xlfn.SINGLE(D6L306C4),_xlfn.SINGLE(D6L306C3)*_xlfn.SINGLE(D6L306C4))</f>
        <v>4.6859670048233291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2.3429835024116645</v>
      </c>
      <c r="R13" s="16" t="s">
        <v>29438</v>
      </c>
      <c r="S13" s="15">
        <f>D6L306C5-D6L306C7</f>
        <v>2.3429835024116645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2.1672249156627714</v>
      </c>
      <c r="X13" s="16" t="s">
        <v>29440</v>
      </c>
      <c r="Y13" s="33">
        <f>D6L306C7-D6L306C10</f>
        <v>0.17575858674889311</v>
      </c>
      <c r="Z13" s="16" t="s">
        <v>29441</v>
      </c>
      <c r="AA13" s="33">
        <f>CHOOSE(MIN(D6L306C9,RUN_YEARS),B7L803C7,B7L803C16,B7L803C25,B7L803C34,B7L803C43)</f>
        <v>62407.199999999997</v>
      </c>
      <c r="AB13" s="16" t="s">
        <v>29442</v>
      </c>
      <c r="AC13" s="33">
        <f>IF(D6L306C12=0,0,D6L306C10/D6L306C12)</f>
        <v>3.4727161540059027E-5</v>
      </c>
      <c r="AD13" s="16" t="s">
        <v>29443</v>
      </c>
      <c r="AE13" s="33">
        <f>IF(D6L306C5=0,0,D6L306C10/D6L306C5)</f>
        <v>0.46249256843507808</v>
      </c>
      <c r="AF13" s="16" t="s">
        <v>29444</v>
      </c>
      <c r="AG13" s="33">
        <f>CHOOSE(MIN(D6L306C9,RUN_YEARS),B7L803C5,B7L803C14,B7L803C23,B7L803C32,B7L803C41)</f>
        <v>1946.5874388813336</v>
      </c>
      <c r="AH13" s="16" t="s">
        <v>29445</v>
      </c>
      <c r="AI13" s="33">
        <f>IF(D6L306C15=0,0,D6L306C11/D6L306C15)</f>
        <v>9.0290620004153626E-5</v>
      </c>
      <c r="AJ13" s="16" t="s">
        <v>29446</v>
      </c>
      <c r="AK13" s="33">
        <f>IF(D6L306C5=0,0,D6L306C11/D6L306C5)</f>
        <v>3.7507431564921909E-2</v>
      </c>
      <c r="AL13" s="16" t="s">
        <v>29447</v>
      </c>
      <c r="AM13" s="33">
        <f>D6L306C8*CHOOSE(MIN(D6L306C9,RUN_YEARS),B7L803C4,B7L803C13,B7L803C22,B7L803C31,B7L803C40)</f>
        <v>0.24340634955112658</v>
      </c>
      <c r="AN13" s="16" t="s">
        <v>29448</v>
      </c>
      <c r="AO13" s="33">
        <f>D6L306C8-D6L306C18</f>
        <v>2.099577152860538</v>
      </c>
      <c r="AP13" s="16" t="s">
        <v>29449</v>
      </c>
      <c r="AQ13" s="33">
        <f>CHOOSE(MIN(D6L306C9,RUN_YEARS),B7L803C2,B7L803C11,B7L803C20,B7L803C29,B7L803C38)</f>
        <v>78.526587112636619</v>
      </c>
      <c r="AR13" s="16" t="s">
        <v>29450</v>
      </c>
      <c r="AS13" s="33">
        <f>IF(D6L306C20=0,0,D6L306C18/D6L306C20)</f>
        <v>3.0996680041880651E-3</v>
      </c>
      <c r="AT13" s="16" t="s">
        <v>29451</v>
      </c>
      <c r="AU13" s="33">
        <f>IF(D6L306C5=0,0,D6L306C18/D6L306C5)</f>
        <v>5.1943675510430429E-2</v>
      </c>
      <c r="AV13" s="16" t="s">
        <v>29452</v>
      </c>
      <c r="AW13" s="33">
        <f>CHOOSE(MIN(D6L306C9,RUN_YEARS),B7L803C1,B7L803C10,B7L803C19,B7L803C28,B7L803C37)</f>
        <v>677.35549420896973</v>
      </c>
      <c r="AX13" s="16" t="s">
        <v>29453</v>
      </c>
      <c r="AY13" s="33">
        <f>IF(D6L306C23=0,0,D6L306C19/D6L306C23)</f>
        <v>3.0996680041880656E-3</v>
      </c>
      <c r="AZ13" s="16" t="s">
        <v>29454</v>
      </c>
      <c r="BA13" s="33">
        <f>IF(D6L306C5=0,0,D6L306C19/D6L306C5)</f>
        <v>0.44805632448956961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2.0005096435331762</v>
      </c>
      <c r="J14" s="16" t="s">
        <v>29477</v>
      </c>
      <c r="K14" s="21">
        <f>_xlfn.SINGLE(IF(FLOW_THRU_100PCT="Y",1,INDEX(VariabilityMatrix,D6L307C1,_xlfn.SINGLE(D6L307C9))))</f>
        <v>0.53847124826863613</v>
      </c>
      <c r="L14" s="16" t="s">
        <v>29457</v>
      </c>
      <c r="M14" s="15">
        <f>IF(_xlfn.SINGLE(D6L307C2)&lt;&gt;0,_xlfn.SINGLE(D6L307C2)*_xlfn.SINGLE(D6L307C4),_xlfn.SINGLE(D6L307C3)*_xlfn.SINGLE(D6L307C4))</f>
        <v>1.0772169249267536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0.53860846246337679</v>
      </c>
      <c r="R14" s="16" t="s">
        <v>29459</v>
      </c>
      <c r="S14" s="15">
        <f>D6L307C5-D6L307C7</f>
        <v>0.53860846246337679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0.49573062352561131</v>
      </c>
      <c r="X14" s="16" t="s">
        <v>29461</v>
      </c>
      <c r="Y14" s="33">
        <f>D6L307C7-D6L307C10</f>
        <v>4.2877838937765478E-2</v>
      </c>
      <c r="Z14" s="16" t="s">
        <v>29462</v>
      </c>
      <c r="AA14" s="33">
        <f>CHOOSE(MIN(D6L307C9,RUN_YEARS),B7L803C7,B7L803C16,B7L803C25,B7L803C34,B7L803C43)</f>
        <v>56065</v>
      </c>
      <c r="AB14" s="16" t="s">
        <v>29463</v>
      </c>
      <c r="AC14" s="33">
        <f>IF(D6L307C12=0,0,D6L307C10/D6L307C12)</f>
        <v>8.8420694466353568E-6</v>
      </c>
      <c r="AD14" s="16" t="s">
        <v>29464</v>
      </c>
      <c r="AE14" s="33">
        <f>IF(D6L307C5=0,0,D6L307C10/D6L307C5)</f>
        <v>0.46019572479268184</v>
      </c>
      <c r="AF14" s="16" t="s">
        <v>29465</v>
      </c>
      <c r="AG14" s="33">
        <f>CHOOSE(MIN(D6L307C9,RUN_YEARS),B7L803C5,B7L803C14,B7L803C23,B7L803C32,B7L803C41)</f>
        <v>1865.1150179328918</v>
      </c>
      <c r="AH14" s="16" t="s">
        <v>29466</v>
      </c>
      <c r="AI14" s="33">
        <f>IF(D6L307C15=0,0,D6L307C11/D6L307C15)</f>
        <v>2.2989380561251934E-5</v>
      </c>
      <c r="AJ14" s="16" t="s">
        <v>29467</v>
      </c>
      <c r="AK14" s="33">
        <f>IF(D6L307C5=0,0,D6L307C11/D6L307C5)</f>
        <v>3.9804275207318156E-2</v>
      </c>
      <c r="AL14" s="16" t="s">
        <v>29468</v>
      </c>
      <c r="AM14" s="33">
        <f>D6L307C8*CHOOSE(MIN(D6L307C9,RUN_YEARS),B7L803C4,B7L803C13,B7L803C22,B7L803C31,B7L803C40)</f>
        <v>5.1987519854833311E-2</v>
      </c>
      <c r="AN14" s="16" t="s">
        <v>29469</v>
      </c>
      <c r="AO14" s="33">
        <f>D6L307C8-D6L307C18</f>
        <v>0.48662094260854349</v>
      </c>
      <c r="AP14" s="16" t="s">
        <v>29470</v>
      </c>
      <c r="AQ14" s="33">
        <f>CHOOSE(MIN(D6L307C9,RUN_YEARS),B7L803C2,B7L803C11,B7L803C20,B7L803C29,B7L803C38)</f>
        <v>66.982829967866991</v>
      </c>
      <c r="AR14" s="16" t="s">
        <v>29471</v>
      </c>
      <c r="AS14" s="33">
        <f>IF(D6L307C20=0,0,D6L307C18/D6L307C20)</f>
        <v>7.7613203084690165E-4</v>
      </c>
      <c r="AT14" s="16" t="s">
        <v>29472</v>
      </c>
      <c r="AU14" s="33">
        <f>IF(D6L307C5=0,0,D6L307C18/D6L307C5)</f>
        <v>4.826095714971082E-2</v>
      </c>
      <c r="AV14" s="16" t="s">
        <v>29473</v>
      </c>
      <c r="AW14" s="33">
        <f>CHOOSE(MIN(D6L307C9,RUN_YEARS),B7L803C1,B7L803C10,B7L803C19,B7L803C28,B7L803C37)</f>
        <v>626.98216703870764</v>
      </c>
      <c r="AX14" s="16" t="s">
        <v>29474</v>
      </c>
      <c r="AY14" s="33">
        <f>IF(D6L307C23=0,0,D6L307C19/D6L307C23)</f>
        <v>7.7613203084690165E-4</v>
      </c>
      <c r="AZ14" s="16" t="s">
        <v>29475</v>
      </c>
      <c r="BA14" s="33">
        <f>IF(D6L307C5=0,0,D6L307C19/D6L307C5)</f>
        <v>0.45173904285028921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0</v>
      </c>
      <c r="J15" s="16" t="s">
        <v>29498</v>
      </c>
      <c r="K15" s="21">
        <f>_xlfn.SINGLE(IF(FLOW_THRU_100PCT="Y",1,INDEX(VariabilityMatrix,D6L308C1,_xlfn.SINGLE(D6L308C9))))</f>
        <v>0.53847124826863613</v>
      </c>
      <c r="L15" s="16" t="s">
        <v>29478</v>
      </c>
      <c r="M15" s="15">
        <f>IF(_xlfn.SINGLE(D6L308C2)&lt;&gt;0,_xlfn.SINGLE(D6L308C2)*_xlfn.SINGLE(D6L308C4),_xlfn.SINGLE(D6L308C3)*_xlfn.SINGLE(D6L308C4))</f>
        <v>0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0</v>
      </c>
      <c r="R15" s="16" t="s">
        <v>29480</v>
      </c>
      <c r="S15" s="15">
        <f>D6L308C5-D6L308C7</f>
        <v>0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0</v>
      </c>
      <c r="X15" s="16" t="s">
        <v>29482</v>
      </c>
      <c r="Y15" s="33">
        <f>D6L308C7-D6L308C10</f>
        <v>0</v>
      </c>
      <c r="Z15" s="16" t="s">
        <v>29483</v>
      </c>
      <c r="AA15" s="33">
        <f>CHOOSE(MIN(D6L308C9,RUN_YEARS),B7L803C7,B7L803C16,B7L803C25,B7L803C34,B7L803C43)</f>
        <v>56065</v>
      </c>
      <c r="AB15" s="16" t="s">
        <v>29484</v>
      </c>
      <c r="AC15" s="33">
        <f>IF(D6L308C12=0,0,D6L308C10/D6L308C12)</f>
        <v>0</v>
      </c>
      <c r="AD15" s="16" t="s">
        <v>29485</v>
      </c>
      <c r="AE15" s="33">
        <f>IF(D6L308C5=0,0,D6L308C10/D6L308C5)</f>
        <v>0</v>
      </c>
      <c r="AF15" s="16" t="s">
        <v>29486</v>
      </c>
      <c r="AG15" s="33">
        <f>CHOOSE(MIN(D6L308C9,RUN_YEARS),B7L803C5,B7L803C14,B7L803C23,B7L803C32,B7L803C41)</f>
        <v>1865.1150179328918</v>
      </c>
      <c r="AH15" s="16" t="s">
        <v>29487</v>
      </c>
      <c r="AI15" s="33">
        <f>IF(D6L308C15=0,0,D6L308C11/D6L308C15)</f>
        <v>0</v>
      </c>
      <c r="AJ15" s="16" t="s">
        <v>29488</v>
      </c>
      <c r="AK15" s="33">
        <f>IF(D6L308C5=0,0,D6L308C11/D6L308C5)</f>
        <v>0</v>
      </c>
      <c r="AL15" s="16" t="s">
        <v>29489</v>
      </c>
      <c r="AM15" s="33">
        <f>D6L308C8*CHOOSE(MIN(D6L308C9,RUN_YEARS),B7L803C4,B7L803C13,B7L803C22,B7L803C31,B7L803C40)</f>
        <v>0</v>
      </c>
      <c r="AN15" s="16" t="s">
        <v>29490</v>
      </c>
      <c r="AO15" s="33">
        <f>D6L308C8-D6L308C18</f>
        <v>0</v>
      </c>
      <c r="AP15" s="16" t="s">
        <v>29491</v>
      </c>
      <c r="AQ15" s="33">
        <f>CHOOSE(MIN(D6L308C9,RUN_YEARS),B7L803C2,B7L803C11,B7L803C20,B7L803C29,B7L803C38)</f>
        <v>66.982829967866991</v>
      </c>
      <c r="AR15" s="16" t="s">
        <v>29492</v>
      </c>
      <c r="AS15" s="33">
        <f>IF(D6L308C20=0,0,D6L308C18/D6L308C20)</f>
        <v>0</v>
      </c>
      <c r="AT15" s="16" t="s">
        <v>29493</v>
      </c>
      <c r="AU15" s="33">
        <f>IF(D6L308C5=0,0,D6L308C18/D6L308C5)</f>
        <v>0</v>
      </c>
      <c r="AV15" s="16" t="s">
        <v>29494</v>
      </c>
      <c r="AW15" s="33">
        <f>CHOOSE(MIN(D6L308C9,RUN_YEARS),B7L803C1,B7L803C10,B7L803C19,B7L803C28,B7L803C37)</f>
        <v>626.98216703870764</v>
      </c>
      <c r="AX15" s="16" t="s">
        <v>29495</v>
      </c>
      <c r="AY15" s="33">
        <f>IF(D6L308C23=0,0,D6L308C19/D6L308C23)</f>
        <v>0</v>
      </c>
      <c r="AZ15" s="16" t="s">
        <v>29496</v>
      </c>
      <c r="BA15" s="33">
        <f>IF(D6L308C5=0,0,D6L308C19/D6L308C5)</f>
        <v>0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0</v>
      </c>
      <c r="J16" s="16" t="s">
        <v>29519</v>
      </c>
      <c r="K16" s="21">
        <f>_xlfn.SINGLE(IF(FLOW_THRU_100PCT="Y",1,INDEX(VariabilityMatrix,D6L309C1,_xlfn.SINGLE(D6L309C9))))</f>
        <v>0.53847124826863613</v>
      </c>
      <c r="L16" s="16" t="s">
        <v>29499</v>
      </c>
      <c r="M16" s="15">
        <f>IF(_xlfn.SINGLE(D6L309C2)&lt;&gt;0,_xlfn.SINGLE(D6L309C2)*_xlfn.SINGLE(D6L309C4),_xlfn.SINGLE(D6L309C3)*_xlfn.SINGLE(D6L309C4))</f>
        <v>0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0</v>
      </c>
      <c r="R16" s="16" t="s">
        <v>29501</v>
      </c>
      <c r="S16" s="15">
        <f>D6L309C5-D6L309C7</f>
        <v>0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0</v>
      </c>
      <c r="X16" s="16" t="s">
        <v>29503</v>
      </c>
      <c r="Y16" s="33">
        <f>D6L309C7-D6L309C10</f>
        <v>0</v>
      </c>
      <c r="Z16" s="16" t="s">
        <v>29504</v>
      </c>
      <c r="AA16" s="33">
        <f>CHOOSE(MIN(D6L309C9,RUN_YEARS),B7L803C7,B7L803C16,B7L803C25,B7L803C34,B7L803C43)</f>
        <v>56065</v>
      </c>
      <c r="AB16" s="16" t="s">
        <v>29505</v>
      </c>
      <c r="AC16" s="33">
        <f>IF(D6L309C12=0,0,D6L309C10/D6L309C12)</f>
        <v>0</v>
      </c>
      <c r="AD16" s="16" t="s">
        <v>29506</v>
      </c>
      <c r="AE16" s="33">
        <f>IF(D6L309C5=0,0,D6L309C10/D6L309C5)</f>
        <v>0</v>
      </c>
      <c r="AF16" s="16" t="s">
        <v>29507</v>
      </c>
      <c r="AG16" s="33">
        <f>CHOOSE(MIN(D6L309C9,RUN_YEARS),B7L803C5,B7L803C14,B7L803C23,B7L803C32,B7L803C41)</f>
        <v>1865.1150179328918</v>
      </c>
      <c r="AH16" s="16" t="s">
        <v>29508</v>
      </c>
      <c r="AI16" s="33">
        <f>IF(D6L309C15=0,0,D6L309C11/D6L309C15)</f>
        <v>0</v>
      </c>
      <c r="AJ16" s="16" t="s">
        <v>29509</v>
      </c>
      <c r="AK16" s="33">
        <f>IF(D6L309C5=0,0,D6L309C11/D6L309C5)</f>
        <v>0</v>
      </c>
      <c r="AL16" s="16" t="s">
        <v>29510</v>
      </c>
      <c r="AM16" s="33">
        <f>D6L309C8*CHOOSE(MIN(D6L309C9,RUN_YEARS),B7L803C4,B7L803C13,B7L803C22,B7L803C31,B7L803C40)</f>
        <v>0</v>
      </c>
      <c r="AN16" s="16" t="s">
        <v>29511</v>
      </c>
      <c r="AO16" s="33">
        <f>D6L309C8-D6L309C18</f>
        <v>0</v>
      </c>
      <c r="AP16" s="16" t="s">
        <v>29512</v>
      </c>
      <c r="AQ16" s="33">
        <f>CHOOSE(MIN(D6L309C9,RUN_YEARS),B7L803C2,B7L803C11,B7L803C20,B7L803C29,B7L803C38)</f>
        <v>66.982829967866991</v>
      </c>
      <c r="AR16" s="16" t="s">
        <v>29513</v>
      </c>
      <c r="AS16" s="33">
        <f>IF(D6L309C20=0,0,D6L309C18/D6L309C20)</f>
        <v>0</v>
      </c>
      <c r="AT16" s="16" t="s">
        <v>29514</v>
      </c>
      <c r="AU16" s="33">
        <f>IF(D6L309C5=0,0,D6L309C18/D6L309C5)</f>
        <v>0</v>
      </c>
      <c r="AV16" s="16" t="s">
        <v>29515</v>
      </c>
      <c r="AW16" s="33">
        <f>CHOOSE(MIN(D6L309C9,RUN_YEARS),B7L803C1,B7L803C10,B7L803C19,B7L803C28,B7L803C37)</f>
        <v>626.98216703870764</v>
      </c>
      <c r="AX16" s="16" t="s">
        <v>29516</v>
      </c>
      <c r="AY16" s="33">
        <f>IF(D6L309C23=0,0,D6L309C19/D6L309C23)</f>
        <v>0</v>
      </c>
      <c r="AZ16" s="16" t="s">
        <v>29517</v>
      </c>
      <c r="BA16" s="33">
        <f>IF(D6L309C5=0,0,D6L309C19/D6L309C5)</f>
        <v>0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0</v>
      </c>
      <c r="J17" s="16" t="s">
        <v>29540</v>
      </c>
      <c r="K17" s="21">
        <f>_xlfn.SINGLE(IF(FLOW_THRU_100PCT="Y",1,INDEX(VariabilityMatrix,D6L310C1,_xlfn.SINGLE(D6L310C9))))</f>
        <v>0.53847124826863613</v>
      </c>
      <c r="L17" s="16" t="s">
        <v>29520</v>
      </c>
      <c r="M17" s="15">
        <f>IF(_xlfn.SINGLE(D6L310C2)&lt;&gt;0,_xlfn.SINGLE(D6L310C2)*_xlfn.SINGLE(D6L310C4),_xlfn.SINGLE(D6L310C3)*_xlfn.SINGLE(D6L310C4))</f>
        <v>0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0</v>
      </c>
      <c r="R17" s="16" t="s">
        <v>29522</v>
      </c>
      <c r="S17" s="15">
        <f>D6L310C5-D6L310C7</f>
        <v>0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0</v>
      </c>
      <c r="X17" s="16" t="s">
        <v>29524</v>
      </c>
      <c r="Y17" s="33">
        <f>D6L310C7-D6L310C10</f>
        <v>0</v>
      </c>
      <c r="Z17" s="16" t="s">
        <v>29525</v>
      </c>
      <c r="AA17" s="33">
        <f>CHOOSE(MIN(D6L310C9,RUN_YEARS),B7L803C7,B7L803C16,B7L803C25,B7L803C34,B7L803C43)</f>
        <v>56065</v>
      </c>
      <c r="AB17" s="16" t="s">
        <v>29526</v>
      </c>
      <c r="AC17" s="33">
        <f>IF(D6L310C12=0,0,D6L310C10/D6L310C12)</f>
        <v>0</v>
      </c>
      <c r="AD17" s="16" t="s">
        <v>29527</v>
      </c>
      <c r="AE17" s="33">
        <f>IF(D6L310C5=0,0,D6L310C10/D6L310C5)</f>
        <v>0</v>
      </c>
      <c r="AF17" s="16" t="s">
        <v>29528</v>
      </c>
      <c r="AG17" s="33">
        <f>CHOOSE(MIN(D6L310C9,RUN_YEARS),B7L803C5,B7L803C14,B7L803C23,B7L803C32,B7L803C41)</f>
        <v>1865.1150179328918</v>
      </c>
      <c r="AH17" s="16" t="s">
        <v>29529</v>
      </c>
      <c r="AI17" s="33">
        <f>IF(D6L310C15=0,0,D6L310C11/D6L310C15)</f>
        <v>0</v>
      </c>
      <c r="AJ17" s="16" t="s">
        <v>29530</v>
      </c>
      <c r="AK17" s="33">
        <f>IF(D6L310C5=0,0,D6L310C11/D6L310C5)</f>
        <v>0</v>
      </c>
      <c r="AL17" s="16" t="s">
        <v>29531</v>
      </c>
      <c r="AM17" s="33">
        <f>D6L310C8*CHOOSE(MIN(D6L310C9,RUN_YEARS),B7L803C4,B7L803C13,B7L803C22,B7L803C31,B7L803C40)</f>
        <v>0</v>
      </c>
      <c r="AN17" s="16" t="s">
        <v>29532</v>
      </c>
      <c r="AO17" s="33">
        <f>D6L310C8-D6L310C18</f>
        <v>0</v>
      </c>
      <c r="AP17" s="16" t="s">
        <v>29533</v>
      </c>
      <c r="AQ17" s="33">
        <f>CHOOSE(MIN(D6L310C9,RUN_YEARS),B7L803C2,B7L803C11,B7L803C20,B7L803C29,B7L803C38)</f>
        <v>66.982829967866991</v>
      </c>
      <c r="AR17" s="16" t="s">
        <v>29534</v>
      </c>
      <c r="AS17" s="33">
        <f>IF(D6L310C20=0,0,D6L310C18/D6L310C20)</f>
        <v>0</v>
      </c>
      <c r="AT17" s="16" t="s">
        <v>29535</v>
      </c>
      <c r="AU17" s="33">
        <f>IF(D6L310C5=0,0,D6L310C18/D6L310C5)</f>
        <v>0</v>
      </c>
      <c r="AV17" s="16" t="s">
        <v>29536</v>
      </c>
      <c r="AW17" s="33">
        <f>CHOOSE(MIN(D6L310C9,RUN_YEARS),B7L803C1,B7L803C10,B7L803C19,B7L803C28,B7L803C37)</f>
        <v>626.98216703870764</v>
      </c>
      <c r="AX17" s="16" t="s">
        <v>29537</v>
      </c>
      <c r="AY17" s="33">
        <f>IF(D6L310C23=0,0,D6L310C19/D6L310C23)</f>
        <v>0</v>
      </c>
      <c r="AZ17" s="16" t="s">
        <v>29538</v>
      </c>
      <c r="BA17" s="33">
        <f>IF(D6L310C5=0,0,D6L310C19/D6L310C5)</f>
        <v>0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0</v>
      </c>
      <c r="J18" s="16" t="s">
        <v>29561</v>
      </c>
      <c r="K18" s="21">
        <f>_xlfn.SINGLE(IF(FLOW_THRU_100PCT="Y",1,INDEX(VariabilityMatrix,D6L311C1,_xlfn.SINGLE(D6L311C9))))</f>
        <v>0.53847124826863613</v>
      </c>
      <c r="L18" s="16" t="s">
        <v>29541</v>
      </c>
      <c r="M18" s="15">
        <f>IF(_xlfn.SINGLE(D6L311C2)&lt;&gt;0,_xlfn.SINGLE(D6L311C2)*_xlfn.SINGLE(D6L311C4),_xlfn.SINGLE(D6L311C3)*_xlfn.SINGLE(D6L311C4))</f>
        <v>0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0</v>
      </c>
      <c r="R18" s="16" t="s">
        <v>29543</v>
      </c>
      <c r="S18" s="15">
        <f>D6L311C5-D6L311C7</f>
        <v>0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0</v>
      </c>
      <c r="X18" s="16" t="s">
        <v>29545</v>
      </c>
      <c r="Y18" s="33">
        <f>D6L311C7-D6L311C10</f>
        <v>0</v>
      </c>
      <c r="Z18" s="16" t="s">
        <v>29546</v>
      </c>
      <c r="AA18" s="33">
        <f>CHOOSE(MIN(D6L311C9,RUN_YEARS),B7L803C7,B7L803C16,B7L803C25,B7L803C34,B7L803C43)</f>
        <v>56065</v>
      </c>
      <c r="AB18" s="16" t="s">
        <v>29547</v>
      </c>
      <c r="AC18" s="33">
        <f>IF(D6L311C12=0,0,D6L311C10/D6L311C12)</f>
        <v>0</v>
      </c>
      <c r="AD18" s="16" t="s">
        <v>29548</v>
      </c>
      <c r="AE18" s="33">
        <f>IF(D6L311C5=0,0,D6L311C10/D6L311C5)</f>
        <v>0</v>
      </c>
      <c r="AF18" s="16" t="s">
        <v>29549</v>
      </c>
      <c r="AG18" s="33">
        <f>CHOOSE(MIN(D6L311C9,RUN_YEARS),B7L803C5,B7L803C14,B7L803C23,B7L803C32,B7L803C41)</f>
        <v>1865.1150179328918</v>
      </c>
      <c r="AH18" s="16" t="s">
        <v>29550</v>
      </c>
      <c r="AI18" s="33">
        <f>IF(D6L311C15=0,0,D6L311C11/D6L311C15)</f>
        <v>0</v>
      </c>
      <c r="AJ18" s="16" t="s">
        <v>29551</v>
      </c>
      <c r="AK18" s="33">
        <f>IF(D6L311C5=0,0,D6L311C11/D6L311C5)</f>
        <v>0</v>
      </c>
      <c r="AL18" s="16" t="s">
        <v>29552</v>
      </c>
      <c r="AM18" s="33">
        <f>D6L311C8*CHOOSE(MIN(D6L311C9,RUN_YEARS),B7L803C4,B7L803C13,B7L803C22,B7L803C31,B7L803C40)</f>
        <v>0</v>
      </c>
      <c r="AN18" s="16" t="s">
        <v>29553</v>
      </c>
      <c r="AO18" s="33">
        <f>D6L311C8-D6L311C18</f>
        <v>0</v>
      </c>
      <c r="AP18" s="16" t="s">
        <v>29554</v>
      </c>
      <c r="AQ18" s="33">
        <f>CHOOSE(MIN(D6L311C9,RUN_YEARS),B7L803C2,B7L803C11,B7L803C20,B7L803C29,B7L803C38)</f>
        <v>66.982829967866991</v>
      </c>
      <c r="AR18" s="16" t="s">
        <v>29555</v>
      </c>
      <c r="AS18" s="33">
        <f>IF(D6L311C20=0,0,D6L311C18/D6L311C20)</f>
        <v>0</v>
      </c>
      <c r="AT18" s="16" t="s">
        <v>29556</v>
      </c>
      <c r="AU18" s="33">
        <f>IF(D6L311C5=0,0,D6L311C18/D6L311C5)</f>
        <v>0</v>
      </c>
      <c r="AV18" s="16" t="s">
        <v>29557</v>
      </c>
      <c r="AW18" s="33">
        <f>CHOOSE(MIN(D6L311C9,RUN_YEARS),B7L803C1,B7L803C10,B7L803C19,B7L803C28,B7L803C37)</f>
        <v>626.98216703870764</v>
      </c>
      <c r="AX18" s="16" t="s">
        <v>29558</v>
      </c>
      <c r="AY18" s="33">
        <f>IF(D6L311C23=0,0,D6L311C19/D6L311C23)</f>
        <v>0</v>
      </c>
      <c r="AZ18" s="16" t="s">
        <v>29559</v>
      </c>
      <c r="BA18" s="33">
        <f>IF(D6L311C5=0,0,D6L311C19/D6L311C5)</f>
        <v>0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</v>
      </c>
      <c r="J19" s="16" t="s">
        <v>29582</v>
      </c>
      <c r="K19" s="21">
        <f>_xlfn.SINGLE(IF(FLOW_THRU_100PCT="Y",1,INDEX(VariabilityMatrix,D6L312C1,_xlfn.SINGLE(D6L312C9))))</f>
        <v>0.53847124826863613</v>
      </c>
      <c r="L19" s="16" t="s">
        <v>29562</v>
      </c>
      <c r="M19" s="15">
        <f>IF(_xlfn.SINGLE(D6L312C2)&lt;&gt;0,_xlfn.SINGLE(D6L312C2)*_xlfn.SINGLE(D6L312C4),_xlfn.SINGLE(D6L312C3)*_xlfn.SINGLE(D6L312C4))</f>
        <v>0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0</v>
      </c>
      <c r="R19" s="16" t="s">
        <v>29564</v>
      </c>
      <c r="S19" s="15">
        <f>D6L312C5-D6L312C7</f>
        <v>0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0</v>
      </c>
      <c r="X19" s="16" t="s">
        <v>29566</v>
      </c>
      <c r="Y19" s="33">
        <f>D6L312C7-D6L312C10</f>
        <v>0</v>
      </c>
      <c r="Z19" s="16" t="s">
        <v>29567</v>
      </c>
      <c r="AA19" s="33">
        <f>CHOOSE(MIN(D6L312C9,RUN_YEARS),B7L803C7,B7L803C16,B7L803C25,B7L803C34,B7L803C43)</f>
        <v>56065</v>
      </c>
      <c r="AB19" s="16" t="s">
        <v>29568</v>
      </c>
      <c r="AC19" s="33">
        <f>IF(D6L312C12=0,0,D6L312C10/D6L312C12)</f>
        <v>0</v>
      </c>
      <c r="AD19" s="16" t="s">
        <v>29569</v>
      </c>
      <c r="AE19" s="33">
        <f>IF(D6L312C5=0,0,D6L312C10/D6L312C5)</f>
        <v>0</v>
      </c>
      <c r="AF19" s="16" t="s">
        <v>29570</v>
      </c>
      <c r="AG19" s="33">
        <f>CHOOSE(MIN(D6L312C9,RUN_YEARS),B7L803C5,B7L803C14,B7L803C23,B7L803C32,B7L803C41)</f>
        <v>1865.1150179328918</v>
      </c>
      <c r="AH19" s="16" t="s">
        <v>29571</v>
      </c>
      <c r="AI19" s="33">
        <f>IF(D6L312C15=0,0,D6L312C11/D6L312C15)</f>
        <v>0</v>
      </c>
      <c r="AJ19" s="16" t="s">
        <v>29572</v>
      </c>
      <c r="AK19" s="33">
        <f>IF(D6L312C5=0,0,D6L312C11/D6L312C5)</f>
        <v>0</v>
      </c>
      <c r="AL19" s="16" t="s">
        <v>29573</v>
      </c>
      <c r="AM19" s="33">
        <f>D6L312C8*CHOOSE(MIN(D6L312C9,RUN_YEARS),B7L803C4,B7L803C13,B7L803C22,B7L803C31,B7L803C40)</f>
        <v>0</v>
      </c>
      <c r="AN19" s="16" t="s">
        <v>29574</v>
      </c>
      <c r="AO19" s="33">
        <f>D6L312C8-D6L312C18</f>
        <v>0</v>
      </c>
      <c r="AP19" s="16" t="s">
        <v>29575</v>
      </c>
      <c r="AQ19" s="33">
        <f>CHOOSE(MIN(D6L312C9,RUN_YEARS),B7L803C2,B7L803C11,B7L803C20,B7L803C29,B7L803C38)</f>
        <v>66.982829967866991</v>
      </c>
      <c r="AR19" s="16" t="s">
        <v>29576</v>
      </c>
      <c r="AS19" s="33">
        <f>IF(D6L312C20=0,0,D6L312C18/D6L312C20)</f>
        <v>0</v>
      </c>
      <c r="AT19" s="16" t="s">
        <v>29577</v>
      </c>
      <c r="AU19" s="33">
        <f>IF(D6L312C5=0,0,D6L312C18/D6L312C5)</f>
        <v>0</v>
      </c>
      <c r="AV19" s="16" t="s">
        <v>29578</v>
      </c>
      <c r="AW19" s="33">
        <f>CHOOSE(MIN(D6L312C9,RUN_YEARS),B7L803C1,B7L803C10,B7L803C19,B7L803C28,B7L803C37)</f>
        <v>626.98216703870764</v>
      </c>
      <c r="AX19" s="16" t="s">
        <v>29579</v>
      </c>
      <c r="AY19" s="33">
        <f>IF(D6L312C23=0,0,D6L312C19/D6L312C23)</f>
        <v>0</v>
      </c>
      <c r="AZ19" s="16" t="s">
        <v>29580</v>
      </c>
      <c r="BA19" s="33">
        <f>IF(D6L312C5=0,0,D6L312C19/D6L312C5)</f>
        <v>0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0.53049929485238922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0.45622939357305475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0.22811469678652738</v>
      </c>
      <c r="R20" s="16" t="s">
        <v>29585</v>
      </c>
      <c r="S20" s="15">
        <f>D6L313C5-D6L313C7</f>
        <v>0.22811469678652738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0.20995481644707764</v>
      </c>
      <c r="X20" s="16" t="s">
        <v>29587</v>
      </c>
      <c r="Y20" s="33">
        <f>D6L313C7-D6L313C10</f>
        <v>1.8159880339449735E-2</v>
      </c>
      <c r="Z20" s="16" t="s">
        <v>29588</v>
      </c>
      <c r="AA20" s="33">
        <f>CHOOSE(MIN(D6L313C9,RUN_YEARS),B7L803C7,B7L803C16,B7L803C25,B7L803C34,B7L803C43)</f>
        <v>56065</v>
      </c>
      <c r="AB20" s="16" t="s">
        <v>29589</v>
      </c>
      <c r="AC20" s="33">
        <f>IF(D6L313C12=0,0,D6L313C10/D6L313C12)</f>
        <v>3.7448464540636341E-6</v>
      </c>
      <c r="AD20" s="16" t="s">
        <v>29590</v>
      </c>
      <c r="AE20" s="33">
        <f>IF(D6L313C5=0,0,D6L313C10/D6L313C5)</f>
        <v>0.46019572479268184</v>
      </c>
      <c r="AF20" s="16" t="s">
        <v>29591</v>
      </c>
      <c r="AG20" s="33">
        <f>CHOOSE(MIN(D6L313C9,RUN_YEARS),B7L803C5,B7L803C14,B7L803C23,B7L803C32,B7L803C41)</f>
        <v>1865.1150179328918</v>
      </c>
      <c r="AH20" s="16" t="s">
        <v>29592</v>
      </c>
      <c r="AI20" s="33">
        <f>IF(D6L313C15=0,0,D6L313C11/D6L313C15)</f>
        <v>9.7366007805654495E-6</v>
      </c>
      <c r="AJ20" s="16" t="s">
        <v>29593</v>
      </c>
      <c r="AK20" s="33">
        <f>IF(D6L313C5=0,0,D6L313C11/D6L313C5)</f>
        <v>3.9804275207318142E-2</v>
      </c>
      <c r="AL20" s="16" t="s">
        <v>29594</v>
      </c>
      <c r="AM20" s="33">
        <f>D6L313C8*CHOOSE(MIN(D6L313C9,RUN_YEARS),B7L803C4,B7L803C13,B7L803C22,B7L803C31,B7L803C40)</f>
        <v>2.2018067213667749E-2</v>
      </c>
      <c r="AN20" s="16" t="s">
        <v>29595</v>
      </c>
      <c r="AO20" s="33">
        <f>D6L313C8-D6L313C18</f>
        <v>0.20609662957285962</v>
      </c>
      <c r="AP20" s="16" t="s">
        <v>29596</v>
      </c>
      <c r="AQ20" s="33">
        <f>CHOOSE(MIN(D6L313C9,RUN_YEARS),B7L803C2,B7L803C11,B7L803C20,B7L803C29,B7L803C38)</f>
        <v>66.982829967866991</v>
      </c>
      <c r="AR20" s="16" t="s">
        <v>29597</v>
      </c>
      <c r="AS20" s="33">
        <f>IF(D6L313C20=0,0,D6L313C18/D6L313C20)</f>
        <v>3.2871210762863045E-4</v>
      </c>
      <c r="AT20" s="16" t="s">
        <v>29598</v>
      </c>
      <c r="AU20" s="33">
        <f>IF(D6L313C5=0,0,D6L313C18/D6L313C5)</f>
        <v>4.826095714971082E-2</v>
      </c>
      <c r="AV20" s="16" t="s">
        <v>29599</v>
      </c>
      <c r="AW20" s="33">
        <f>CHOOSE(MIN(D6L313C9,RUN_YEARS),B7L803C1,B7L803C10,B7L803C19,B7L803C28,B7L803C37)</f>
        <v>626.98216703870764</v>
      </c>
      <c r="AX20" s="16" t="s">
        <v>29600</v>
      </c>
      <c r="AY20" s="33">
        <f>IF(D6L313C23=0,0,D6L313C19/D6L313C23)</f>
        <v>3.2871210762863045E-4</v>
      </c>
      <c r="AZ20" s="16" t="s">
        <v>29601</v>
      </c>
      <c r="BA20" s="33">
        <f>IF(D6L313C5=0,0,D6L313C19/D6L313C5)</f>
        <v>0.45173904285028915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0.74387960440440037</v>
      </c>
      <c r="J21" s="16" t="s">
        <v>29623</v>
      </c>
      <c r="K21" s="21">
        <f>_xlfn.SINGLE(IF(FLOW_THRU_100PCT="Y",1,INDEX(VariabilityMatrix,D6L314C1,_xlfn.SINGLE(D6L314C9))))</f>
        <v>0.53353472993916307</v>
      </c>
      <c r="L21" s="16" t="s">
        <v>29603</v>
      </c>
      <c r="M21" s="15">
        <f>IF(_xlfn.SINGLE(D6L314C2)&lt;&gt;0,_xlfn.SINGLE(D6L314C2)*_xlfn.SINGLE(D6L314C4),_xlfn.SINGLE(D6L314C3)*_xlfn.SINGLE(D6L314C4))</f>
        <v>0.39688560384315319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0.19844280192157659</v>
      </c>
      <c r="R21" s="16" t="s">
        <v>29605</v>
      </c>
      <c r="S21" s="15">
        <f>D6L314C5-D6L314C7</f>
        <v>0.19844280192157659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0.18355664229632684</v>
      </c>
      <c r="X21" s="16" t="s">
        <v>29607</v>
      </c>
      <c r="Y21" s="33">
        <f>D6L314C7-D6L314C10</f>
        <v>1.4886159625249751E-2</v>
      </c>
      <c r="Z21" s="16" t="s">
        <v>29608</v>
      </c>
      <c r="AA21" s="33">
        <f>CHOOSE(MIN(D6L314C9,RUN_YEARS),B7L803C7,B7L803C16,B7L803C25,B7L803C34,B7L803C43)</f>
        <v>62407.199999999997</v>
      </c>
      <c r="AB21" s="16" t="s">
        <v>29609</v>
      </c>
      <c r="AC21" s="33">
        <f>IF(D6L314C12=0,0,D6L314C10/D6L314C12)</f>
        <v>2.9412734796037453E-6</v>
      </c>
      <c r="AD21" s="16" t="s">
        <v>29610</v>
      </c>
      <c r="AE21" s="33">
        <f>IF(D6L314C5=0,0,D6L314C10/D6L314C5)</f>
        <v>0.46249256843507813</v>
      </c>
      <c r="AF21" s="16" t="s">
        <v>29611</v>
      </c>
      <c r="AG21" s="33">
        <f>CHOOSE(MIN(D6L314C9,RUN_YEARS),B7L803C5,B7L803C14,B7L803C23,B7L803C32,B7L803C41)</f>
        <v>1946.5874388813336</v>
      </c>
      <c r="AH21" s="16" t="s">
        <v>29612</v>
      </c>
      <c r="AI21" s="33">
        <f>IF(D6L314C15=0,0,D6L314C11/D6L314C15)</f>
        <v>7.6473110469697376E-6</v>
      </c>
      <c r="AJ21" s="16" t="s">
        <v>29613</v>
      </c>
      <c r="AK21" s="33">
        <f>IF(D6L314C5=0,0,D6L314C11/D6L314C5)</f>
        <v>3.7507431564921846E-2</v>
      </c>
      <c r="AL21" s="16" t="s">
        <v>29614</v>
      </c>
      <c r="AM21" s="33">
        <f>D6L314C8*CHOOSE(MIN(D6L314C9,RUN_YEARS),B7L803C4,B7L803C13,B7L803C22,B7L803C31,B7L803C40)</f>
        <v>2.061569702078999E-2</v>
      </c>
      <c r="AN21" s="16" t="s">
        <v>29615</v>
      </c>
      <c r="AO21" s="33">
        <f>D6L314C8-D6L314C18</f>
        <v>0.1778271049007866</v>
      </c>
      <c r="AP21" s="16" t="s">
        <v>29616</v>
      </c>
      <c r="AQ21" s="33">
        <f>CHOOSE(MIN(D6L314C9,RUN_YEARS),B7L803C2,B7L803C11,B7L803C20,B7L803C29,B7L803C38)</f>
        <v>78.526587112636619</v>
      </c>
      <c r="AR21" s="16" t="s">
        <v>29617</v>
      </c>
      <c r="AS21" s="33">
        <f>IF(D6L314C20=0,0,D6L314C18/D6L314C20)</f>
        <v>2.6253142761978614E-4</v>
      </c>
      <c r="AT21" s="16" t="s">
        <v>29618</v>
      </c>
      <c r="AU21" s="33">
        <f>IF(D6L314C5=0,0,D6L314C18/D6L314C5)</f>
        <v>5.1943675510430429E-2</v>
      </c>
      <c r="AV21" s="16" t="s">
        <v>29619</v>
      </c>
      <c r="AW21" s="33">
        <f>CHOOSE(MIN(D6L314C9,RUN_YEARS),B7L803C1,B7L803C10,B7L803C19,B7L803C28,B7L803C37)</f>
        <v>677.35549420896973</v>
      </c>
      <c r="AX21" s="16" t="s">
        <v>29620</v>
      </c>
      <c r="AY21" s="33">
        <f>IF(D6L314C23=0,0,D6L314C19/D6L314C23)</f>
        <v>2.6253142761978614E-4</v>
      </c>
      <c r="AZ21" s="16" t="s">
        <v>29621</v>
      </c>
      <c r="BA21" s="33">
        <f>IF(D6L314C5=0,0,D6L314C19/D6L314C5)</f>
        <v>0.44805632448956956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1.1974886665165947</v>
      </c>
      <c r="J22" s="16" t="s">
        <v>29644</v>
      </c>
      <c r="K22" s="21">
        <f>_xlfn.SINGLE(IF(FLOW_THRU_100PCT="Y",1,INDEX(VariabilityMatrix,D6L315C1,_xlfn.SINGLE(D6L315C9))))</f>
        <v>0.54752977286696713</v>
      </c>
      <c r="L22" s="16" t="s">
        <v>29624</v>
      </c>
      <c r="M22" s="15">
        <f>IF(_xlfn.SINGLE(D6L315C2)&lt;&gt;0,_xlfn.SINGLE(D6L315C2)*_xlfn.SINGLE(D6L315C4),_xlfn.SINGLE(D6L315C3)*_xlfn.SINGLE(D6L315C4))</f>
        <v>0.65566069758859846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0.32783034879429923</v>
      </c>
      <c r="R22" s="16" t="s">
        <v>29626</v>
      </c>
      <c r="S22" s="15">
        <f>D6L315C5-D6L315C7</f>
        <v>0.32783034879429923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0.30274866258012451</v>
      </c>
      <c r="X22" s="16" t="s">
        <v>29628</v>
      </c>
      <c r="Y22" s="33">
        <f>D6L315C7-D6L315C10</f>
        <v>2.5081686214174725E-2</v>
      </c>
      <c r="Z22" s="16" t="s">
        <v>29629</v>
      </c>
      <c r="AA22" s="33">
        <f>CHOOSE(MIN(D6L315C9,RUN_YEARS),B7L803C7,B7L803C16,B7L803C25,B7L803C34,B7L803C43)</f>
        <v>59239</v>
      </c>
      <c r="AB22" s="16" t="s">
        <v>29630</v>
      </c>
      <c r="AC22" s="33">
        <f>IF(D6L315C12=0,0,D6L315C10/D6L315C12)</f>
        <v>5.1106308779710071E-6</v>
      </c>
      <c r="AD22" s="16" t="s">
        <v>29631</v>
      </c>
      <c r="AE22" s="33">
        <f>IF(D6L315C5=0,0,D6L315C10/D6L315C5)</f>
        <v>0.46174593611235104</v>
      </c>
      <c r="AF22" s="16" t="s">
        <v>29632</v>
      </c>
      <c r="AG22" s="33">
        <f>CHOOSE(MIN(D6L315C9,RUN_YEARS),B7L803C5,B7L803C14,B7L803C23,B7L803C32,B7L803C41)</f>
        <v>1887.5952148391348</v>
      </c>
      <c r="AH22" s="16" t="s">
        <v>29633</v>
      </c>
      <c r="AI22" s="33">
        <f>IF(D6L315C15=0,0,D6L315C11/D6L315C15)</f>
        <v>1.3287640282724623E-5</v>
      </c>
      <c r="AJ22" s="16" t="s">
        <v>29634</v>
      </c>
      <c r="AK22" s="33">
        <f>IF(D6L315C5=0,0,D6L315C11/D6L315C5)</f>
        <v>3.8254063887648952E-2</v>
      </c>
      <c r="AL22" s="16" t="s">
        <v>29635</v>
      </c>
      <c r="AM22" s="33">
        <f>D6L315C8*CHOOSE(MIN(D6L315C9,RUN_YEARS),B7L803C4,B7L803C13,B7L803C22,B7L803C31,B7L803C40)</f>
        <v>3.3255032764546555E-2</v>
      </c>
      <c r="AN22" s="16" t="s">
        <v>29636</v>
      </c>
      <c r="AO22" s="33">
        <f>D6L315C8-D6L315C18</f>
        <v>0.29457531602975268</v>
      </c>
      <c r="AP22" s="16" t="s">
        <v>29637</v>
      </c>
      <c r="AQ22" s="33">
        <f>CHOOSE(MIN(D6L315C9,RUN_YEARS),B7L803C2,B7L803C11,B7L803C20,B7L803C29,B7L803C38)</f>
        <v>73.067958950167068</v>
      </c>
      <c r="AR22" s="16" t="s">
        <v>29638</v>
      </c>
      <c r="AS22" s="33">
        <f>IF(D6L315C20=0,0,D6L315C18/D6L315C20)</f>
        <v>4.551246981898968E-4</v>
      </c>
      <c r="AT22" s="16" t="s">
        <v>29639</v>
      </c>
      <c r="AU22" s="33">
        <f>IF(D6L315C5=0,0,D6L315C18/D6L315C5)</f>
        <v>5.071988131491266E-2</v>
      </c>
      <c r="AV22" s="16" t="s">
        <v>29640</v>
      </c>
      <c r="AW22" s="33">
        <f>CHOOSE(MIN(D6L315C9,RUN_YEARS),B7L803C1,B7L803C10,B7L803C19,B7L803C28,B7L803C37)</f>
        <v>647.24089288347898</v>
      </c>
      <c r="AX22" s="16" t="s">
        <v>29641</v>
      </c>
      <c r="AY22" s="33">
        <f>IF(D6L315C23=0,0,D6L315C19/D6L315C23)</f>
        <v>4.551246981898968E-4</v>
      </c>
      <c r="AZ22" s="16" t="s">
        <v>29642</v>
      </c>
      <c r="BA22" s="33">
        <f>IF(D6L315C5=0,0,D6L315C19/D6L315C5)</f>
        <v>0.44928011868508733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2414.1921796865108</v>
      </c>
      <c r="J23" s="16" t="s">
        <v>29665</v>
      </c>
      <c r="K23" s="21">
        <f>_xlfn.SINGLE(IF(FLOW_THRU_100PCT="Y",1,INDEX(VariabilityMatrix,D6L316C1,_xlfn.SINGLE(D6L316C9))))</f>
        <v>0.21729841916008014</v>
      </c>
      <c r="L23" s="16" t="s">
        <v>29645</v>
      </c>
      <c r="M23" s="15">
        <f>IF(_xlfn.SINGLE(D6L316C2)&lt;&gt;0,_xlfn.SINGLE(D6L316C2)*_xlfn.SINGLE(D6L316C4),_xlfn.SINGLE(D6L316C3)*_xlfn.SINGLE(D6L316C4))</f>
        <v>524.60014419450692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262.30007209725346</v>
      </c>
      <c r="R23" s="16" t="s">
        <v>29647</v>
      </c>
      <c r="S23" s="15">
        <f>D6L316C5-D6L316C7</f>
        <v>262.30007209725346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242.23198466576693</v>
      </c>
      <c r="X23" s="16" t="s">
        <v>29649</v>
      </c>
      <c r="Y23" s="33">
        <f>D6L316C7-D6L316C10</f>
        <v>20.068087431486532</v>
      </c>
      <c r="Z23" s="16" t="s">
        <v>29650</v>
      </c>
      <c r="AA23" s="33">
        <f>CHOOSE(MIN(D6L316C9,RUN_YEARS),B7L803C7,B7L803C16,B7L803C25,B7L803C34,B7L803C43)</f>
        <v>59239</v>
      </c>
      <c r="AB23" s="16" t="s">
        <v>29651</v>
      </c>
      <c r="AC23" s="33">
        <f>IF(D6L316C12=0,0,D6L316C10/D6L316C12)</f>
        <v>4.0890626895418039E-3</v>
      </c>
      <c r="AD23" s="16" t="s">
        <v>29652</v>
      </c>
      <c r="AE23" s="33">
        <f>IF(D6L316C5=0,0,D6L316C10/D6L316C5)</f>
        <v>0.46174593611235104</v>
      </c>
      <c r="AF23" s="16" t="s">
        <v>29653</v>
      </c>
      <c r="AG23" s="33">
        <f>CHOOSE(MIN(D6L316C9,RUN_YEARS),B7L803C5,B7L803C14,B7L803C23,B7L803C32,B7L803C41)</f>
        <v>1887.5952148391348</v>
      </c>
      <c r="AH23" s="16" t="s">
        <v>29654</v>
      </c>
      <c r="AI23" s="33">
        <f>IF(D6L316C15=0,0,D6L316C11/D6L316C15)</f>
        <v>1.06315629928087E-2</v>
      </c>
      <c r="AJ23" s="16" t="s">
        <v>29655</v>
      </c>
      <c r="AK23" s="33">
        <f>IF(D6L316C5=0,0,D6L316C11/D6L316C5)</f>
        <v>3.8254063887648973E-2</v>
      </c>
      <c r="AL23" s="16" t="s">
        <v>29656</v>
      </c>
      <c r="AM23" s="33">
        <f>D6L316C8*CHOOSE(MIN(D6L316C9,RUN_YEARS),B7L803C4,B7L803C13,B7L803C22,B7L803C31,B7L803C40)</f>
        <v>26.607657051331458</v>
      </c>
      <c r="AN23" s="16" t="s">
        <v>29657</v>
      </c>
      <c r="AO23" s="33">
        <f>D6L316C8-D6L316C18</f>
        <v>235.69241504592202</v>
      </c>
      <c r="AP23" s="16" t="s">
        <v>29658</v>
      </c>
      <c r="AQ23" s="33">
        <f>CHOOSE(MIN(D6L316C9,RUN_YEARS),B7L803C2,B7L803C11,B7L803C20,B7L803C29,B7L803C38)</f>
        <v>73.067958950167068</v>
      </c>
      <c r="AR23" s="16" t="s">
        <v>29659</v>
      </c>
      <c r="AS23" s="33">
        <f>IF(D6L316C20=0,0,D6L316C18/D6L316C20)</f>
        <v>0.3641494498221593</v>
      </c>
      <c r="AT23" s="16" t="s">
        <v>29660</v>
      </c>
      <c r="AU23" s="33">
        <f>IF(D6L316C5=0,0,D6L316C18/D6L316C5)</f>
        <v>5.071988131491266E-2</v>
      </c>
      <c r="AV23" s="16" t="s">
        <v>29661</v>
      </c>
      <c r="AW23" s="33">
        <f>CHOOSE(MIN(D6L316C9,RUN_YEARS),B7L803C1,B7L803C10,B7L803C19,B7L803C28,B7L803C37)</f>
        <v>647.24089288347898</v>
      </c>
      <c r="AX23" s="16" t="s">
        <v>29662</v>
      </c>
      <c r="AY23" s="33">
        <f>IF(D6L316C23=0,0,D6L316C19/D6L316C23)</f>
        <v>0.3641494498221593</v>
      </c>
      <c r="AZ23" s="16" t="s">
        <v>29663</v>
      </c>
      <c r="BA23" s="33">
        <f>IF(D6L316C5=0,0,D6L316C19/D6L316C5)</f>
        <v>0.44928011868508738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0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0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0</v>
      </c>
      <c r="R24" s="16" t="s">
        <v>29668</v>
      </c>
      <c r="S24" s="15">
        <f>D6L317C5-D6L317C7</f>
        <v>0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0</v>
      </c>
      <c r="X24" s="16" t="s">
        <v>29670</v>
      </c>
      <c r="Y24" s="33">
        <f>D6L317C7-D6L317C10</f>
        <v>0</v>
      </c>
      <c r="Z24" s="16" t="s">
        <v>29671</v>
      </c>
      <c r="AA24" s="33">
        <f>CHOOSE(MIN(D6L317C9,RUN_YEARS),B7L803C7,B7L803C16,B7L803C25,B7L803C34,B7L803C43)</f>
        <v>59239</v>
      </c>
      <c r="AB24" s="16" t="s">
        <v>29672</v>
      </c>
      <c r="AC24" s="33">
        <f>IF(D6L317C12=0,0,D6L317C10/D6L317C12)</f>
        <v>0</v>
      </c>
      <c r="AD24" s="16" t="s">
        <v>29673</v>
      </c>
      <c r="AE24" s="33">
        <f>IF(D6L317C5=0,0,D6L317C10/D6L317C5)</f>
        <v>0</v>
      </c>
      <c r="AF24" s="16" t="s">
        <v>29674</v>
      </c>
      <c r="AG24" s="33">
        <f>CHOOSE(MIN(D6L317C9,RUN_YEARS),B7L803C5,B7L803C14,B7L803C23,B7L803C32,B7L803C41)</f>
        <v>1887.5952148391348</v>
      </c>
      <c r="AH24" s="16" t="s">
        <v>29675</v>
      </c>
      <c r="AI24" s="33">
        <f>IF(D6L317C15=0,0,D6L317C11/D6L317C15)</f>
        <v>0</v>
      </c>
      <c r="AJ24" s="16" t="s">
        <v>29676</v>
      </c>
      <c r="AK24" s="33">
        <f>IF(D6L317C5=0,0,D6L317C11/D6L317C5)</f>
        <v>0</v>
      </c>
      <c r="AL24" s="16" t="s">
        <v>29677</v>
      </c>
      <c r="AM24" s="33">
        <f>D6L317C8*CHOOSE(MIN(D6L317C9,RUN_YEARS),B7L803C4,B7L803C13,B7L803C22,B7L803C31,B7L803C40)</f>
        <v>0</v>
      </c>
      <c r="AN24" s="16" t="s">
        <v>29678</v>
      </c>
      <c r="AO24" s="33">
        <f>D6L317C8-D6L317C18</f>
        <v>0</v>
      </c>
      <c r="AP24" s="16" t="s">
        <v>29679</v>
      </c>
      <c r="AQ24" s="33">
        <f>CHOOSE(MIN(D6L317C9,RUN_YEARS),B7L803C2,B7L803C11,B7L803C20,B7L803C29,B7L803C38)</f>
        <v>73.067958950167068</v>
      </c>
      <c r="AR24" s="16" t="s">
        <v>29680</v>
      </c>
      <c r="AS24" s="33">
        <f>IF(D6L317C20=0,0,D6L317C18/D6L317C20)</f>
        <v>0</v>
      </c>
      <c r="AT24" s="16" t="s">
        <v>29681</v>
      </c>
      <c r="AU24" s="33">
        <f>IF(D6L317C5=0,0,D6L317C18/D6L317C5)</f>
        <v>0</v>
      </c>
      <c r="AV24" s="16" t="s">
        <v>29682</v>
      </c>
      <c r="AW24" s="33">
        <f>CHOOSE(MIN(D6L317C9,RUN_YEARS),B7L803C1,B7L803C10,B7L803C19,B7L803C28,B7L803C37)</f>
        <v>647.24089288347898</v>
      </c>
      <c r="AX24" s="16" t="s">
        <v>29683</v>
      </c>
      <c r="AY24" s="33">
        <f>IF(D6L317C23=0,0,D6L317C19/D6L317C23)</f>
        <v>0</v>
      </c>
      <c r="AZ24" s="16" t="s">
        <v>29684</v>
      </c>
      <c r="BA24" s="33">
        <f>IF(D6L317C5=0,0,D6L317C19/D6L317C5)</f>
        <v>0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0</v>
      </c>
      <c r="J25" s="16" t="s">
        <v>29706</v>
      </c>
      <c r="K25" s="21">
        <f>_xlfn.SINGLE(IF(FLOW_THRU_100PCT="Y",1,INDEX(VariabilityMatrix,D6L318C1,_xlfn.SINGLE(D6L318C9))))</f>
        <v>0.20233060456949575</v>
      </c>
      <c r="L25" s="16" t="s">
        <v>29686</v>
      </c>
      <c r="M25" s="15">
        <f>IF(_xlfn.SINGLE(D6L318C2)&lt;&gt;0,_xlfn.SINGLE(D6L318C2)*_xlfn.SINGLE(D6L318C4),_xlfn.SINGLE(D6L318C3)*_xlfn.SINGLE(D6L318C4))</f>
        <v>0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0</v>
      </c>
      <c r="R25" s="16" t="s">
        <v>29688</v>
      </c>
      <c r="S25" s="15">
        <f>D6L318C5-D6L318C7</f>
        <v>0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0</v>
      </c>
      <c r="X25" s="16" t="s">
        <v>29690</v>
      </c>
      <c r="Y25" s="33">
        <f>D6L318C7-D6L318C10</f>
        <v>0</v>
      </c>
      <c r="Z25" s="16" t="s">
        <v>29691</v>
      </c>
      <c r="AA25" s="33">
        <f>CHOOSE(MIN(D6L318C9,RUN_YEARS),B7L803C7,B7L803C16,B7L803C25,B7L803C34,B7L803C43)</f>
        <v>56065</v>
      </c>
      <c r="AB25" s="16" t="s">
        <v>29692</v>
      </c>
      <c r="AC25" s="33">
        <f>IF(D6L318C12=0,0,D6L318C10/D6L318C12)</f>
        <v>0</v>
      </c>
      <c r="AD25" s="16" t="s">
        <v>29693</v>
      </c>
      <c r="AE25" s="33">
        <f>IF(D6L318C5=0,0,D6L318C10/D6L318C5)</f>
        <v>0</v>
      </c>
      <c r="AF25" s="16" t="s">
        <v>29694</v>
      </c>
      <c r="AG25" s="33">
        <f>CHOOSE(MIN(D6L318C9,RUN_YEARS),B7L803C5,B7L803C14,B7L803C23,B7L803C32,B7L803C41)</f>
        <v>1865.1150179328918</v>
      </c>
      <c r="AH25" s="16" t="s">
        <v>29695</v>
      </c>
      <c r="AI25" s="33">
        <f>IF(D6L318C15=0,0,D6L318C11/D6L318C15)</f>
        <v>0</v>
      </c>
      <c r="AJ25" s="16" t="s">
        <v>29696</v>
      </c>
      <c r="AK25" s="33">
        <f>IF(D6L318C5=0,0,D6L318C11/D6L318C5)</f>
        <v>0</v>
      </c>
      <c r="AL25" s="16" t="s">
        <v>29697</v>
      </c>
      <c r="AM25" s="33">
        <f>D6L318C8*CHOOSE(MIN(D6L318C9,RUN_YEARS),B7L803C4,B7L803C13,B7L803C22,B7L803C31,B7L803C40)</f>
        <v>0</v>
      </c>
      <c r="AN25" s="16" t="s">
        <v>29698</v>
      </c>
      <c r="AO25" s="33">
        <f>D6L318C8-D6L318C18</f>
        <v>0</v>
      </c>
      <c r="AP25" s="16" t="s">
        <v>29699</v>
      </c>
      <c r="AQ25" s="33">
        <f>CHOOSE(MIN(D6L318C9,RUN_YEARS),B7L803C2,B7L803C11,B7L803C20,B7L803C29,B7L803C38)</f>
        <v>66.982829967866991</v>
      </c>
      <c r="AR25" s="16" t="s">
        <v>29700</v>
      </c>
      <c r="AS25" s="33">
        <f>IF(D6L318C20=0,0,D6L318C18/D6L318C20)</f>
        <v>0</v>
      </c>
      <c r="AT25" s="16" t="s">
        <v>29701</v>
      </c>
      <c r="AU25" s="33">
        <f>IF(D6L318C5=0,0,D6L318C18/D6L318C5)</f>
        <v>0</v>
      </c>
      <c r="AV25" s="16" t="s">
        <v>29702</v>
      </c>
      <c r="AW25" s="33">
        <f>CHOOSE(MIN(D6L318C9,RUN_YEARS),B7L803C1,B7L803C10,B7L803C19,B7L803C28,B7L803C37)</f>
        <v>626.98216703870764</v>
      </c>
      <c r="AX25" s="16" t="s">
        <v>29703</v>
      </c>
      <c r="AY25" s="33">
        <f>IF(D6L318C23=0,0,D6L318C19/D6L318C23)</f>
        <v>0</v>
      </c>
      <c r="AZ25" s="16" t="s">
        <v>29704</v>
      </c>
      <c r="BA25" s="33">
        <f>IF(D6L318C5=0,0,D6L318C19/D6L318C5)</f>
        <v>0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3984.9436706122797</v>
      </c>
      <c r="J26" s="16" t="s">
        <v>29727</v>
      </c>
      <c r="K26" s="21">
        <f>_xlfn.SINGLE(IF(FLOW_THRU_100PCT="Y",1,INDEX(VariabilityMatrix,D6L319C1,_xlfn.SINGLE(D6L319C9))))</f>
        <v>0.21729841916008014</v>
      </c>
      <c r="L26" s="16" t="s">
        <v>29707</v>
      </c>
      <c r="M26" s="15">
        <f>IF(_xlfn.SINGLE(D6L319C2)&lt;&gt;0,_xlfn.SINGLE(D6L319C2)*_xlfn.SINGLE(D6L319C4),_xlfn.SINGLE(D6L319C3)*_xlfn.SINGLE(D6L319C4))</f>
        <v>865.92196006601546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432.96098003300773</v>
      </c>
      <c r="R26" s="16" t="s">
        <v>29709</v>
      </c>
      <c r="S26" s="15">
        <f>D6L319C5-D6L319C7</f>
        <v>432.96098003300773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399.83594605092418</v>
      </c>
      <c r="X26" s="16" t="s">
        <v>29711</v>
      </c>
      <c r="Y26" s="33">
        <f>D6L319C7-D6L319C10</f>
        <v>33.125033982083551</v>
      </c>
      <c r="Z26" s="16" t="s">
        <v>29712</v>
      </c>
      <c r="AA26" s="33">
        <f>CHOOSE(MIN(D6L319C9,RUN_YEARS),B7L803C7,B7L803C16,B7L803C25,B7L803C34,B7L803C43)</f>
        <v>59239</v>
      </c>
      <c r="AB26" s="16" t="s">
        <v>29713</v>
      </c>
      <c r="AC26" s="33">
        <f>IF(D6L319C12=0,0,D6L319C10/D6L319C12)</f>
        <v>6.7495390882851532E-3</v>
      </c>
      <c r="AD26" s="16" t="s">
        <v>29714</v>
      </c>
      <c r="AE26" s="33">
        <f>IF(D6L319C5=0,0,D6L319C10/D6L319C5)</f>
        <v>0.46174593611235104</v>
      </c>
      <c r="AF26" s="16" t="s">
        <v>29715</v>
      </c>
      <c r="AG26" s="33">
        <f>CHOOSE(MIN(D6L319C9,RUN_YEARS),B7L803C5,B7L803C14,B7L803C23,B7L803C32,B7L803C41)</f>
        <v>1887.5952148391348</v>
      </c>
      <c r="AH26" s="16" t="s">
        <v>29716</v>
      </c>
      <c r="AI26" s="33">
        <f>IF(D6L319C15=0,0,D6L319C11/D6L319C15)</f>
        <v>1.7548801629541397E-2</v>
      </c>
      <c r="AJ26" s="16" t="s">
        <v>29717</v>
      </c>
      <c r="AK26" s="33">
        <f>IF(D6L319C5=0,0,D6L319C11/D6L319C5)</f>
        <v>3.8254063887648938E-2</v>
      </c>
      <c r="AL26" s="16" t="s">
        <v>29718</v>
      </c>
      <c r="AM26" s="33">
        <f>D6L319C8*CHOOSE(MIN(D6L319C9,RUN_YEARS),B7L803C4,B7L803C13,B7L803C22,B7L803C31,B7L803C40)</f>
        <v>43.919459042524842</v>
      </c>
      <c r="AN26" s="16" t="s">
        <v>29719</v>
      </c>
      <c r="AO26" s="33">
        <f>D6L319C8-D6L319C18</f>
        <v>389.04152099048287</v>
      </c>
      <c r="AP26" s="16" t="s">
        <v>29720</v>
      </c>
      <c r="AQ26" s="33">
        <f>CHOOSE(MIN(D6L319C9,RUN_YEARS),B7L803C2,B7L803C11,B7L803C20,B7L803C29,B7L803C38)</f>
        <v>73.067958950167068</v>
      </c>
      <c r="AR26" s="16" t="s">
        <v>29721</v>
      </c>
      <c r="AS26" s="33">
        <f>IF(D6L319C20=0,0,D6L319C18/D6L319C20)</f>
        <v>0.60107685603313843</v>
      </c>
      <c r="AT26" s="16" t="s">
        <v>29722</v>
      </c>
      <c r="AU26" s="33">
        <f>IF(D6L319C5=0,0,D6L319C18/D6L319C5)</f>
        <v>5.071988131491266E-2</v>
      </c>
      <c r="AV26" s="16" t="s">
        <v>29723</v>
      </c>
      <c r="AW26" s="33">
        <f>CHOOSE(MIN(D6L319C9,RUN_YEARS),B7L803C1,B7L803C10,B7L803C19,B7L803C28,B7L803C37)</f>
        <v>647.24089288347898</v>
      </c>
      <c r="AX26" s="16" t="s">
        <v>29724</v>
      </c>
      <c r="AY26" s="33">
        <f>IF(D6L319C23=0,0,D6L319C19/D6L319C23)</f>
        <v>0.60107685603313843</v>
      </c>
      <c r="AZ26" s="16" t="s">
        <v>29725</v>
      </c>
      <c r="BA26" s="33">
        <f>IF(D6L319C5=0,0,D6L319C19/D6L319C5)</f>
        <v>0.44928011868508733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121.92210861991796</v>
      </c>
      <c r="J27" s="16" t="s">
        <v>29748</v>
      </c>
      <c r="K27" s="21">
        <f>_xlfn.SINGLE(IF(FLOW_THRU_100PCT="Y",1,INDEX(VariabilityMatrix,D6L320C1,_xlfn.SINGLE(D6L320C9))))</f>
        <v>0.20233060456949575</v>
      </c>
      <c r="L27" s="16" t="s">
        <v>29728</v>
      </c>
      <c r="M27" s="15">
        <f>IF(_xlfn.SINGLE(D6L320C2)&lt;&gt;0,_xlfn.SINGLE(D6L320C2)*_xlfn.SINGLE(D6L320C4),_xlfn.SINGLE(D6L320C3)*_xlfn.SINGLE(D6L320C4))</f>
        <v>24.66857394745573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12.334286973727865</v>
      </c>
      <c r="R27" s="16" t="s">
        <v>29730</v>
      </c>
      <c r="S27" s="15">
        <f>D6L320C5-D6L320C7</f>
        <v>12.334286973727865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11.352372267351258</v>
      </c>
      <c r="X27" s="16" t="s">
        <v>29732</v>
      </c>
      <c r="Y27" s="33">
        <f>D6L320C7-D6L320C10</f>
        <v>0.98191470637660672</v>
      </c>
      <c r="Z27" s="16" t="s">
        <v>29733</v>
      </c>
      <c r="AA27" s="33">
        <f>CHOOSE(MIN(D6L320C9,RUN_YEARS),B7L803C7,B7L803C16,B7L803C25,B7L803C34,B7L803C43)</f>
        <v>56065</v>
      </c>
      <c r="AB27" s="16" t="s">
        <v>29734</v>
      </c>
      <c r="AC27" s="33">
        <f>IF(D6L320C12=0,0,D6L320C10/D6L320C12)</f>
        <v>2.0248590506289591E-4</v>
      </c>
      <c r="AD27" s="16" t="s">
        <v>29735</v>
      </c>
      <c r="AE27" s="33">
        <f>IF(D6L320C5=0,0,D6L320C10/D6L320C5)</f>
        <v>0.46019572479268184</v>
      </c>
      <c r="AF27" s="16" t="s">
        <v>29736</v>
      </c>
      <c r="AG27" s="33">
        <f>CHOOSE(MIN(D6L320C9,RUN_YEARS),B7L803C5,B7L803C14,B7L803C23,B7L803C32,B7L803C41)</f>
        <v>1865.1150179328918</v>
      </c>
      <c r="AH27" s="16" t="s">
        <v>29737</v>
      </c>
      <c r="AI27" s="33">
        <f>IF(D6L320C15=0,0,D6L320C11/D6L320C15)</f>
        <v>5.2646335316352958E-4</v>
      </c>
      <c r="AJ27" s="16" t="s">
        <v>29738</v>
      </c>
      <c r="AK27" s="33">
        <f>IF(D6L320C5=0,0,D6L320C11/D6L320C5)</f>
        <v>3.9804275207318156E-2</v>
      </c>
      <c r="AL27" s="16" t="s">
        <v>29739</v>
      </c>
      <c r="AM27" s="33">
        <f>D6L320C8*CHOOSE(MIN(D6L320C9,RUN_YEARS),B7L803C4,B7L803C13,B7L803C22,B7L803C31,B7L803C40)</f>
        <v>1.1905289902226337</v>
      </c>
      <c r="AN27" s="16" t="s">
        <v>29740</v>
      </c>
      <c r="AO27" s="33">
        <f>D6L320C8-D6L320C18</f>
        <v>11.143757983505232</v>
      </c>
      <c r="AP27" s="16" t="s">
        <v>29741</v>
      </c>
      <c r="AQ27" s="33">
        <f>CHOOSE(MIN(D6L320C9,RUN_YEARS),B7L803C2,B7L803C11,B7L803C20,B7L803C29,B7L803C38)</f>
        <v>66.982829967866991</v>
      </c>
      <c r="AR27" s="16" t="s">
        <v>29742</v>
      </c>
      <c r="AS27" s="33">
        <f>IF(D6L320C20=0,0,D6L320C18/D6L320C20)</f>
        <v>1.7773644242767204E-2</v>
      </c>
      <c r="AT27" s="16" t="s">
        <v>29743</v>
      </c>
      <c r="AU27" s="33">
        <f>IF(D6L320C5=0,0,D6L320C18/D6L320C5)</f>
        <v>4.826095714971082E-2</v>
      </c>
      <c r="AV27" s="16" t="s">
        <v>29744</v>
      </c>
      <c r="AW27" s="33">
        <f>CHOOSE(MIN(D6L320C9,RUN_YEARS),B7L803C1,B7L803C10,B7L803C19,B7L803C28,B7L803C37)</f>
        <v>626.98216703870764</v>
      </c>
      <c r="AX27" s="16" t="s">
        <v>29745</v>
      </c>
      <c r="AY27" s="33">
        <f>IF(D6L320C23=0,0,D6L320C19/D6L320C23)</f>
        <v>1.7773644242767204E-2</v>
      </c>
      <c r="AZ27" s="16" t="s">
        <v>29746</v>
      </c>
      <c r="BA27" s="33">
        <f>IF(D6L320C5=0,0,D6L320C19/D6L320C5)</f>
        <v>0.45173904285028921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0.20233060456949575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56065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1865.1150179328918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66.982829967866991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626.98216703870764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0.20233060456949575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56065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1865.1150179328918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66.982829967866991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626.98216703870764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0.20233060456949575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56065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1865.1150179328918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66.982829967866991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626.98216703870764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0.20233060456949575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56065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1865.1150179328918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66.982829967866991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626.98216703870764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0.20233060456949575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56065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1865.1150179328918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66.982829967866991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626.98216703870764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0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0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0</v>
      </c>
      <c r="R33" s="16" t="s">
        <v>29856</v>
      </c>
      <c r="S33" s="15">
        <f>D6L326C5-D6L326C7</f>
        <v>0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0</v>
      </c>
      <c r="X33" s="16" t="s">
        <v>29858</v>
      </c>
      <c r="Y33" s="33">
        <f>D6L326C7-D6L326C10</f>
        <v>0</v>
      </c>
      <c r="Z33" s="16" t="s">
        <v>29859</v>
      </c>
      <c r="AA33" s="33">
        <f>CHOOSE(MIN(D6L326C9,RUN_YEARS),B7L803C7,B7L803C16,B7L803C25,B7L803C34,B7L803C43)</f>
        <v>56065</v>
      </c>
      <c r="AB33" s="16" t="s">
        <v>29860</v>
      </c>
      <c r="AC33" s="33">
        <f>IF(D6L326C12=0,0,D6L326C10/D6L326C12)</f>
        <v>0</v>
      </c>
      <c r="AD33" s="16" t="s">
        <v>29861</v>
      </c>
      <c r="AE33" s="33">
        <f>IF(D6L326C5=0,0,D6L326C10/D6L326C5)</f>
        <v>0</v>
      </c>
      <c r="AF33" s="16" t="s">
        <v>29862</v>
      </c>
      <c r="AG33" s="33">
        <f>CHOOSE(MIN(D6L326C9,RUN_YEARS),B7L803C5,B7L803C14,B7L803C23,B7L803C32,B7L803C41)</f>
        <v>1865.1150179328918</v>
      </c>
      <c r="AH33" s="16" t="s">
        <v>29863</v>
      </c>
      <c r="AI33" s="33">
        <f>IF(D6L326C15=0,0,D6L326C11/D6L326C15)</f>
        <v>0</v>
      </c>
      <c r="AJ33" s="16" t="s">
        <v>29864</v>
      </c>
      <c r="AK33" s="33">
        <f>IF(D6L326C5=0,0,D6L326C11/D6L326C5)</f>
        <v>0</v>
      </c>
      <c r="AL33" s="16" t="s">
        <v>29865</v>
      </c>
      <c r="AM33" s="33">
        <f>D6L326C8*CHOOSE(MIN(D6L326C9,RUN_YEARS),B7L803C4,B7L803C13,B7L803C22,B7L803C31,B7L803C40)</f>
        <v>0</v>
      </c>
      <c r="AN33" s="16" t="s">
        <v>29866</v>
      </c>
      <c r="AO33" s="33">
        <f>D6L326C8-D6L326C18</f>
        <v>0</v>
      </c>
      <c r="AP33" s="16" t="s">
        <v>29867</v>
      </c>
      <c r="AQ33" s="33">
        <f>CHOOSE(MIN(D6L326C9,RUN_YEARS),B7L803C2,B7L803C11,B7L803C20,B7L803C29,B7L803C38)</f>
        <v>66.982829967866991</v>
      </c>
      <c r="AR33" s="16" t="s">
        <v>29868</v>
      </c>
      <c r="AS33" s="33">
        <f>IF(D6L326C20=0,0,D6L326C18/D6L326C20)</f>
        <v>0</v>
      </c>
      <c r="AT33" s="16" t="s">
        <v>29869</v>
      </c>
      <c r="AU33" s="33">
        <f>IF(D6L326C5=0,0,D6L326C18/D6L326C5)</f>
        <v>0</v>
      </c>
      <c r="AV33" s="16" t="s">
        <v>29870</v>
      </c>
      <c r="AW33" s="33">
        <f>CHOOSE(MIN(D6L326C9,RUN_YEARS),B7L803C1,B7L803C10,B7L803C19,B7L803C28,B7L803C37)</f>
        <v>626.98216703870764</v>
      </c>
      <c r="AX33" s="16" t="s">
        <v>29871</v>
      </c>
      <c r="AY33" s="33">
        <f>IF(D6L326C23=0,0,D6L326C19/D6L326C23)</f>
        <v>0</v>
      </c>
      <c r="AZ33" s="16" t="s">
        <v>29872</v>
      </c>
      <c r="BA33" s="33">
        <f>IF(D6L326C5=0,0,D6L326C19/D6L326C5)</f>
        <v>0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-297.80394907671865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-256.11139620597805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-128.05569810298903</v>
      </c>
      <c r="R34" s="16" t="s">
        <v>29876</v>
      </c>
      <c r="S34" s="15">
        <f>D6L327C5-D6L327C7</f>
        <v>-128.05569810298903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-118.25839639017056</v>
      </c>
      <c r="X34" s="16" t="s">
        <v>29878</v>
      </c>
      <c r="Y34" s="33">
        <f>D6L327C7-D6L327C10</f>
        <v>-9.7973017128184665</v>
      </c>
      <c r="Z34" s="16" t="s">
        <v>29879</v>
      </c>
      <c r="AA34" s="33">
        <f>CHOOSE(MIN(D6L327C9,RUN_YEARS),B7L803C7,B7L803C16,B7L803C25,B7L803C34,B7L803C43)</f>
        <v>59239</v>
      </c>
      <c r="AB34" s="16" t="s">
        <v>29880</v>
      </c>
      <c r="AC34" s="33">
        <f>IF(D6L327C12=0,0,D6L327C10/D6L327C12)</f>
        <v>-1.9962929217267437E-3</v>
      </c>
      <c r="AD34" s="16" t="s">
        <v>29881</v>
      </c>
      <c r="AE34" s="33">
        <f>IF(D6L327C5=0,0,D6L327C10/D6L327C5)</f>
        <v>0.46174593611235104</v>
      </c>
      <c r="AF34" s="16" t="s">
        <v>29882</v>
      </c>
      <c r="AG34" s="33">
        <f>CHOOSE(MIN(D6L327C9,RUN_YEARS),B7L803C5,B7L803C14,B7L803C23,B7L803C32,B7L803C41)</f>
        <v>1887.5952148391348</v>
      </c>
      <c r="AH34" s="16" t="s">
        <v>29883</v>
      </c>
      <c r="AI34" s="33">
        <f>IF(D6L327C15=0,0,D6L327C11/D6L327C15)</f>
        <v>-5.1903615964895393E-3</v>
      </c>
      <c r="AJ34" s="16" t="s">
        <v>29884</v>
      </c>
      <c r="AK34" s="33">
        <f>IF(D6L327C5=0,0,D6L327C11/D6L327C5)</f>
        <v>3.8254063887648987E-2</v>
      </c>
      <c r="AL34" s="16" t="s">
        <v>29885</v>
      </c>
      <c r="AM34" s="33">
        <f>D6L327C8*CHOOSE(MIN(D6L327C9,RUN_YEARS),B7L803C4,B7L803C13,B7L803C22,B7L803C31,B7L803C40)</f>
        <v>-12.989939618963779</v>
      </c>
      <c r="AN34" s="16" t="s">
        <v>29886</v>
      </c>
      <c r="AO34" s="33">
        <f>D6L327C8-D6L327C18</f>
        <v>-115.06575848402525</v>
      </c>
      <c r="AP34" s="16" t="s">
        <v>29887</v>
      </c>
      <c r="AQ34" s="33">
        <f>CHOOSE(MIN(D6L327C9,RUN_YEARS),B7L803C2,B7L803C11,B7L803C20,B7L803C29,B7L803C38)</f>
        <v>73.067958950167068</v>
      </c>
      <c r="AR34" s="16" t="s">
        <v>29888</v>
      </c>
      <c r="AS34" s="33">
        <f>IF(D6L327C20=0,0,D6L327C18/D6L327C20)</f>
        <v>-0.17777887607101522</v>
      </c>
      <c r="AT34" s="16" t="s">
        <v>29889</v>
      </c>
      <c r="AU34" s="33">
        <f>IF(D6L327C5=0,0,D6L327C18/D6L327C5)</f>
        <v>5.071988131491266E-2</v>
      </c>
      <c r="AV34" s="16" t="s">
        <v>29890</v>
      </c>
      <c r="AW34" s="33">
        <f>CHOOSE(MIN(D6L327C9,RUN_YEARS),B7L803C1,B7L803C10,B7L803C19,B7L803C28,B7L803C37)</f>
        <v>647.24089288347898</v>
      </c>
      <c r="AX34" s="16" t="s">
        <v>29891</v>
      </c>
      <c r="AY34" s="33">
        <f>IF(D6L327C23=0,0,D6L327C19/D6L327C23)</f>
        <v>-0.17777887607101522</v>
      </c>
      <c r="AZ34" s="16" t="s">
        <v>29892</v>
      </c>
      <c r="BA34" s="33">
        <f>IF(D6L327C5=0,0,D6L327C19/D6L327C5)</f>
        <v>0.44928011868508738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20633.672036067346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13522.158729842586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6761.0793649212928</v>
      </c>
      <c r="R35" s="16" t="s">
        <v>29896</v>
      </c>
      <c r="S35" s="15">
        <f>SUM(D6L301C8:D6L327C8)-2*SUM(D6L309C8,D6L311C8,D6L322C8,D6L324C8,D6L327C8)</f>
        <v>6761.0793649212928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6243.7720242831892</v>
      </c>
      <c r="X35" s="16" t="s">
        <v>29898</v>
      </c>
      <c r="Y35" s="33">
        <f>SUM(D6L301C11:D6L327C11)-2*SUM(D6L309C11,D6L311C11,D6L322C11,D6L324C11,D6L327C11)</f>
        <v>517.3073406381036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0.10540547575343434</v>
      </c>
      <c r="AD35" s="16" t="s">
        <v>29900</v>
      </c>
      <c r="AE35" s="33">
        <f>IF(D6L328C5=0,0,D6L328C10/D6L328C5)</f>
        <v>0.46174373108811112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0.27405423695892916</v>
      </c>
      <c r="AJ35" s="16" t="s">
        <v>29902</v>
      </c>
      <c r="AK35" s="33">
        <f>IF(D6L328C5=0,0,D6L328C11/D6L328C5)</f>
        <v>3.8256268911888873E-2</v>
      </c>
      <c r="AL35" s="16" t="s">
        <v>29903</v>
      </c>
      <c r="AM35" s="33">
        <f>SUM(D6L301C18:D6L327C18)-2*SUM(D6L309C18,D6L311C18,D6L322C18,D6L324C18,D6L327C18)</f>
        <v>685.79556248778601</v>
      </c>
      <c r="AN35" s="16" t="s">
        <v>29904</v>
      </c>
      <c r="AO35" s="33">
        <f>SUM(D6L301C19:D6L327C19)-2*SUM(D6L309C19,D6L311C19,D6L322C19,D6L324C19,D6L327C19)</f>
        <v>6075.2838024335069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9.3865794423764477</v>
      </c>
      <c r="AT35" s="16" t="s">
        <v>29906</v>
      </c>
      <c r="AU35" s="33">
        <f>IF(D6L328C5=0,0,D6L328C18/D6L328C5)</f>
        <v>5.0716425993009288E-2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9.3865794423764477</v>
      </c>
      <c r="AZ35" s="16" t="s">
        <v>29908</v>
      </c>
      <c r="BA35" s="33">
        <f>IF(D6L328C5=0,0,D6L328C19/D6L328C5)</f>
        <v>0.4492835740069907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184.71812139103051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92.359060695515254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46.179530347757627</v>
      </c>
      <c r="R36" s="16" t="s">
        <v>29913</v>
      </c>
      <c r="S36" s="15">
        <f>D6L329C5-D6L329C7</f>
        <v>46.179530347757627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42.503244877943935</v>
      </c>
      <c r="X36" s="16" t="s">
        <v>29915</v>
      </c>
      <c r="Y36" s="33">
        <f>D6L329C7-D6L329C10</f>
        <v>3.676285469813692</v>
      </c>
      <c r="Z36" s="16" t="s">
        <v>29916</v>
      </c>
      <c r="AA36" s="33">
        <f>CHOOSE(MIN(D6L329C9,RUN_YEARS),B7L803C7,B7L803C16,B7L803C25,B7L803C34,B7L803C43)</f>
        <v>56065</v>
      </c>
      <c r="AB36" s="16" t="s">
        <v>29917</v>
      </c>
      <c r="AC36" s="33">
        <f>IF(D6L329C12=0,0,D6L329C10/D6L329C12)</f>
        <v>7.5810657055103777E-4</v>
      </c>
      <c r="AD36" s="16" t="s">
        <v>29918</v>
      </c>
      <c r="AE36" s="33">
        <f>IF(D6L329C5=0,0,D6L329C10/D6L329C5)</f>
        <v>0.46019572479268184</v>
      </c>
      <c r="AF36" s="16" t="s">
        <v>29919</v>
      </c>
      <c r="AG36" s="33">
        <f>CHOOSE(MIN(D6L329C9,RUN_YEARS),B7L803C5,B7L803C14,B7L803C23,B7L803C32,B7L803C41)</f>
        <v>1865.1150179328918</v>
      </c>
      <c r="AH36" s="16" t="s">
        <v>29920</v>
      </c>
      <c r="AI36" s="33">
        <f>IF(D6L329C15=0,0,D6L329C11/D6L329C15)</f>
        <v>1.9710770834326999E-3</v>
      </c>
      <c r="AJ36" s="16" t="s">
        <v>29921</v>
      </c>
      <c r="AK36" s="33">
        <f>IF(D6L329C5=0,0,D6L329C11/D6L329C5)</f>
        <v>3.980427520731817E-2</v>
      </c>
      <c r="AL36" s="16" t="s">
        <v>29922</v>
      </c>
      <c r="AM36" s="33">
        <f>D6L329C8*CHOOSE(MIN(D6L329C9,RUN_YEARS),B7L803C4,B7L803C13,B7L803C22,B7L803C31,B7L803C40)</f>
        <v>4.4573366706138025</v>
      </c>
      <c r="AN36" s="16" t="s">
        <v>29923</v>
      </c>
      <c r="AO36" s="33">
        <f>D6L329C8-D6L329C18</f>
        <v>41.722193677143821</v>
      </c>
      <c r="AP36" s="16" t="s">
        <v>29924</v>
      </c>
      <c r="AQ36" s="33">
        <f>CHOOSE(MIN(D6L329C9,RUN_YEARS),B7L803C2,B7L803C11,B7L803C20,B7L803C29,B7L803C38)</f>
        <v>66.982829967866991</v>
      </c>
      <c r="AR36" s="16" t="s">
        <v>29925</v>
      </c>
      <c r="AS36" s="33">
        <f>IF(D6L329C20=0,0,D6L329C18/D6L329C20)</f>
        <v>6.6544466287137713E-2</v>
      </c>
      <c r="AT36" s="16" t="s">
        <v>29926</v>
      </c>
      <c r="AU36" s="33">
        <f>IF(D6L329C5=0,0,D6L329C18/D6L329C5)</f>
        <v>4.826095714971082E-2</v>
      </c>
      <c r="AV36" s="16" t="s">
        <v>29927</v>
      </c>
      <c r="AW36" s="33">
        <f>CHOOSE(MIN(D6L329C9,RUN_YEARS),B7L803C1,B7L803C10,B7L803C19,B7L803C28,B7L803C37)</f>
        <v>626.98216703870764</v>
      </c>
      <c r="AX36" s="16" t="s">
        <v>29928</v>
      </c>
      <c r="AY36" s="33">
        <f>IF(D6L329C23=0,0,D6L329C19/D6L329C23)</f>
        <v>6.6544466287137699E-2</v>
      </c>
      <c r="AZ36" s="16" t="s">
        <v>29929</v>
      </c>
      <c r="BA36" s="33">
        <f>IF(D6L329C5=0,0,D6L329C19/D6L329C5)</f>
        <v>0.45173904285028915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0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0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0</v>
      </c>
      <c r="R37" s="16" t="s">
        <v>29933</v>
      </c>
      <c r="S37" s="15">
        <f>D6L330C5-D6L330C7</f>
        <v>0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0</v>
      </c>
      <c r="X37" s="16" t="s">
        <v>29935</v>
      </c>
      <c r="Y37" s="33">
        <f>D6L330C7-D6L330C10</f>
        <v>0</v>
      </c>
      <c r="Z37" s="16" t="s">
        <v>29936</v>
      </c>
      <c r="AA37" s="33">
        <f>CHOOSE(MIN(D6L330C9,RUN_YEARS),B7L803C7,B7L803C16,B7L803C25,B7L803C34,B7L803C43)</f>
        <v>56065</v>
      </c>
      <c r="AB37" s="16" t="s">
        <v>29937</v>
      </c>
      <c r="AC37" s="33">
        <f>IF(D6L330C12=0,0,D6L330C10/D6L330C12)</f>
        <v>0</v>
      </c>
      <c r="AD37" s="16" t="s">
        <v>29938</v>
      </c>
      <c r="AE37" s="33">
        <f>IF(D6L330C5=0,0,D6L330C10/D6L330C5)</f>
        <v>0</v>
      </c>
      <c r="AF37" s="16" t="s">
        <v>29939</v>
      </c>
      <c r="AG37" s="33">
        <f>CHOOSE(MIN(D6L330C9,RUN_YEARS),B7L803C5,B7L803C14,B7L803C23,B7L803C32,B7L803C41)</f>
        <v>1865.1150179328918</v>
      </c>
      <c r="AH37" s="16" t="s">
        <v>29940</v>
      </c>
      <c r="AI37" s="33">
        <f>IF(D6L330C15=0,0,D6L330C11/D6L330C15)</f>
        <v>0</v>
      </c>
      <c r="AJ37" s="16" t="s">
        <v>29941</v>
      </c>
      <c r="AK37" s="33">
        <f>IF(D6L330C5=0,0,D6L330C11/D6L330C5)</f>
        <v>0</v>
      </c>
      <c r="AL37" s="16" t="s">
        <v>29942</v>
      </c>
      <c r="AM37" s="33">
        <f>D6L330C8*CHOOSE(MIN(D6L330C9,RUN_YEARS),B7L803C4,B7L803C13,B7L803C22,B7L803C31,B7L803C40)</f>
        <v>0</v>
      </c>
      <c r="AN37" s="16" t="s">
        <v>29943</v>
      </c>
      <c r="AO37" s="33">
        <f>D6L330C8-D6L330C18</f>
        <v>0</v>
      </c>
      <c r="AP37" s="16" t="s">
        <v>29944</v>
      </c>
      <c r="AQ37" s="33">
        <f>CHOOSE(MIN(D6L330C9,RUN_YEARS),B7L803C2,B7L803C11,B7L803C20,B7L803C29,B7L803C38)</f>
        <v>66.982829967866991</v>
      </c>
      <c r="AR37" s="16" t="s">
        <v>29945</v>
      </c>
      <c r="AS37" s="33">
        <f>IF(D6L330C20=0,0,D6L330C18/D6L330C20)</f>
        <v>0</v>
      </c>
      <c r="AT37" s="16" t="s">
        <v>29946</v>
      </c>
      <c r="AU37" s="33">
        <f>IF(D6L330C5=0,0,D6L330C18/D6L330C5)</f>
        <v>0</v>
      </c>
      <c r="AV37" s="16" t="s">
        <v>29947</v>
      </c>
      <c r="AW37" s="33">
        <f>CHOOSE(MIN(D6L330C9,RUN_YEARS),B7L803C1,B7L803C10,B7L803C19,B7L803C28,B7L803C37)</f>
        <v>626.98216703870764</v>
      </c>
      <c r="AX37" s="16" t="s">
        <v>29948</v>
      </c>
      <c r="AY37" s="33">
        <f>IF(D6L330C23=0,0,D6L330C19/D6L330C23)</f>
        <v>0</v>
      </c>
      <c r="AZ37" s="16" t="s">
        <v>29949</v>
      </c>
      <c r="BA37" s="33">
        <f>IF(D6L330C5=0,0,D6L330C19/D6L330C5)</f>
        <v>0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0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0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0</v>
      </c>
      <c r="R38" s="16" t="s">
        <v>29953</v>
      </c>
      <c r="S38" s="15">
        <f>D6L331C5-D6L331C7</f>
        <v>0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0</v>
      </c>
      <c r="X38" s="16" t="s">
        <v>29955</v>
      </c>
      <c r="Y38" s="33">
        <f>D6L331C7-D6L331C10</f>
        <v>0</v>
      </c>
      <c r="Z38" s="16" t="s">
        <v>29956</v>
      </c>
      <c r="AA38" s="33">
        <f>CHOOSE(MIN(D6L331C9,RUN_YEARS),B7L803C7,B7L803C16,B7L803C25,B7L803C34,B7L803C43)</f>
        <v>56065</v>
      </c>
      <c r="AB38" s="16" t="s">
        <v>29957</v>
      </c>
      <c r="AC38" s="33">
        <f>IF(D6L331C12=0,0,D6L331C10/D6L331C12)</f>
        <v>0</v>
      </c>
      <c r="AD38" s="16" t="s">
        <v>29958</v>
      </c>
      <c r="AE38" s="33">
        <f>IF(D6L331C5=0,0,D6L331C10/D6L331C5)</f>
        <v>0</v>
      </c>
      <c r="AF38" s="16" t="s">
        <v>29959</v>
      </c>
      <c r="AG38" s="33">
        <f>CHOOSE(MIN(D6L331C9,RUN_YEARS),B7L803C5,B7L803C14,B7L803C23,B7L803C32,B7L803C41)</f>
        <v>1865.1150179328918</v>
      </c>
      <c r="AH38" s="16" t="s">
        <v>29960</v>
      </c>
      <c r="AI38" s="33">
        <f>IF(D6L331C15=0,0,D6L331C11/D6L331C15)</f>
        <v>0</v>
      </c>
      <c r="AJ38" s="16" t="s">
        <v>29961</v>
      </c>
      <c r="AK38" s="33">
        <f>IF(D6L331C5=0,0,D6L331C11/D6L331C5)</f>
        <v>0</v>
      </c>
      <c r="AL38" s="16" t="s">
        <v>29962</v>
      </c>
      <c r="AM38" s="33">
        <f>D6L331C8*CHOOSE(MIN(D6L331C9,RUN_YEARS),B7L803C4,B7L803C13,B7L803C22,B7L803C31,B7L803C40)</f>
        <v>0</v>
      </c>
      <c r="AN38" s="16" t="s">
        <v>29963</v>
      </c>
      <c r="AO38" s="33">
        <f>D6L331C8-D6L331C18</f>
        <v>0</v>
      </c>
      <c r="AP38" s="16" t="s">
        <v>29964</v>
      </c>
      <c r="AQ38" s="33">
        <f>CHOOSE(MIN(D6L331C9,RUN_YEARS),B7L803C2,B7L803C11,B7L803C20,B7L803C29,B7L803C38)</f>
        <v>66.982829967866991</v>
      </c>
      <c r="AR38" s="16" t="s">
        <v>29965</v>
      </c>
      <c r="AS38" s="33">
        <f>IF(D6L331C20=0,0,D6L331C18/D6L331C20)</f>
        <v>0</v>
      </c>
      <c r="AT38" s="16" t="s">
        <v>29966</v>
      </c>
      <c r="AU38" s="33">
        <f>IF(D6L331C5=0,0,D6L331C18/D6L331C5)</f>
        <v>0</v>
      </c>
      <c r="AV38" s="16" t="s">
        <v>29967</v>
      </c>
      <c r="AW38" s="33">
        <f>CHOOSE(MIN(D6L331C9,RUN_YEARS),B7L803C1,B7L803C10,B7L803C19,B7L803C28,B7L803C37)</f>
        <v>626.98216703870764</v>
      </c>
      <c r="AX38" s="16" t="s">
        <v>29968</v>
      </c>
      <c r="AY38" s="33">
        <f>IF(D6L331C23=0,0,D6L331C19/D6L331C23)</f>
        <v>0</v>
      </c>
      <c r="AZ38" s="16" t="s">
        <v>29969</v>
      </c>
      <c r="BA38" s="33">
        <f>IF(D6L331C5=0,0,D6L331C19/D6L331C5)</f>
        <v>0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56065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1865.1150179328918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66.982829967866991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626.98216703870764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15872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15872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6348.8</v>
      </c>
      <c r="R40" s="16" t="s">
        <v>29994</v>
      </c>
      <c r="S40" s="15">
        <f>D6L333C5-D6L333C7</f>
        <v>9523.2000000000007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5843.3812351275574</v>
      </c>
      <c r="X40" s="16" t="s">
        <v>29996</v>
      </c>
      <c r="Y40" s="33">
        <f>D6L333C7-D6L333C10</f>
        <v>505.41876487244281</v>
      </c>
      <c r="Z40" s="16" t="s">
        <v>29997</v>
      </c>
      <c r="AA40" s="33">
        <f>CHOOSE(MIN(D6L333C9,RUN_YEARS),B7L803C7,B7L803C16,B7L803C25,B7L803C34,B7L803C43)</f>
        <v>56065</v>
      </c>
      <c r="AB40" s="16" t="s">
        <v>29998</v>
      </c>
      <c r="AC40" s="33">
        <f>IF(D6L333C12=0,0,D6L333C10/D6L333C12)</f>
        <v>0.10422511790114256</v>
      </c>
      <c r="AD40" s="16" t="s">
        <v>29999</v>
      </c>
      <c r="AE40" s="33">
        <f>IF(D6L333C5=0,0,D6L333C10/D6L333C5)</f>
        <v>0.36815657983414551</v>
      </c>
      <c r="AF40" s="16" t="s">
        <v>30000</v>
      </c>
      <c r="AG40" s="33">
        <f>CHOOSE(MIN(D6L333C9,RUN_YEARS),B7L803C5,B7L803C14,B7L803C23,B7L803C32,B7L803C41)</f>
        <v>1865.1150179328918</v>
      </c>
      <c r="AH40" s="16" t="s">
        <v>30001</v>
      </c>
      <c r="AI40" s="33">
        <f>IF(D6L333C15=0,0,D6L333C11/D6L333C15)</f>
        <v>0.27098530654297059</v>
      </c>
      <c r="AJ40" s="16" t="s">
        <v>30002</v>
      </c>
      <c r="AK40" s="33">
        <f>IF(D6L333C5=0,0,D6L333C11/D6L333C5)</f>
        <v>3.1843420165854515E-2</v>
      </c>
      <c r="AL40" s="16" t="s">
        <v>30003</v>
      </c>
      <c r="AM40" s="33">
        <f>D6L333C8*CHOOSE(MIN(D6L333C9,RUN_YEARS),B7L803C4,B7L803C13,B7L803C22,B7L803C31,B7L803C40)</f>
        <v>919.19749425625218</v>
      </c>
      <c r="AN40" s="16" t="s">
        <v>30004</v>
      </c>
      <c r="AO40" s="33">
        <f>D6L333C8-D6L333C18</f>
        <v>8604.0025057437488</v>
      </c>
      <c r="AP40" s="16" t="s">
        <v>30005</v>
      </c>
      <c r="AQ40" s="33">
        <f>CHOOSE(MIN(D6L333C9,RUN_YEARS),B7L803C2,B7L803C11,B7L803C20,B7L803C29,B7L803C38)</f>
        <v>66.982829967866991</v>
      </c>
      <c r="AR40" s="16" t="s">
        <v>30006</v>
      </c>
      <c r="AS40" s="33">
        <f>IF(D6L333C20=0,0,D6L333C18/D6L333C20)</f>
        <v>13.722882337118477</v>
      </c>
      <c r="AT40" s="16" t="s">
        <v>30007</v>
      </c>
      <c r="AU40" s="33">
        <f>IF(D6L333C5=0,0,D6L333C18/D6L333C5)</f>
        <v>5.7913148579652983E-2</v>
      </c>
      <c r="AV40" s="16" t="s">
        <v>30008</v>
      </c>
      <c r="AW40" s="33">
        <f>CHOOSE(MIN(D6L333C9,RUN_YEARS),B7L803C1,B7L803C10,B7L803C19,B7L803C28,B7L803C37)</f>
        <v>626.98216703870764</v>
      </c>
      <c r="AX40" s="16" t="s">
        <v>30009</v>
      </c>
      <c r="AY40" s="33">
        <f>IF(D6L333C23=0,0,D6L333C19/D6L333C23)</f>
        <v>13.722882337118479</v>
      </c>
      <c r="AZ40" s="16" t="s">
        <v>30010</v>
      </c>
      <c r="BA40" s="33">
        <f>IF(D6L333C5=0,0,D6L333C19/D6L333C5)</f>
        <v>0.54208685142034707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699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699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699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56065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1865.1150179328918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67.468818095295731</v>
      </c>
      <c r="AN41" s="16" t="s">
        <v>30023</v>
      </c>
      <c r="AO41" s="33">
        <f>D6L334C8-D6L334C18</f>
        <v>631.53118190470423</v>
      </c>
      <c r="AP41" s="16" t="s">
        <v>30024</v>
      </c>
      <c r="AQ41" s="33">
        <f>CHOOSE(MIN(D6L334C9,RUN_YEARS),B7L803C2,B7L803C11,B7L803C20,B7L803C29,B7L803C38)</f>
        <v>66.982829967866991</v>
      </c>
      <c r="AR41" s="16" t="s">
        <v>30025</v>
      </c>
      <c r="AS41" s="33">
        <f>IF(D6L334C20=0,0,D6L334C18/D6L334C20)</f>
        <v>1.0072554134792735</v>
      </c>
      <c r="AT41" s="16" t="s">
        <v>30026</v>
      </c>
      <c r="AU41" s="33">
        <f>IF(D6L334C5=0,0,D6L334C18/D6L334C5)</f>
        <v>9.6521914299421641E-2</v>
      </c>
      <c r="AV41" s="16" t="s">
        <v>30027</v>
      </c>
      <c r="AW41" s="33">
        <f>CHOOSE(MIN(D6L334C9,RUN_YEARS),B7L803C1,B7L803C10,B7L803C19,B7L803C28,B7L803C37)</f>
        <v>626.98216703870764</v>
      </c>
      <c r="AX41" s="16" t="s">
        <v>30028</v>
      </c>
      <c r="AY41" s="33">
        <f>IF(D6L334C23=0,0,D6L334C19/D6L334C23)</f>
        <v>1.0072554134792733</v>
      </c>
      <c r="AZ41" s="16" t="s">
        <v>30029</v>
      </c>
      <c r="BA41" s="33">
        <f>IF(D6L334C5=0,0,D6L334C19/D6L334C5)</f>
        <v>0.9034780857005783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1360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1360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1360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1251.7323714360946</v>
      </c>
      <c r="X42" s="16" t="s">
        <v>30036</v>
      </c>
      <c r="Y42" s="33">
        <f>D6L335C7-D6L335C10</f>
        <v>108.26762856390542</v>
      </c>
      <c r="Z42" s="16" t="s">
        <v>30037</v>
      </c>
      <c r="AA42" s="33">
        <f>CHOOSE(MIN(D6L335C9,RUN_YEARS),B7L803C7,B7L803C16,B7L803C25,B7L803C34,B7L803C43)</f>
        <v>56065</v>
      </c>
      <c r="AB42" s="16" t="s">
        <v>30038</v>
      </c>
      <c r="AC42" s="33">
        <f>IF(D6L335C12=0,0,D6L335C10/D6L335C12)</f>
        <v>2.2326449147170153E-2</v>
      </c>
      <c r="AD42" s="16" t="s">
        <v>30039</v>
      </c>
      <c r="AE42" s="33">
        <f>IF(D6L335C5=0,0,D6L335C10/D6L335C5)</f>
        <v>0.92039144958536367</v>
      </c>
      <c r="AF42" s="16" t="s">
        <v>30040</v>
      </c>
      <c r="AG42" s="33">
        <f>CHOOSE(MIN(D6L335C9,RUN_YEARS),B7L803C5,B7L803C14,B7L803C23,B7L803C32,B7L803C41)</f>
        <v>1865.1150179328918</v>
      </c>
      <c r="AH42" s="16" t="s">
        <v>30041</v>
      </c>
      <c r="AI42" s="33">
        <f>IF(D6L335C15=0,0,D6L335C11/D6L335C15)</f>
        <v>5.8048767782642438E-2</v>
      </c>
      <c r="AJ42" s="16" t="s">
        <v>30042</v>
      </c>
      <c r="AK42" s="33">
        <f>IF(D6L335C5=0,0,D6L335C11/D6L335C5)</f>
        <v>7.9608550414636339E-2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66.982829967866991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626.98216703870764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4642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4642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4642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56065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1865.1150179328918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448.05472617791526</v>
      </c>
      <c r="AN43" s="16" t="s">
        <v>30064</v>
      </c>
      <c r="AO43" s="33">
        <f>D6L336C8-D6L336C18</f>
        <v>4193.9452738220843</v>
      </c>
      <c r="AP43" s="16" t="s">
        <v>30065</v>
      </c>
      <c r="AQ43" s="33">
        <f>CHOOSE(MIN(D6L336C9,RUN_YEARS),B7L803C2,B7L803C11,B7L803C20,B7L803C29,B7L803C38)</f>
        <v>66.982829967866991</v>
      </c>
      <c r="AR43" s="16" t="s">
        <v>30066</v>
      </c>
      <c r="AS43" s="33">
        <f>IF(D6L336C20=0,0,D6L336C18/D6L336C20)</f>
        <v>6.6890981822185793</v>
      </c>
      <c r="AT43" s="16" t="s">
        <v>30067</v>
      </c>
      <c r="AU43" s="33">
        <f>IF(D6L336C5=0,0,D6L336C18/D6L336C5)</f>
        <v>9.6521914299421641E-2</v>
      </c>
      <c r="AV43" s="16" t="s">
        <v>30068</v>
      </c>
      <c r="AW43" s="33">
        <f>CHOOSE(MIN(D6L336C9,RUN_YEARS),B7L803C1,B7L803C10,B7L803C19,B7L803C28,B7L803C37)</f>
        <v>626.98216703870764</v>
      </c>
      <c r="AX43" s="16" t="s">
        <v>30069</v>
      </c>
      <c r="AY43" s="33">
        <f>IF(D6L336C23=0,0,D6L336C19/D6L336C23)</f>
        <v>6.6890981822185784</v>
      </c>
      <c r="AZ43" s="16" t="s">
        <v>30070</v>
      </c>
      <c r="BA43" s="33">
        <f>IF(D6L336C5=0,0,D6L336C19/D6L336C5)</f>
        <v>0.9034780857005783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22757.71812139103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22665.359060695515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7754.9795303477576</v>
      </c>
      <c r="R44" s="16" t="s">
        <v>30074</v>
      </c>
      <c r="S44" s="15">
        <f>SUM(D6L329C8:D6L336C8)</f>
        <v>14910.379530347758</v>
      </c>
      <c r="U44" s="21" t="str">
        <f>NULL_VALUE</f>
        <v>n/a</v>
      </c>
      <c r="V44" s="16" t="s">
        <v>30075</v>
      </c>
      <c r="W44" s="33">
        <f>SUM(D6L329C10:D6L336C10)</f>
        <v>7137.6168514415958</v>
      </c>
      <c r="X44" s="16" t="s">
        <v>30076</v>
      </c>
      <c r="Y44" s="33">
        <f>SUM(D6L329C11:D6L336C11)</f>
        <v>617.36267890616193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0.12730967361886375</v>
      </c>
      <c r="AD44" s="16" t="s">
        <v>30078</v>
      </c>
      <c r="AE44" s="33">
        <f>IF(D6L337C5=0,0,D6L337C10/D6L337C5)</f>
        <v>0.31491302795282383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0.33100515140904574</v>
      </c>
      <c r="AJ44" s="16" t="s">
        <v>30080</v>
      </c>
      <c r="AK44" s="33">
        <f>IF(D6L337C5=0,0,D6L337C11/D6L337C5)</f>
        <v>2.7238160103836333E-2</v>
      </c>
      <c r="AL44" s="16" t="s">
        <v>30081</v>
      </c>
      <c r="AM44" s="33">
        <f>SUM(D6L329C18:D6L336C18)</f>
        <v>1439.178375200077</v>
      </c>
      <c r="AN44" s="16" t="s">
        <v>30082</v>
      </c>
      <c r="AO44" s="33">
        <f>SUM(D6L329C19:D6L336C19)</f>
        <v>13471.201155147681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21.485780399103469</v>
      </c>
      <c r="AT44" s="16" t="s">
        <v>30084</v>
      </c>
      <c r="AU44" s="33">
        <f>IF(D6L337C5=0,0,D6L337C18/D6L337C5)</f>
        <v>6.3496826648371391E-2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21.485780399103469</v>
      </c>
      <c r="AZ44" s="16" t="s">
        <v>30086</v>
      </c>
      <c r="BA44" s="33">
        <f>IF(D6L337C5=0,0,D6L337C19/D6L337C5)</f>
        <v>0.59435198529496847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706.01326061208374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353.00663030604187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176.50331515302094</v>
      </c>
      <c r="R45" s="16" t="s">
        <v>30091</v>
      </c>
      <c r="S45" s="15">
        <f>D6L338C5-D6L338C7</f>
        <v>176.50331515302094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162.45214209031121</v>
      </c>
      <c r="X45" s="16" t="s">
        <v>30093</v>
      </c>
      <c r="Y45" s="33">
        <f>D6L338C7-D6L338C10</f>
        <v>14.051173062709722</v>
      </c>
      <c r="Z45" s="16" t="s">
        <v>30094</v>
      </c>
      <c r="AA45" s="33">
        <f>CHOOSE(MIN(D6L338C9,RUN_YEARS),B7L803C7,B7L803C16,B7L803C25,B7L803C34,B7L803C43)</f>
        <v>56065</v>
      </c>
      <c r="AB45" s="16" t="s">
        <v>30095</v>
      </c>
      <c r="AC45" s="33">
        <f>IF(D6L338C12=0,0,D6L338C10/D6L338C12)</f>
        <v>2.8975678603462268E-3</v>
      </c>
      <c r="AD45" s="16" t="s">
        <v>30096</v>
      </c>
      <c r="AE45" s="33">
        <f>IF(D6L338C5=0,0,D6L338C10/D6L338C5)</f>
        <v>0.46019572479268178</v>
      </c>
      <c r="AF45" s="16" t="s">
        <v>30097</v>
      </c>
      <c r="AG45" s="33">
        <f>CHOOSE(MIN(D6L338C9,RUN_YEARS),B7L803C5,B7L803C14,B7L803C23,B7L803C32,B7L803C41)</f>
        <v>1865.1150179328918</v>
      </c>
      <c r="AH45" s="16" t="s">
        <v>30098</v>
      </c>
      <c r="AI45" s="33">
        <f>IF(D6L338C15=0,0,D6L338C11/D6L338C15)</f>
        <v>7.5336764369002005E-3</v>
      </c>
      <c r="AJ45" s="16" t="s">
        <v>30099</v>
      </c>
      <c r="AK45" s="33">
        <f>IF(D6L338C5=0,0,D6L338C11/D6L338C5)</f>
        <v>3.9804275207318197E-2</v>
      </c>
      <c r="AL45" s="16" t="s">
        <v>30100</v>
      </c>
      <c r="AM45" s="33">
        <f>D6L338C8*CHOOSE(MIN(D6L338C9,RUN_YEARS),B7L803C4,B7L803C13,B7L803C22,B7L803C31,B7L803C40)</f>
        <v>17.036437858763694</v>
      </c>
      <c r="AN45" s="16" t="s">
        <v>30101</v>
      </c>
      <c r="AO45" s="33">
        <f>D6L338C8-D6L338C18</f>
        <v>159.46687729425724</v>
      </c>
      <c r="AP45" s="16" t="s">
        <v>30102</v>
      </c>
      <c r="AQ45" s="33">
        <f>CHOOSE(MIN(D6L338C9,RUN_YEARS),B7L803C2,B7L803C11,B7L803C20,B7L803C29,B7L803C38)</f>
        <v>66.982829967866991</v>
      </c>
      <c r="AR45" s="16" t="s">
        <v>30103</v>
      </c>
      <c r="AS45" s="33">
        <f>IF(D6L338C20=0,0,D6L338C18/D6L338C20)</f>
        <v>0.25434037150918254</v>
      </c>
      <c r="AT45" s="16" t="s">
        <v>30104</v>
      </c>
      <c r="AU45" s="33">
        <f>IF(D6L338C5=0,0,D6L338C18/D6L338C5)</f>
        <v>4.8260957149710813E-2</v>
      </c>
      <c r="AV45" s="16" t="s">
        <v>30105</v>
      </c>
      <c r="AW45" s="33">
        <f>CHOOSE(MIN(D6L338C9,RUN_YEARS),B7L803C1,B7L803C10,B7L803C19,B7L803C28,B7L803C37)</f>
        <v>626.98216703870764</v>
      </c>
      <c r="AX45" s="16" t="s">
        <v>30106</v>
      </c>
      <c r="AY45" s="33">
        <f>IF(D6L338C23=0,0,D6L338C19/D6L338C23)</f>
        <v>0.25434037150918254</v>
      </c>
      <c r="AZ45" s="16" t="s">
        <v>30107</v>
      </c>
      <c r="BA45" s="33">
        <f>IF(D6L338C5=0,0,D6L338C19/D6L338C5)</f>
        <v>0.45173904285028921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37117.075494825083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37117.075494825083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14846.830197930034</v>
      </c>
      <c r="R46" s="16" t="s">
        <v>30111</v>
      </c>
      <c r="S46" s="15">
        <f>D6L339C5-D6L339C7</f>
        <v>22270.245296895049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13664.895567620575</v>
      </c>
      <c r="X46" s="16" t="s">
        <v>30113</v>
      </c>
      <c r="Y46" s="33">
        <f>D6L339C7-D6L339C10</f>
        <v>1181.934630309459</v>
      </c>
      <c r="Z46" s="16" t="s">
        <v>30114</v>
      </c>
      <c r="AA46" s="33">
        <f>CHOOSE(MIN(D6L339C9,RUN_YEARS),B7L803C7,B7L803C16,B7L803C25,B7L803C34,B7L803C43)</f>
        <v>56065</v>
      </c>
      <c r="AB46" s="16" t="s">
        <v>30115</v>
      </c>
      <c r="AC46" s="33">
        <f>IF(D6L339C12=0,0,D6L339C10/D6L339C12)</f>
        <v>0.24373308780202577</v>
      </c>
      <c r="AD46" s="16" t="s">
        <v>30116</v>
      </c>
      <c r="AE46" s="33">
        <f>IF(D6L339C5=0,0,D6L339C10/D6L339C5)</f>
        <v>0.36815657983414546</v>
      </c>
      <c r="AF46" s="16" t="s">
        <v>30117</v>
      </c>
      <c r="AG46" s="33">
        <f>CHOOSE(MIN(D6L339C9,RUN_YEARS),B7L803C5,B7L803C14,B7L803C23,B7L803C32,B7L803C41)</f>
        <v>1865.1150179328918</v>
      </c>
      <c r="AH46" s="16" t="s">
        <v>30118</v>
      </c>
      <c r="AI46" s="33">
        <f>IF(D6L339C15=0,0,D6L339C11/D6L339C15)</f>
        <v>0.6337060282852679</v>
      </c>
      <c r="AJ46" s="16" t="s">
        <v>30119</v>
      </c>
      <c r="AK46" s="33">
        <f>IF(D6L339C5=0,0,D6L339C11/D6L339C5)</f>
        <v>3.1843420165854557E-2</v>
      </c>
      <c r="AL46" s="16" t="s">
        <v>30120</v>
      </c>
      <c r="AM46" s="33">
        <f>D6L339C8*CHOOSE(MIN(D6L339C9,RUN_YEARS),B7L803C4,B7L803C13,B7L803C22,B7L803C31,B7L803C40)</f>
        <v>2149.5667079740019</v>
      </c>
      <c r="AN46" s="16" t="s">
        <v>30121</v>
      </c>
      <c r="AO46" s="33">
        <f>D6L339C8-D6L339C18</f>
        <v>20120.678588921048</v>
      </c>
      <c r="AP46" s="16" t="s">
        <v>30122</v>
      </c>
      <c r="AQ46" s="33">
        <f>CHOOSE(MIN(D6L339C9,RUN_YEARS),B7L803C2,B7L803C11,B7L803C20,B7L803C29,B7L803C38)</f>
        <v>66.982829967866991</v>
      </c>
      <c r="AR46" s="16" t="s">
        <v>30123</v>
      </c>
      <c r="AS46" s="33">
        <f>IF(D6L339C20=0,0,D6L339C18/D6L339C20)</f>
        <v>32.091309205735143</v>
      </c>
      <c r="AT46" s="16" t="s">
        <v>30124</v>
      </c>
      <c r="AU46" s="33">
        <f>IF(D6L339C5=0,0,D6L339C18/D6L339C5)</f>
        <v>5.7913148579652983E-2</v>
      </c>
      <c r="AV46" s="16" t="s">
        <v>30125</v>
      </c>
      <c r="AW46" s="33">
        <f>CHOOSE(MIN(D6L339C9,RUN_YEARS),B7L803C1,B7L803C10,B7L803C19,B7L803C28,B7L803C37)</f>
        <v>626.98216703870764</v>
      </c>
      <c r="AX46" s="16" t="s">
        <v>30126</v>
      </c>
      <c r="AY46" s="33">
        <f>IF(D6L339C23=0,0,D6L339C19/D6L339C23)</f>
        <v>32.091309205735143</v>
      </c>
      <c r="AZ46" s="16" t="s">
        <v>30127</v>
      </c>
      <c r="BA46" s="33">
        <f>IF(D6L339C5=0,0,D6L339C19/D6L339C5)</f>
        <v>0.54208685142034696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37823.088755437166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37470.082125131128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15023.333513083055</v>
      </c>
      <c r="R47" s="16" t="s">
        <v>30131</v>
      </c>
      <c r="S47" s="15">
        <f>SUM(D6L338C8:D6L339C8)</f>
        <v>22446.748612048072</v>
      </c>
      <c r="U47" s="21" t="str">
        <f>NULL_VALUE</f>
        <v>n/a</v>
      </c>
      <c r="V47" s="16" t="s">
        <v>30132</v>
      </c>
      <c r="W47" s="33">
        <f>SUM(D6L338C10:D6L339C10)</f>
        <v>13827.347709710886</v>
      </c>
      <c r="X47" s="16" t="s">
        <v>30133</v>
      </c>
      <c r="Y47" s="33">
        <f>SUM(D6L338C11:D6L339C11)</f>
        <v>1195.9858033721687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0.24663065566237199</v>
      </c>
      <c r="AD47" s="16" t="s">
        <v>30135</v>
      </c>
      <c r="AE47" s="33">
        <f>IF(D6L340C5=0,0,D6L340C10/D6L340C5)</f>
        <v>0.36902368304223448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0.64123970472216807</v>
      </c>
      <c r="AJ47" s="16" t="s">
        <v>30137</v>
      </c>
      <c r="AK47" s="33">
        <f>IF(D6L340C5=0,0,D6L340C11/D6L340C5)</f>
        <v>3.1918419590813298E-2</v>
      </c>
      <c r="AL47" s="16" t="s">
        <v>30138</v>
      </c>
      <c r="AM47" s="33">
        <f>SUM(D6L338C18:D6L339C18)</f>
        <v>2166.6031458327657</v>
      </c>
      <c r="AN47" s="16" t="s">
        <v>30139</v>
      </c>
      <c r="AO47" s="33">
        <f>SUM(D6L338C19:D6L339C19)</f>
        <v>20280.145466215305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32.345649577244323</v>
      </c>
      <c r="AT47" s="16" t="s">
        <v>30141</v>
      </c>
      <c r="AU47" s="33">
        <f>IF(D6L340C5=0,0,D6L340C18/D6L340C5)</f>
        <v>5.7822215030044678E-2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32.345649577244323</v>
      </c>
      <c r="AZ47" s="16" t="s">
        <v>30143</v>
      </c>
      <c r="BA47" s="33">
        <f>IF(D6L340C5=0,0,D6L340C19/D6L340C5)</f>
        <v>0.54123568233690744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81214.478912895545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73657.599915669227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29539.392408352105</v>
      </c>
      <c r="R48" s="16" t="s">
        <v>30148</v>
      </c>
      <c r="S48" s="15">
        <f>SUM(D6L328C8,D6L337C8,D6L340C8)</f>
        <v>44118.207507317122</v>
      </c>
      <c r="U48" s="21" t="str">
        <f>NULL_VALUE</f>
        <v>n/a</v>
      </c>
      <c r="V48" s="16" t="s">
        <v>30149</v>
      </c>
      <c r="W48" s="33">
        <f>SUM(D6L328C10,D6L337C10,D6L340C10)</f>
        <v>27208.736585435669</v>
      </c>
      <c r="X48" s="16" t="s">
        <v>30150</v>
      </c>
      <c r="Y48" s="33">
        <f>SUM(D6L328C11,D6L337C11,D6L340C11)</f>
        <v>2330.6558229164339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0.47934580503467006</v>
      </c>
      <c r="AD48" s="16" t="s">
        <v>30152</v>
      </c>
      <c r="AE48" s="33">
        <f>IF(D6L341C5=0,0,D6L341C10/D6L341C5)</f>
        <v>0.36939482981507704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1.246299093090143</v>
      </c>
      <c r="AJ48" s="16" t="s">
        <v>30154</v>
      </c>
      <c r="AK48" s="33">
        <f>IF(D6L341C5=0,0,D6L341C11/D6L341C5)</f>
        <v>3.1641756255767331E-2</v>
      </c>
      <c r="AL48" s="16" t="s">
        <v>30155</v>
      </c>
      <c r="AM48" s="33">
        <f>SUM(D6L328C18,D6L337C18,D6L340C18)</f>
        <v>4291.5770835206285</v>
      </c>
      <c r="AN48" s="16" t="s">
        <v>30156</v>
      </c>
      <c r="AO48" s="33">
        <f>SUM(D6L328C19,D6L337C19,D6L340C19)</f>
        <v>39826.630423796494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63.218009418724236</v>
      </c>
      <c r="AT48" s="16" t="s">
        <v>30158</v>
      </c>
      <c r="AU48" s="33">
        <f>IF(D6L341C5=0,0,D6L341C18/D6L341C5)</f>
        <v>5.8263873496204953E-2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63.218009418724236</v>
      </c>
      <c r="AZ48" s="16" t="s">
        <v>30160</v>
      </c>
      <c r="BA48" s="33">
        <f>IF(D6L341C5=0,0,D6L341C19/D6L341C5)</f>
        <v>0.54069954043295065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5961-6305-4470-AE7A-863A0BBA0E07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310.03266633333334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266.62809304666666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133.31404652333333</v>
      </c>
      <c r="R8" s="16" t="s">
        <v>30170</v>
      </c>
      <c r="S8" s="15">
        <f>D6L401C5-D6L401C7</f>
        <v>133.31404652333333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116.5837096981892</v>
      </c>
      <c r="X8" s="16" t="s">
        <v>30172</v>
      </c>
      <c r="Y8" s="33">
        <f>D6L401C7-D6L401C10</f>
        <v>16.730336825144136</v>
      </c>
      <c r="Z8" s="16" t="s">
        <v>30173</v>
      </c>
      <c r="AA8" s="33">
        <f>CHOOSE(MIN(D6L401C9,RUN_YEARS),B7L804C7,B7L804C16,B7L804C25,B7L804C34,B7L804C43)</f>
        <v>11204</v>
      </c>
      <c r="AB8" s="16" t="s">
        <v>30174</v>
      </c>
      <c r="AC8" s="33">
        <f>IF(D6L401C12=0,0,D6L401C10/D6L401C12)</f>
        <v>1.040554352893513E-2</v>
      </c>
      <c r="AD8" s="16" t="s">
        <v>30175</v>
      </c>
      <c r="AE8" s="33">
        <f>IF(D6L401C5=0,0,D6L401C10/D6L401C5)</f>
        <v>0.4372521603632521</v>
      </c>
      <c r="AF8" s="16" t="s">
        <v>30176</v>
      </c>
      <c r="AG8" s="33">
        <f>CHOOSE(MIN(D6L401C9,RUN_YEARS),B7L804C5,B7L804C14,B7L804C23,B7L804C32,B7L804C41)</f>
        <v>618.39584975589048</v>
      </c>
      <c r="AH8" s="16" t="s">
        <v>30177</v>
      </c>
      <c r="AI8" s="33">
        <f>IF(D6L401C15=0,0,D6L401C11/D6L401C15)</f>
        <v>2.7054413175231325E-2</v>
      </c>
      <c r="AJ8" s="16" t="s">
        <v>30178</v>
      </c>
      <c r="AK8" s="33">
        <f>IF(D6L401C5=0,0,D6L401C11/D6L401C5)</f>
        <v>6.274783963674789E-2</v>
      </c>
      <c r="AL8" s="16" t="s">
        <v>30179</v>
      </c>
      <c r="AM8" s="33">
        <f>D6L401C8*CHOOSE(MIN(D6L401C9,RUN_YEARS),B7L804C4,B7L804C13,B7L804C22,B7L804C31,B7L804C40)</f>
        <v>6.5778786845886268</v>
      </c>
      <c r="AN8" s="16" t="s">
        <v>30180</v>
      </c>
      <c r="AO8" s="33">
        <f>D6L401C8-D6L401C18</f>
        <v>126.73616783874471</v>
      </c>
      <c r="AP8" s="16" t="s">
        <v>30181</v>
      </c>
      <c r="AQ8" s="33">
        <f>CHOOSE(MIN(D6L401C9,RUN_YEARS),B7L804C2,B7L804C11,B7L804C20,B7L804C29,B7L804C38)</f>
        <v>13.819500870670874</v>
      </c>
      <c r="AR8" s="16" t="s">
        <v>30182</v>
      </c>
      <c r="AS8" s="33">
        <f>IF(D6L401C20=0,0,D6L401C18/D6L401C20)</f>
        <v>0.47598525779964013</v>
      </c>
      <c r="AT8" s="16" t="s">
        <v>30183</v>
      </c>
      <c r="AU8" s="33">
        <f>IF(D6L401C5=0,0,D6L401C18/D6L401C5)</f>
        <v>2.4670613697999676E-2</v>
      </c>
      <c r="AV8" s="16" t="s">
        <v>30184</v>
      </c>
      <c r="AW8" s="33">
        <f>CHOOSE(MIN(D6L401C9,RUN_YEARS),B7L804C1,B7L804C10,B7L804C19,B7L804C28,B7L804C37)</f>
        <v>266.26069980531344</v>
      </c>
      <c r="AX8" s="16" t="s">
        <v>30185</v>
      </c>
      <c r="AY8" s="33">
        <f>IF(D6L401C23=0,0,D6L401C19/D6L401C23)</f>
        <v>0.47598525779964013</v>
      </c>
      <c r="AZ8" s="16" t="s">
        <v>30186</v>
      </c>
      <c r="BA8" s="33">
        <f>IF(D6L401C5=0,0,D6L401C19/D6L401C5)</f>
        <v>0.47532938630200033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3.6496923534598123E-2</v>
      </c>
      <c r="J9" s="16" t="s">
        <v>30207</v>
      </c>
      <c r="K9" s="21">
        <f>_xlfn.SINGLE(IF(FLOW_THRU_100PCT="Y",1,INDEX(VariabilityMatrix,D6L402C1,_xlfn.SINGLE(D6L402C9))))</f>
        <v>0.53353472993916307</v>
      </c>
      <c r="L9" s="16" t="s">
        <v>30187</v>
      </c>
      <c r="M9" s="15">
        <f>IF(_xlfn.SINGLE(D6L402C2)&lt;&gt;0,_xlfn.SINGLE(D6L402C2)*_xlfn.SINGLE(D6L402C4),_xlfn.SINGLE(D6L402C3)*_xlfn.SINGLE(D6L402C4))</f>
        <v>1.9472376241642095E-2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9.7361881208210474E-3</v>
      </c>
      <c r="R9" s="16" t="s">
        <v>30189</v>
      </c>
      <c r="S9" s="15">
        <f>D6L402C5-D6L402C7</f>
        <v>9.7361881208210474E-3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8.2601499953121847E-3</v>
      </c>
      <c r="X9" s="16" t="s">
        <v>30191</v>
      </c>
      <c r="Y9" s="33">
        <f>D6L402C7-D6L402C10</f>
        <v>1.4760381255088627E-3</v>
      </c>
      <c r="Z9" s="16" t="s">
        <v>30192</v>
      </c>
      <c r="AA9" s="33">
        <f>CHOOSE(MIN(D6L402C9,RUN_YEARS),B7L804C7,B7L804C16,B7L804C25,B7L804C34,B7L804C43)</f>
        <v>11133.4</v>
      </c>
      <c r="AB9" s="16" t="s">
        <v>30193</v>
      </c>
      <c r="AC9" s="33">
        <f>IF(D6L402C12=0,0,D6L402C10/D6L402C12)</f>
        <v>7.4192519763164758E-7</v>
      </c>
      <c r="AD9" s="16" t="s">
        <v>30194</v>
      </c>
      <c r="AE9" s="33">
        <f>IF(D6L402C5=0,0,D6L402C10/D6L402C5)</f>
        <v>0.42419835631809932</v>
      </c>
      <c r="AF9" s="16" t="s">
        <v>30195</v>
      </c>
      <c r="AG9" s="33">
        <f>CHOOSE(MIN(D6L402C9,RUN_YEARS),B7L804C5,B7L804C14,B7L804C23,B7L804C32,B7L804C41)</f>
        <v>765.18087424686564</v>
      </c>
      <c r="AH9" s="16" t="s">
        <v>30196</v>
      </c>
      <c r="AI9" s="33">
        <f>IF(D6L402C15=0,0,D6L402C11/D6L402C15)</f>
        <v>1.9290055138422833E-6</v>
      </c>
      <c r="AJ9" s="16" t="s">
        <v>30197</v>
      </c>
      <c r="AK9" s="33">
        <f>IF(D6L402C5=0,0,D6L402C11/D6L402C5)</f>
        <v>7.5801643681900691E-2</v>
      </c>
      <c r="AL9" s="16" t="s">
        <v>30198</v>
      </c>
      <c r="AM9" s="33">
        <f>D6L402C8*CHOOSE(MIN(D6L402C9,RUN_YEARS),B7L804C4,B7L804C13,B7L804C22,B7L804C31,B7L804C40)</f>
        <v>4.1186906156952442E-4</v>
      </c>
      <c r="AN9" s="16" t="s">
        <v>30199</v>
      </c>
      <c r="AO9" s="33">
        <f>D6L402C8-D6L402C18</f>
        <v>9.3243190592515231E-3</v>
      </c>
      <c r="AP9" s="16" t="s">
        <v>30200</v>
      </c>
      <c r="AQ9" s="33">
        <f>CHOOSE(MIN(D6L402C9,RUN_YEARS),B7L804C2,B7L804C11,B7L804C20,B7L804C29,B7L804C38)</f>
        <v>14.009087171990229</v>
      </c>
      <c r="AR9" s="16" t="s">
        <v>30201</v>
      </c>
      <c r="AS9" s="33">
        <f>IF(D6L402C20=0,0,D6L402C18/D6L402C20)</f>
        <v>2.9400135534384815E-5</v>
      </c>
      <c r="AT9" s="16" t="s">
        <v>30202</v>
      </c>
      <c r="AU9" s="33">
        <f>IF(D6L402C5=0,0,D6L402C18/D6L402C5)</f>
        <v>2.1151453549296855E-2</v>
      </c>
      <c r="AV9" s="16" t="s">
        <v>30203</v>
      </c>
      <c r="AW9" s="33">
        <f>CHOOSE(MIN(D6L402C9,RUN_YEARS),B7L804C1,B7L804C10,B7L804C19,B7L804C28,B7L804C37)</f>
        <v>317.15224742233926</v>
      </c>
      <c r="AX9" s="16" t="s">
        <v>30204</v>
      </c>
      <c r="AY9" s="33">
        <f>IF(D6L402C23=0,0,D6L402C19/D6L402C23)</f>
        <v>2.9400135534384822E-5</v>
      </c>
      <c r="AZ9" s="16" t="s">
        <v>30205</v>
      </c>
      <c r="BA9" s="33">
        <f>IF(D6L402C5=0,0,D6L402C19/D6L402C5)</f>
        <v>0.47884854645070313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1.6271039713440738E-2</v>
      </c>
      <c r="J10" s="16" t="s">
        <v>30228</v>
      </c>
      <c r="K10" s="21">
        <f>_xlfn.SINGLE(IF(FLOW_THRU_100PCT="Y",1,INDEX(VariabilityMatrix,D6L403C1,_xlfn.SINGLE(D6L403C9))))</f>
        <v>0.53353472993916307</v>
      </c>
      <c r="L10" s="16" t="s">
        <v>30208</v>
      </c>
      <c r="M10" s="15">
        <f>IF(_xlfn.SINGLE(D6L403C2)&lt;&gt;0,_xlfn.SINGLE(D6L403C2)*_xlfn.SINGLE(D6L403C4),_xlfn.SINGLE(D6L403C3)*_xlfn.SINGLE(D6L403C4))</f>
        <v>8.6811647793400021E-3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4.3405823896700011E-3</v>
      </c>
      <c r="R10" s="16" t="s">
        <v>30210</v>
      </c>
      <c r="S10" s="15">
        <f>D6L403C5-D6L403C7</f>
        <v>4.3405823896700011E-3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3.6825358303226043E-3</v>
      </c>
      <c r="X10" s="16" t="s">
        <v>30212</v>
      </c>
      <c r="Y10" s="33">
        <f>D6L403C7-D6L403C10</f>
        <v>6.5804655934739676E-4</v>
      </c>
      <c r="Z10" s="16" t="s">
        <v>30213</v>
      </c>
      <c r="AA10" s="33">
        <f>CHOOSE(MIN(D6L403C9,RUN_YEARS),B7L804C7,B7L804C16,B7L804C25,B7L804C34,B7L804C43)</f>
        <v>11133.4</v>
      </c>
      <c r="AB10" s="16" t="s">
        <v>30214</v>
      </c>
      <c r="AC10" s="33">
        <f>IF(D6L403C12=0,0,D6L403C10/D6L403C12)</f>
        <v>3.3076471071933142E-7</v>
      </c>
      <c r="AD10" s="16" t="s">
        <v>30215</v>
      </c>
      <c r="AE10" s="33">
        <f>IF(D6L403C5=0,0,D6L403C10/D6L403C5)</f>
        <v>0.42419835631809932</v>
      </c>
      <c r="AF10" s="16" t="s">
        <v>30216</v>
      </c>
      <c r="AG10" s="33">
        <f>CHOOSE(MIN(D6L403C9,RUN_YEARS),B7L804C5,B7L804C14,B7L804C23,B7L804C32,B7L804C41)</f>
        <v>765.18087424686564</v>
      </c>
      <c r="AH10" s="16" t="s">
        <v>30217</v>
      </c>
      <c r="AI10" s="33">
        <f>IF(D6L403C15=0,0,D6L403C11/D6L403C15)</f>
        <v>8.599882478702613E-7</v>
      </c>
      <c r="AJ10" s="16" t="s">
        <v>30218</v>
      </c>
      <c r="AK10" s="33">
        <f>IF(D6L403C5=0,0,D6L403C11/D6L403C5)</f>
        <v>7.5801643681900677E-2</v>
      </c>
      <c r="AL10" s="16" t="s">
        <v>30219</v>
      </c>
      <c r="AM10" s="33">
        <f>D6L403C8*CHOOSE(MIN(D6L403C9,RUN_YEARS),B7L804C4,B7L804C13,B7L804C22,B7L804C31,B7L804C40)</f>
        <v>1.8361925358400193E-4</v>
      </c>
      <c r="AN10" s="16" t="s">
        <v>30220</v>
      </c>
      <c r="AO10" s="33">
        <f>D6L403C8-D6L403C18</f>
        <v>4.1569631360859989E-3</v>
      </c>
      <c r="AP10" s="16" t="s">
        <v>30221</v>
      </c>
      <c r="AQ10" s="33">
        <f>CHOOSE(MIN(D6L403C9,RUN_YEARS),B7L804C2,B7L804C11,B7L804C20,B7L804C29,B7L804C38)</f>
        <v>14.009087171990229</v>
      </c>
      <c r="AR10" s="16" t="s">
        <v>30222</v>
      </c>
      <c r="AS10" s="33">
        <f>IF(D6L403C20=0,0,D6L403C18/D6L403C20)</f>
        <v>1.310715333052751E-5</v>
      </c>
      <c r="AT10" s="16" t="s">
        <v>30223</v>
      </c>
      <c r="AU10" s="33">
        <f>IF(D6L403C5=0,0,D6L403C18/D6L403C5)</f>
        <v>2.1151453549296855E-2</v>
      </c>
      <c r="AV10" s="16" t="s">
        <v>30224</v>
      </c>
      <c r="AW10" s="33">
        <f>CHOOSE(MIN(D6L403C9,RUN_YEARS),B7L804C1,B7L804C10,B7L804C19,B7L804C28,B7L804C37)</f>
        <v>317.15224742233926</v>
      </c>
      <c r="AX10" s="16" t="s">
        <v>30225</v>
      </c>
      <c r="AY10" s="33">
        <f>IF(D6L403C23=0,0,D6L403C19/D6L403C23)</f>
        <v>1.310715333052751E-5</v>
      </c>
      <c r="AZ10" s="16" t="s">
        <v>30226</v>
      </c>
      <c r="BA10" s="33">
        <f>IF(D6L403C5=0,0,D6L403C19/D6L403C5)</f>
        <v>0.47884854645070313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0</v>
      </c>
      <c r="J11" s="16" t="s">
        <v>30249</v>
      </c>
      <c r="K11" s="21">
        <f>_xlfn.SINGLE(IF(FLOW_THRU_100PCT="Y",1,INDEX(VariabilityMatrix,D6L404C1,_xlfn.SINGLE(D6L404C9))))</f>
        <v>0.53847124826863613</v>
      </c>
      <c r="L11" s="16" t="s">
        <v>30229</v>
      </c>
      <c r="M11" s="15">
        <f>IF(_xlfn.SINGLE(D6L404C2)&lt;&gt;0,_xlfn.SINGLE(D6L404C2)*_xlfn.SINGLE(D6L404C4),_xlfn.SINGLE(D6L404C3)*_xlfn.SINGLE(D6L404C4))</f>
        <v>0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0</v>
      </c>
      <c r="R11" s="16" t="s">
        <v>30231</v>
      </c>
      <c r="S11" s="15">
        <f>D6L404C5-D6L404C7</f>
        <v>0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0</v>
      </c>
      <c r="X11" s="16" t="s">
        <v>30233</v>
      </c>
      <c r="Y11" s="33">
        <f>D6L404C7-D6L404C10</f>
        <v>0</v>
      </c>
      <c r="Z11" s="16" t="s">
        <v>30234</v>
      </c>
      <c r="AA11" s="33">
        <f>CHOOSE(MIN(D6L404C9,RUN_YEARS),B7L804C7,B7L804C16,B7L804C25,B7L804C34,B7L804C43)</f>
        <v>11776</v>
      </c>
      <c r="AB11" s="16" t="s">
        <v>30235</v>
      </c>
      <c r="AC11" s="33">
        <f>IF(D6L404C12=0,0,D6L404C10/D6L404C12)</f>
        <v>0</v>
      </c>
      <c r="AD11" s="16" t="s">
        <v>30236</v>
      </c>
      <c r="AE11" s="33">
        <f>IF(D6L404C5=0,0,D6L404C10/D6L404C5)</f>
        <v>0</v>
      </c>
      <c r="AF11" s="16" t="s">
        <v>30237</v>
      </c>
      <c r="AG11" s="33">
        <f>CHOOSE(MIN(D6L404C9,RUN_YEARS),B7L804C5,B7L804C14,B7L804C23,B7L804C32,B7L804C41)</f>
        <v>621.07672321461587</v>
      </c>
      <c r="AH11" s="16" t="s">
        <v>30238</v>
      </c>
      <c r="AI11" s="33">
        <f>IF(D6L404C15=0,0,D6L404C11/D6L404C15)</f>
        <v>0</v>
      </c>
      <c r="AJ11" s="16" t="s">
        <v>30239</v>
      </c>
      <c r="AK11" s="33">
        <f>IF(D6L404C5=0,0,D6L404C11/D6L404C5)</f>
        <v>0</v>
      </c>
      <c r="AL11" s="16" t="s">
        <v>30240</v>
      </c>
      <c r="AM11" s="33">
        <f>D6L404C8*CHOOSE(MIN(D6L404C9,RUN_YEARS),B7L804C4,B7L804C13,B7L804C22,B7L804C31,B7L804C40)</f>
        <v>0</v>
      </c>
      <c r="AN11" s="16" t="s">
        <v>30241</v>
      </c>
      <c r="AO11" s="33">
        <f>D6L404C8-D6L404C18</f>
        <v>0</v>
      </c>
      <c r="AP11" s="16" t="s">
        <v>30242</v>
      </c>
      <c r="AQ11" s="33">
        <f>CHOOSE(MIN(D6L404C9,RUN_YEARS),B7L804C2,B7L804C11,B7L804C20,B7L804C29,B7L804C38)</f>
        <v>14.069201921013139</v>
      </c>
      <c r="AR11" s="16" t="s">
        <v>30243</v>
      </c>
      <c r="AS11" s="33">
        <f>IF(D6L404C20=0,0,D6L404C18/D6L404C20)</f>
        <v>0</v>
      </c>
      <c r="AT11" s="16" t="s">
        <v>30244</v>
      </c>
      <c r="AU11" s="33">
        <f>IF(D6L404C5=0,0,D6L404C18/D6L404C5)</f>
        <v>0</v>
      </c>
      <c r="AV11" s="16" t="s">
        <v>30245</v>
      </c>
      <c r="AW11" s="33">
        <f>CHOOSE(MIN(D6L404C9,RUN_YEARS),B7L804C1,B7L804C10,B7L804C19,B7L804C28,B7L804C37)</f>
        <v>264.14090896265742</v>
      </c>
      <c r="AX11" s="16" t="s">
        <v>30246</v>
      </c>
      <c r="AY11" s="33">
        <f>IF(D6L404C23=0,0,D6L404C19/D6L404C23)</f>
        <v>0</v>
      </c>
      <c r="AZ11" s="16" t="s">
        <v>30247</v>
      </c>
      <c r="BA11" s="33">
        <f>IF(D6L404C5=0,0,D6L404C19/D6L404C5)</f>
        <v>0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0.86775863362900407</v>
      </c>
      <c r="J12" s="16" t="s">
        <v>30270</v>
      </c>
      <c r="K12" s="21">
        <f>_xlfn.SINGLE(IF(FLOW_THRU_100PCT="Y",1,INDEX(VariabilityMatrix,D6L405C1,_xlfn.SINGLE(D6L405C9))))</f>
        <v>0.21121971735751829</v>
      </c>
      <c r="L12" s="16" t="s">
        <v>30250</v>
      </c>
      <c r="M12" s="15">
        <f>IF(_xlfn.SINGLE(D6L405C2)&lt;&gt;0,_xlfn.SINGLE(D6L405C2)*_xlfn.SINGLE(D6L405C4),_xlfn.SINGLE(D6L405C3)*_xlfn.SINGLE(D6L405C4))</f>
        <v>0.1832877333296645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9.1643866664832249E-2</v>
      </c>
      <c r="R12" s="16" t="s">
        <v>30252</v>
      </c>
      <c r="S12" s="15">
        <f>D6L405C5-D6L405C7</f>
        <v>9.1643866664832249E-2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7.7750355211713792E-2</v>
      </c>
      <c r="X12" s="16" t="s">
        <v>30254</v>
      </c>
      <c r="Y12" s="33">
        <f>D6L405C7-D6L405C10</f>
        <v>1.3893511453118457E-2</v>
      </c>
      <c r="Z12" s="16" t="s">
        <v>30255</v>
      </c>
      <c r="AA12" s="33">
        <f>CHOOSE(MIN(D6L405C9,RUN_YEARS),B7L804C7,B7L804C16,B7L804C25,B7L804C34,B7L804C43)</f>
        <v>11133.4</v>
      </c>
      <c r="AB12" s="16" t="s">
        <v>30256</v>
      </c>
      <c r="AC12" s="33">
        <f>IF(D6L405C12=0,0,D6L405C10/D6L405C12)</f>
        <v>6.9835230218723657E-6</v>
      </c>
      <c r="AD12" s="16" t="s">
        <v>30257</v>
      </c>
      <c r="AE12" s="33">
        <f>IF(D6L405C5=0,0,D6L405C10/D6L405C5)</f>
        <v>0.42419835631809932</v>
      </c>
      <c r="AF12" s="16" t="s">
        <v>30258</v>
      </c>
      <c r="AG12" s="33">
        <f>CHOOSE(MIN(D6L405C9,RUN_YEARS),B7L804C5,B7L804C14,B7L804C23,B7L804C32,B7L804C41)</f>
        <v>765.18087424686564</v>
      </c>
      <c r="AH12" s="16" t="s">
        <v>30259</v>
      </c>
      <c r="AI12" s="33">
        <f>IF(D6L405C15=0,0,D6L405C11/D6L405C15)</f>
        <v>1.8157159856868139E-5</v>
      </c>
      <c r="AJ12" s="16" t="s">
        <v>30260</v>
      </c>
      <c r="AK12" s="33">
        <f>IF(D6L405C5=0,0,D6L405C11/D6L405C5)</f>
        <v>7.5801643681900663E-2</v>
      </c>
      <c r="AL12" s="16" t="s">
        <v>30261</v>
      </c>
      <c r="AM12" s="33">
        <f>D6L405C8*CHOOSE(MIN(D6L405C9,RUN_YEARS),B7L804C4,B7L804C13,B7L804C22,B7L804C31,B7L804C40)</f>
        <v>3.8768019776783077E-3</v>
      </c>
      <c r="AN12" s="16" t="s">
        <v>30262</v>
      </c>
      <c r="AO12" s="33">
        <f>D6L405C8-D6L405C18</f>
        <v>8.7767064687153937E-2</v>
      </c>
      <c r="AP12" s="16" t="s">
        <v>30263</v>
      </c>
      <c r="AQ12" s="33">
        <f>CHOOSE(MIN(D6L405C9,RUN_YEARS),B7L804C2,B7L804C11,B7L804C20,B7L804C29,B7L804C38)</f>
        <v>14.009087171990229</v>
      </c>
      <c r="AR12" s="16" t="s">
        <v>30264</v>
      </c>
      <c r="AS12" s="33">
        <f>IF(D6L405C20=0,0,D6L405C18/D6L405C20)</f>
        <v>2.7673480292346144E-4</v>
      </c>
      <c r="AT12" s="16" t="s">
        <v>30265</v>
      </c>
      <c r="AU12" s="33">
        <f>IF(D6L405C5=0,0,D6L405C18/D6L405C5)</f>
        <v>2.1151453549296855E-2</v>
      </c>
      <c r="AV12" s="16" t="s">
        <v>30266</v>
      </c>
      <c r="AW12" s="33">
        <f>CHOOSE(MIN(D6L405C9,RUN_YEARS),B7L804C1,B7L804C10,B7L804C19,B7L804C28,B7L804C37)</f>
        <v>317.15224742233926</v>
      </c>
      <c r="AX12" s="16" t="s">
        <v>30267</v>
      </c>
      <c r="AY12" s="33">
        <f>IF(D6L405C23=0,0,D6L405C19/D6L405C23)</f>
        <v>2.7673480292346144E-4</v>
      </c>
      <c r="AZ12" s="16" t="s">
        <v>30268</v>
      </c>
      <c r="BA12" s="33">
        <f>IF(D6L405C5=0,0,D6L405C19/D6L405C5)</f>
        <v>0.47884854645070313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0.19788074444944753</v>
      </c>
      <c r="J13" s="16" t="s">
        <v>30291</v>
      </c>
      <c r="K13" s="21">
        <f>_xlfn.SINGLE(IF(FLOW_THRU_100PCT="Y",1,INDEX(VariabilityMatrix,D6L406C1,_xlfn.SINGLE(D6L406C9))))</f>
        <v>0.53353472993916307</v>
      </c>
      <c r="L13" s="16" t="s">
        <v>30271</v>
      </c>
      <c r="M13" s="15">
        <f>IF(_xlfn.SINGLE(D6L406C2)&lt;&gt;0,_xlfn.SINGLE(D6L406C2)*_xlfn.SINGLE(D6L406C4),_xlfn.SINGLE(D6L406C3)*_xlfn.SINGLE(D6L406C4))</f>
        <v>0.10557624954999653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5.2788124774998266E-2</v>
      </c>
      <c r="R13" s="16" t="s">
        <v>30273</v>
      </c>
      <c r="S13" s="15">
        <f>D6L406C5-D6L406C7</f>
        <v>5.2788124774998266E-2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4.4785271525338004E-2</v>
      </c>
      <c r="X13" s="16" t="s">
        <v>30275</v>
      </c>
      <c r="Y13" s="33">
        <f>D6L406C7-D6L406C10</f>
        <v>8.002853249660262E-3</v>
      </c>
      <c r="Z13" s="16" t="s">
        <v>30276</v>
      </c>
      <c r="AA13" s="33">
        <f>CHOOSE(MIN(D6L406C9,RUN_YEARS),B7L804C7,B7L804C16,B7L804C25,B7L804C34,B7L804C43)</f>
        <v>11133.4</v>
      </c>
      <c r="AB13" s="16" t="s">
        <v>30277</v>
      </c>
      <c r="AC13" s="33">
        <f>IF(D6L406C12=0,0,D6L406C10/D6L406C12)</f>
        <v>4.0226050914669381E-6</v>
      </c>
      <c r="AD13" s="16" t="s">
        <v>30278</v>
      </c>
      <c r="AE13" s="33">
        <f>IF(D6L406C5=0,0,D6L406C10/D6L406C5)</f>
        <v>0.42419835631809932</v>
      </c>
      <c r="AF13" s="16" t="s">
        <v>30279</v>
      </c>
      <c r="AG13" s="33">
        <f>CHOOSE(MIN(D6L406C9,RUN_YEARS),B7L804C5,B7L804C14,B7L804C23,B7L804C32,B7L804C41)</f>
        <v>765.18087424686564</v>
      </c>
      <c r="AH13" s="16" t="s">
        <v>30280</v>
      </c>
      <c r="AI13" s="33">
        <f>IF(D6L406C15=0,0,D6L406C11/D6L406C15)</f>
        <v>1.0458773237814031E-5</v>
      </c>
      <c r="AJ13" s="16" t="s">
        <v>30281</v>
      </c>
      <c r="AK13" s="33">
        <f>IF(D6L406C5=0,0,D6L406C11/D6L406C5)</f>
        <v>7.5801643681900663E-2</v>
      </c>
      <c r="AL13" s="16" t="s">
        <v>30282</v>
      </c>
      <c r="AM13" s="33">
        <f>D6L406C8*CHOOSE(MIN(D6L406C9,RUN_YEARS),B7L804C4,B7L804C13,B7L804C22,B7L804C31,B7L804C40)</f>
        <v>2.2330911382657248E-3</v>
      </c>
      <c r="AN13" s="16" t="s">
        <v>30283</v>
      </c>
      <c r="AO13" s="33">
        <f>D6L406C8-D6L406C18</f>
        <v>5.0555033636732541E-2</v>
      </c>
      <c r="AP13" s="16" t="s">
        <v>30284</v>
      </c>
      <c r="AQ13" s="33">
        <f>CHOOSE(MIN(D6L406C9,RUN_YEARS),B7L804C2,B7L804C11,B7L804C20,B7L804C29,B7L804C38)</f>
        <v>14.009087171990229</v>
      </c>
      <c r="AR13" s="16" t="s">
        <v>30285</v>
      </c>
      <c r="AS13" s="33">
        <f>IF(D6L406C20=0,0,D6L406C18/D6L406C20)</f>
        <v>1.5940304395639478E-4</v>
      </c>
      <c r="AT13" s="16" t="s">
        <v>30286</v>
      </c>
      <c r="AU13" s="33">
        <f>IF(D6L406C5=0,0,D6L406C18/D6L406C5)</f>
        <v>2.1151453549296855E-2</v>
      </c>
      <c r="AV13" s="16" t="s">
        <v>30287</v>
      </c>
      <c r="AW13" s="33">
        <f>CHOOSE(MIN(D6L406C9,RUN_YEARS),B7L804C1,B7L804C10,B7L804C19,B7L804C28,B7L804C37)</f>
        <v>317.15224742233926</v>
      </c>
      <c r="AX13" s="16" t="s">
        <v>30288</v>
      </c>
      <c r="AY13" s="33">
        <f>IF(D6L406C23=0,0,D6L406C19/D6L406C23)</f>
        <v>1.5940304395639478E-4</v>
      </c>
      <c r="AZ13" s="16" t="s">
        <v>30289</v>
      </c>
      <c r="BA13" s="33">
        <f>IF(D6L406C5=0,0,D6L406C19/D6L406C5)</f>
        <v>0.47884854645070313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4.5072085470391841E-2</v>
      </c>
      <c r="J14" s="16" t="s">
        <v>30312</v>
      </c>
      <c r="K14" s="21">
        <f>_xlfn.SINGLE(IF(FLOW_THRU_100PCT="Y",1,INDEX(VariabilityMatrix,D6L407C1,_xlfn.SINGLE(D6L407C9))))</f>
        <v>0.53847124826863613</v>
      </c>
      <c r="L14" s="16" t="s">
        <v>30292</v>
      </c>
      <c r="M14" s="15">
        <f>IF(_xlfn.SINGLE(D6L407C2)&lt;&gt;0,_xlfn.SINGLE(D6L407C2)*_xlfn.SINGLE(D6L407C4),_xlfn.SINGLE(D6L407C3)*_xlfn.SINGLE(D6L407C4))</f>
        <v>2.4270022125312551E-2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1.2135011062656275E-2</v>
      </c>
      <c r="R14" s="16" t="s">
        <v>30294</v>
      </c>
      <c r="S14" s="15">
        <f>D6L407C5-D6L407C7</f>
        <v>1.2135011062656275E-2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1.0671647386211167E-2</v>
      </c>
      <c r="X14" s="16" t="s">
        <v>30296</v>
      </c>
      <c r="Y14" s="33">
        <f>D6L407C7-D6L407C10</f>
        <v>1.4633636764451088E-3</v>
      </c>
      <c r="Z14" s="16" t="s">
        <v>30297</v>
      </c>
      <c r="AA14" s="33">
        <f>CHOOSE(MIN(D6L407C9,RUN_YEARS),B7L804C7,B7L804C16,B7L804C25,B7L804C34,B7L804C43)</f>
        <v>11776</v>
      </c>
      <c r="AB14" s="16" t="s">
        <v>30298</v>
      </c>
      <c r="AC14" s="33">
        <f>IF(D6L407C12=0,0,D6L407C10/D6L407C12)</f>
        <v>9.0622005657363847E-7</v>
      </c>
      <c r="AD14" s="16" t="s">
        <v>30299</v>
      </c>
      <c r="AE14" s="33">
        <f>IF(D6L407C5=0,0,D6L407C10/D6L407C5)</f>
        <v>0.43970488906481525</v>
      </c>
      <c r="AF14" s="16" t="s">
        <v>30300</v>
      </c>
      <c r="AG14" s="33">
        <f>CHOOSE(MIN(D6L407C9,RUN_YEARS),B7L804C5,B7L804C14,B7L804C23,B7L804C32,B7L804C41)</f>
        <v>621.07672321461587</v>
      </c>
      <c r="AH14" s="16" t="s">
        <v>30301</v>
      </c>
      <c r="AI14" s="33">
        <f>IF(D6L407C15=0,0,D6L407C11/D6L407C15)</f>
        <v>2.3561721470914582E-6</v>
      </c>
      <c r="AJ14" s="16" t="s">
        <v>30302</v>
      </c>
      <c r="AK14" s="33">
        <f>IF(D6L407C5=0,0,D6L407C11/D6L407C5)</f>
        <v>6.0295110935184755E-2</v>
      </c>
      <c r="AL14" s="16" t="s">
        <v>30303</v>
      </c>
      <c r="AM14" s="33">
        <f>D6L407C8*CHOOSE(MIN(D6L407C9,RUN_YEARS),B7L804C4,B7L804C13,B7L804C22,B7L804C31,B7L804C40)</f>
        <v>6.136725959094547E-4</v>
      </c>
      <c r="AN14" s="16" t="s">
        <v>30304</v>
      </c>
      <c r="AO14" s="33">
        <f>D6L407C8-D6L407C18</f>
        <v>1.1521338466746821E-2</v>
      </c>
      <c r="AP14" s="16" t="s">
        <v>30305</v>
      </c>
      <c r="AQ14" s="33">
        <f>CHOOSE(MIN(D6L407C9,RUN_YEARS),B7L804C2,B7L804C11,B7L804C20,B7L804C29,B7L804C38)</f>
        <v>14.069201921013139</v>
      </c>
      <c r="AR14" s="16" t="s">
        <v>30306</v>
      </c>
      <c r="AS14" s="33">
        <f>IF(D6L407C20=0,0,D6L407C18/D6L407C20)</f>
        <v>4.3618152568618724E-5</v>
      </c>
      <c r="AT14" s="16" t="s">
        <v>30307</v>
      </c>
      <c r="AU14" s="33">
        <f>IF(D6L407C5=0,0,D6L407C18/D6L407C5)</f>
        <v>2.5285209578339095E-2</v>
      </c>
      <c r="AV14" s="16" t="s">
        <v>30308</v>
      </c>
      <c r="AW14" s="33">
        <f>CHOOSE(MIN(D6L407C9,RUN_YEARS),B7L804C1,B7L804C10,B7L804C19,B7L804C28,B7L804C37)</f>
        <v>264.14090896265742</v>
      </c>
      <c r="AX14" s="16" t="s">
        <v>30309</v>
      </c>
      <c r="AY14" s="33">
        <f>IF(D6L407C23=0,0,D6L407C19/D6L407C23)</f>
        <v>4.3618152568618724E-5</v>
      </c>
      <c r="AZ14" s="16" t="s">
        <v>30310</v>
      </c>
      <c r="BA14" s="33">
        <f>IF(D6L407C5=0,0,D6L407C19/D6L407C5)</f>
        <v>0.47471479042166093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0</v>
      </c>
      <c r="J15" s="16" t="s">
        <v>30333</v>
      </c>
      <c r="K15" s="21">
        <f>_xlfn.SINGLE(IF(FLOW_THRU_100PCT="Y",1,INDEX(VariabilityMatrix,D6L408C1,_xlfn.SINGLE(D6L408C9))))</f>
        <v>0.53847124826863613</v>
      </c>
      <c r="L15" s="16" t="s">
        <v>30313</v>
      </c>
      <c r="M15" s="15">
        <f>IF(_xlfn.SINGLE(D6L408C2)&lt;&gt;0,_xlfn.SINGLE(D6L408C2)*_xlfn.SINGLE(D6L408C4),_xlfn.SINGLE(D6L408C3)*_xlfn.SINGLE(D6L408C4))</f>
        <v>0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0</v>
      </c>
      <c r="R15" s="16" t="s">
        <v>30315</v>
      </c>
      <c r="S15" s="15">
        <f>D6L408C5-D6L408C7</f>
        <v>0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0</v>
      </c>
      <c r="X15" s="16" t="s">
        <v>30317</v>
      </c>
      <c r="Y15" s="33">
        <f>D6L408C7-D6L408C10</f>
        <v>0</v>
      </c>
      <c r="Z15" s="16" t="s">
        <v>30318</v>
      </c>
      <c r="AA15" s="33">
        <f>CHOOSE(MIN(D6L408C9,RUN_YEARS),B7L804C7,B7L804C16,B7L804C25,B7L804C34,B7L804C43)</f>
        <v>11776</v>
      </c>
      <c r="AB15" s="16" t="s">
        <v>30319</v>
      </c>
      <c r="AC15" s="33">
        <f>IF(D6L408C12=0,0,D6L408C10/D6L408C12)</f>
        <v>0</v>
      </c>
      <c r="AD15" s="16" t="s">
        <v>30320</v>
      </c>
      <c r="AE15" s="33">
        <f>IF(D6L408C5=0,0,D6L408C10/D6L408C5)</f>
        <v>0</v>
      </c>
      <c r="AF15" s="16" t="s">
        <v>30321</v>
      </c>
      <c r="AG15" s="33">
        <f>CHOOSE(MIN(D6L408C9,RUN_YEARS),B7L804C5,B7L804C14,B7L804C23,B7L804C32,B7L804C41)</f>
        <v>621.07672321461587</v>
      </c>
      <c r="AH15" s="16" t="s">
        <v>30322</v>
      </c>
      <c r="AI15" s="33">
        <f>IF(D6L408C15=0,0,D6L408C11/D6L408C15)</f>
        <v>0</v>
      </c>
      <c r="AJ15" s="16" t="s">
        <v>30323</v>
      </c>
      <c r="AK15" s="33">
        <f>IF(D6L408C5=0,0,D6L408C11/D6L408C5)</f>
        <v>0</v>
      </c>
      <c r="AL15" s="16" t="s">
        <v>30324</v>
      </c>
      <c r="AM15" s="33">
        <f>D6L408C8*CHOOSE(MIN(D6L408C9,RUN_YEARS),B7L804C4,B7L804C13,B7L804C22,B7L804C31,B7L804C40)</f>
        <v>0</v>
      </c>
      <c r="AN15" s="16" t="s">
        <v>30325</v>
      </c>
      <c r="AO15" s="33">
        <f>D6L408C8-D6L408C18</f>
        <v>0</v>
      </c>
      <c r="AP15" s="16" t="s">
        <v>30326</v>
      </c>
      <c r="AQ15" s="33">
        <f>CHOOSE(MIN(D6L408C9,RUN_YEARS),B7L804C2,B7L804C11,B7L804C20,B7L804C29,B7L804C38)</f>
        <v>14.069201921013139</v>
      </c>
      <c r="AR15" s="16" t="s">
        <v>30327</v>
      </c>
      <c r="AS15" s="33">
        <f>IF(D6L408C20=0,0,D6L408C18/D6L408C20)</f>
        <v>0</v>
      </c>
      <c r="AT15" s="16" t="s">
        <v>30328</v>
      </c>
      <c r="AU15" s="33">
        <f>IF(D6L408C5=0,0,D6L408C18/D6L408C5)</f>
        <v>0</v>
      </c>
      <c r="AV15" s="16" t="s">
        <v>30329</v>
      </c>
      <c r="AW15" s="33">
        <f>CHOOSE(MIN(D6L408C9,RUN_YEARS),B7L804C1,B7L804C10,B7L804C19,B7L804C28,B7L804C37)</f>
        <v>264.14090896265742</v>
      </c>
      <c r="AX15" s="16" t="s">
        <v>30330</v>
      </c>
      <c r="AY15" s="33">
        <f>IF(D6L408C23=0,0,D6L408C19/D6L408C23)</f>
        <v>0</v>
      </c>
      <c r="AZ15" s="16" t="s">
        <v>30331</v>
      </c>
      <c r="BA15" s="33">
        <f>IF(D6L408C5=0,0,D6L408C19/D6L408C5)</f>
        <v>0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0</v>
      </c>
      <c r="J16" s="16" t="s">
        <v>30354</v>
      </c>
      <c r="K16" s="21">
        <f>_xlfn.SINGLE(IF(FLOW_THRU_100PCT="Y",1,INDEX(VariabilityMatrix,D6L409C1,_xlfn.SINGLE(D6L409C9))))</f>
        <v>0.53847124826863613</v>
      </c>
      <c r="L16" s="16" t="s">
        <v>30334</v>
      </c>
      <c r="M16" s="15">
        <f>IF(_xlfn.SINGLE(D6L409C2)&lt;&gt;0,_xlfn.SINGLE(D6L409C2)*_xlfn.SINGLE(D6L409C4),_xlfn.SINGLE(D6L409C3)*_xlfn.SINGLE(D6L409C4))</f>
        <v>0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0</v>
      </c>
      <c r="R16" s="16" t="s">
        <v>30336</v>
      </c>
      <c r="S16" s="15">
        <f>D6L409C5-D6L409C7</f>
        <v>0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0</v>
      </c>
      <c r="X16" s="16" t="s">
        <v>30338</v>
      </c>
      <c r="Y16" s="33">
        <f>D6L409C7-D6L409C10</f>
        <v>0</v>
      </c>
      <c r="Z16" s="16" t="s">
        <v>30339</v>
      </c>
      <c r="AA16" s="33">
        <f>CHOOSE(MIN(D6L409C9,RUN_YEARS),B7L804C7,B7L804C16,B7L804C25,B7L804C34,B7L804C43)</f>
        <v>11776</v>
      </c>
      <c r="AB16" s="16" t="s">
        <v>30340</v>
      </c>
      <c r="AC16" s="33">
        <f>IF(D6L409C12=0,0,D6L409C10/D6L409C12)</f>
        <v>0</v>
      </c>
      <c r="AD16" s="16" t="s">
        <v>30341</v>
      </c>
      <c r="AE16" s="33">
        <f>IF(D6L409C5=0,0,D6L409C10/D6L409C5)</f>
        <v>0</v>
      </c>
      <c r="AF16" s="16" t="s">
        <v>30342</v>
      </c>
      <c r="AG16" s="33">
        <f>CHOOSE(MIN(D6L409C9,RUN_YEARS),B7L804C5,B7L804C14,B7L804C23,B7L804C32,B7L804C41)</f>
        <v>621.07672321461587</v>
      </c>
      <c r="AH16" s="16" t="s">
        <v>30343</v>
      </c>
      <c r="AI16" s="33">
        <f>IF(D6L409C15=0,0,D6L409C11/D6L409C15)</f>
        <v>0</v>
      </c>
      <c r="AJ16" s="16" t="s">
        <v>30344</v>
      </c>
      <c r="AK16" s="33">
        <f>IF(D6L409C5=0,0,D6L409C11/D6L409C5)</f>
        <v>0</v>
      </c>
      <c r="AL16" s="16" t="s">
        <v>30345</v>
      </c>
      <c r="AM16" s="33">
        <f>D6L409C8*CHOOSE(MIN(D6L409C9,RUN_YEARS),B7L804C4,B7L804C13,B7L804C22,B7L804C31,B7L804C40)</f>
        <v>0</v>
      </c>
      <c r="AN16" s="16" t="s">
        <v>30346</v>
      </c>
      <c r="AO16" s="33">
        <f>D6L409C8-D6L409C18</f>
        <v>0</v>
      </c>
      <c r="AP16" s="16" t="s">
        <v>30347</v>
      </c>
      <c r="AQ16" s="33">
        <f>CHOOSE(MIN(D6L409C9,RUN_YEARS),B7L804C2,B7L804C11,B7L804C20,B7L804C29,B7L804C38)</f>
        <v>14.069201921013139</v>
      </c>
      <c r="AR16" s="16" t="s">
        <v>30348</v>
      </c>
      <c r="AS16" s="33">
        <f>IF(D6L409C20=0,0,D6L409C18/D6L409C20)</f>
        <v>0</v>
      </c>
      <c r="AT16" s="16" t="s">
        <v>30349</v>
      </c>
      <c r="AU16" s="33">
        <f>IF(D6L409C5=0,0,D6L409C18/D6L409C5)</f>
        <v>0</v>
      </c>
      <c r="AV16" s="16" t="s">
        <v>30350</v>
      </c>
      <c r="AW16" s="33">
        <f>CHOOSE(MIN(D6L409C9,RUN_YEARS),B7L804C1,B7L804C10,B7L804C19,B7L804C28,B7L804C37)</f>
        <v>264.14090896265742</v>
      </c>
      <c r="AX16" s="16" t="s">
        <v>30351</v>
      </c>
      <c r="AY16" s="33">
        <f>IF(D6L409C23=0,0,D6L409C19/D6L409C23)</f>
        <v>0</v>
      </c>
      <c r="AZ16" s="16" t="s">
        <v>30352</v>
      </c>
      <c r="BA16" s="33">
        <f>IF(D6L409C5=0,0,D6L409C19/D6L409C5)</f>
        <v>0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0</v>
      </c>
      <c r="J17" s="16" t="s">
        <v>30375</v>
      </c>
      <c r="K17" s="21">
        <f>_xlfn.SINGLE(IF(FLOW_THRU_100PCT="Y",1,INDEX(VariabilityMatrix,D6L410C1,_xlfn.SINGLE(D6L410C9))))</f>
        <v>0.53847124826863613</v>
      </c>
      <c r="L17" s="16" t="s">
        <v>30355</v>
      </c>
      <c r="M17" s="15">
        <f>IF(_xlfn.SINGLE(D6L410C2)&lt;&gt;0,_xlfn.SINGLE(D6L410C2)*_xlfn.SINGLE(D6L410C4),_xlfn.SINGLE(D6L410C3)*_xlfn.SINGLE(D6L410C4))</f>
        <v>0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0</v>
      </c>
      <c r="R17" s="16" t="s">
        <v>30357</v>
      </c>
      <c r="S17" s="15">
        <f>D6L410C5-D6L410C7</f>
        <v>0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0</v>
      </c>
      <c r="X17" s="16" t="s">
        <v>30359</v>
      </c>
      <c r="Y17" s="33">
        <f>D6L410C7-D6L410C10</f>
        <v>0</v>
      </c>
      <c r="Z17" s="16" t="s">
        <v>30360</v>
      </c>
      <c r="AA17" s="33">
        <f>CHOOSE(MIN(D6L410C9,RUN_YEARS),B7L804C7,B7L804C16,B7L804C25,B7L804C34,B7L804C43)</f>
        <v>11776</v>
      </c>
      <c r="AB17" s="16" t="s">
        <v>30361</v>
      </c>
      <c r="AC17" s="33">
        <f>IF(D6L410C12=0,0,D6L410C10/D6L410C12)</f>
        <v>0</v>
      </c>
      <c r="AD17" s="16" t="s">
        <v>30362</v>
      </c>
      <c r="AE17" s="33">
        <f>IF(D6L410C5=0,0,D6L410C10/D6L410C5)</f>
        <v>0</v>
      </c>
      <c r="AF17" s="16" t="s">
        <v>30363</v>
      </c>
      <c r="AG17" s="33">
        <f>CHOOSE(MIN(D6L410C9,RUN_YEARS),B7L804C5,B7L804C14,B7L804C23,B7L804C32,B7L804C41)</f>
        <v>621.07672321461587</v>
      </c>
      <c r="AH17" s="16" t="s">
        <v>30364</v>
      </c>
      <c r="AI17" s="33">
        <f>IF(D6L410C15=0,0,D6L410C11/D6L410C15)</f>
        <v>0</v>
      </c>
      <c r="AJ17" s="16" t="s">
        <v>30365</v>
      </c>
      <c r="AK17" s="33">
        <f>IF(D6L410C5=0,0,D6L410C11/D6L410C5)</f>
        <v>0</v>
      </c>
      <c r="AL17" s="16" t="s">
        <v>30366</v>
      </c>
      <c r="AM17" s="33">
        <f>D6L410C8*CHOOSE(MIN(D6L410C9,RUN_YEARS),B7L804C4,B7L804C13,B7L804C22,B7L804C31,B7L804C40)</f>
        <v>0</v>
      </c>
      <c r="AN17" s="16" t="s">
        <v>30367</v>
      </c>
      <c r="AO17" s="33">
        <f>D6L410C8-D6L410C18</f>
        <v>0</v>
      </c>
      <c r="AP17" s="16" t="s">
        <v>30368</v>
      </c>
      <c r="AQ17" s="33">
        <f>CHOOSE(MIN(D6L410C9,RUN_YEARS),B7L804C2,B7L804C11,B7L804C20,B7L804C29,B7L804C38)</f>
        <v>14.069201921013139</v>
      </c>
      <c r="AR17" s="16" t="s">
        <v>30369</v>
      </c>
      <c r="AS17" s="33">
        <f>IF(D6L410C20=0,0,D6L410C18/D6L410C20)</f>
        <v>0</v>
      </c>
      <c r="AT17" s="16" t="s">
        <v>30370</v>
      </c>
      <c r="AU17" s="33">
        <f>IF(D6L410C5=0,0,D6L410C18/D6L410C5)</f>
        <v>0</v>
      </c>
      <c r="AV17" s="16" t="s">
        <v>30371</v>
      </c>
      <c r="AW17" s="33">
        <f>CHOOSE(MIN(D6L410C9,RUN_YEARS),B7L804C1,B7L804C10,B7L804C19,B7L804C28,B7L804C37)</f>
        <v>264.14090896265742</v>
      </c>
      <c r="AX17" s="16" t="s">
        <v>30372</v>
      </c>
      <c r="AY17" s="33">
        <f>IF(D6L410C23=0,0,D6L410C19/D6L410C23)</f>
        <v>0</v>
      </c>
      <c r="AZ17" s="16" t="s">
        <v>30373</v>
      </c>
      <c r="BA17" s="33">
        <f>IF(D6L410C5=0,0,D6L410C19/D6L410C5)</f>
        <v>0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0</v>
      </c>
      <c r="J18" s="16" t="s">
        <v>30396</v>
      </c>
      <c r="K18" s="21">
        <f>_xlfn.SINGLE(IF(FLOW_THRU_100PCT="Y",1,INDEX(VariabilityMatrix,D6L411C1,_xlfn.SINGLE(D6L411C9))))</f>
        <v>0.53847124826863613</v>
      </c>
      <c r="L18" s="16" t="s">
        <v>30376</v>
      </c>
      <c r="M18" s="15">
        <f>IF(_xlfn.SINGLE(D6L411C2)&lt;&gt;0,_xlfn.SINGLE(D6L411C2)*_xlfn.SINGLE(D6L411C4),_xlfn.SINGLE(D6L411C3)*_xlfn.SINGLE(D6L411C4))</f>
        <v>0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0</v>
      </c>
      <c r="R18" s="16" t="s">
        <v>30378</v>
      </c>
      <c r="S18" s="15">
        <f>D6L411C5-D6L411C7</f>
        <v>0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0</v>
      </c>
      <c r="X18" s="16" t="s">
        <v>30380</v>
      </c>
      <c r="Y18" s="33">
        <f>D6L411C7-D6L411C10</f>
        <v>0</v>
      </c>
      <c r="Z18" s="16" t="s">
        <v>30381</v>
      </c>
      <c r="AA18" s="33">
        <f>CHOOSE(MIN(D6L411C9,RUN_YEARS),B7L804C7,B7L804C16,B7L804C25,B7L804C34,B7L804C43)</f>
        <v>11776</v>
      </c>
      <c r="AB18" s="16" t="s">
        <v>30382</v>
      </c>
      <c r="AC18" s="33">
        <f>IF(D6L411C12=0,0,D6L411C10/D6L411C12)</f>
        <v>0</v>
      </c>
      <c r="AD18" s="16" t="s">
        <v>30383</v>
      </c>
      <c r="AE18" s="33">
        <f>IF(D6L411C5=0,0,D6L411C10/D6L411C5)</f>
        <v>0</v>
      </c>
      <c r="AF18" s="16" t="s">
        <v>30384</v>
      </c>
      <c r="AG18" s="33">
        <f>CHOOSE(MIN(D6L411C9,RUN_YEARS),B7L804C5,B7L804C14,B7L804C23,B7L804C32,B7L804C41)</f>
        <v>621.07672321461587</v>
      </c>
      <c r="AH18" s="16" t="s">
        <v>30385</v>
      </c>
      <c r="AI18" s="33">
        <f>IF(D6L411C15=0,0,D6L411C11/D6L411C15)</f>
        <v>0</v>
      </c>
      <c r="AJ18" s="16" t="s">
        <v>30386</v>
      </c>
      <c r="AK18" s="33">
        <f>IF(D6L411C5=0,0,D6L411C11/D6L411C5)</f>
        <v>0</v>
      </c>
      <c r="AL18" s="16" t="s">
        <v>30387</v>
      </c>
      <c r="AM18" s="33">
        <f>D6L411C8*CHOOSE(MIN(D6L411C9,RUN_YEARS),B7L804C4,B7L804C13,B7L804C22,B7L804C31,B7L804C40)</f>
        <v>0</v>
      </c>
      <c r="AN18" s="16" t="s">
        <v>30388</v>
      </c>
      <c r="AO18" s="33">
        <f>D6L411C8-D6L411C18</f>
        <v>0</v>
      </c>
      <c r="AP18" s="16" t="s">
        <v>30389</v>
      </c>
      <c r="AQ18" s="33">
        <f>CHOOSE(MIN(D6L411C9,RUN_YEARS),B7L804C2,B7L804C11,B7L804C20,B7L804C29,B7L804C38)</f>
        <v>14.069201921013139</v>
      </c>
      <c r="AR18" s="16" t="s">
        <v>30390</v>
      </c>
      <c r="AS18" s="33">
        <f>IF(D6L411C20=0,0,D6L411C18/D6L411C20)</f>
        <v>0</v>
      </c>
      <c r="AT18" s="16" t="s">
        <v>30391</v>
      </c>
      <c r="AU18" s="33">
        <f>IF(D6L411C5=0,0,D6L411C18/D6L411C5)</f>
        <v>0</v>
      </c>
      <c r="AV18" s="16" t="s">
        <v>30392</v>
      </c>
      <c r="AW18" s="33">
        <f>CHOOSE(MIN(D6L411C9,RUN_YEARS),B7L804C1,B7L804C10,B7L804C19,B7L804C28,B7L804C37)</f>
        <v>264.14090896265742</v>
      </c>
      <c r="AX18" s="16" t="s">
        <v>30393</v>
      </c>
      <c r="AY18" s="33">
        <f>IF(D6L411C23=0,0,D6L411C19/D6L411C23)</f>
        <v>0</v>
      </c>
      <c r="AZ18" s="16" t="s">
        <v>30394</v>
      </c>
      <c r="BA18" s="33">
        <f>IF(D6L411C5=0,0,D6L411C19/D6L411C5)</f>
        <v>0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</v>
      </c>
      <c r="J19" s="16" t="s">
        <v>30417</v>
      </c>
      <c r="K19" s="21">
        <f>_xlfn.SINGLE(IF(FLOW_THRU_100PCT="Y",1,INDEX(VariabilityMatrix,D6L412C1,_xlfn.SINGLE(D6L412C9))))</f>
        <v>0.53847124826863613</v>
      </c>
      <c r="L19" s="16" t="s">
        <v>30397</v>
      </c>
      <c r="M19" s="15">
        <f>IF(_xlfn.SINGLE(D6L412C2)&lt;&gt;0,_xlfn.SINGLE(D6L412C2)*_xlfn.SINGLE(D6L412C4),_xlfn.SINGLE(D6L412C3)*_xlfn.SINGLE(D6L412C4))</f>
        <v>0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0</v>
      </c>
      <c r="R19" s="16" t="s">
        <v>30399</v>
      </c>
      <c r="S19" s="15">
        <f>D6L412C5-D6L412C7</f>
        <v>0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0</v>
      </c>
      <c r="X19" s="16" t="s">
        <v>30401</v>
      </c>
      <c r="Y19" s="33">
        <f>D6L412C7-D6L412C10</f>
        <v>0</v>
      </c>
      <c r="Z19" s="16" t="s">
        <v>30402</v>
      </c>
      <c r="AA19" s="33">
        <f>CHOOSE(MIN(D6L412C9,RUN_YEARS),B7L804C7,B7L804C16,B7L804C25,B7L804C34,B7L804C43)</f>
        <v>11776</v>
      </c>
      <c r="AB19" s="16" t="s">
        <v>30403</v>
      </c>
      <c r="AC19" s="33">
        <f>IF(D6L412C12=0,0,D6L412C10/D6L412C12)</f>
        <v>0</v>
      </c>
      <c r="AD19" s="16" t="s">
        <v>30404</v>
      </c>
      <c r="AE19" s="33">
        <f>IF(D6L412C5=0,0,D6L412C10/D6L412C5)</f>
        <v>0</v>
      </c>
      <c r="AF19" s="16" t="s">
        <v>30405</v>
      </c>
      <c r="AG19" s="33">
        <f>CHOOSE(MIN(D6L412C9,RUN_YEARS),B7L804C5,B7L804C14,B7L804C23,B7L804C32,B7L804C41)</f>
        <v>621.07672321461587</v>
      </c>
      <c r="AH19" s="16" t="s">
        <v>30406</v>
      </c>
      <c r="AI19" s="33">
        <f>IF(D6L412C15=0,0,D6L412C11/D6L412C15)</f>
        <v>0</v>
      </c>
      <c r="AJ19" s="16" t="s">
        <v>30407</v>
      </c>
      <c r="AK19" s="33">
        <f>IF(D6L412C5=0,0,D6L412C11/D6L412C5)</f>
        <v>0</v>
      </c>
      <c r="AL19" s="16" t="s">
        <v>30408</v>
      </c>
      <c r="AM19" s="33">
        <f>D6L412C8*CHOOSE(MIN(D6L412C9,RUN_YEARS),B7L804C4,B7L804C13,B7L804C22,B7L804C31,B7L804C40)</f>
        <v>0</v>
      </c>
      <c r="AN19" s="16" t="s">
        <v>30409</v>
      </c>
      <c r="AO19" s="33">
        <f>D6L412C8-D6L412C18</f>
        <v>0</v>
      </c>
      <c r="AP19" s="16" t="s">
        <v>30410</v>
      </c>
      <c r="AQ19" s="33">
        <f>CHOOSE(MIN(D6L412C9,RUN_YEARS),B7L804C2,B7L804C11,B7L804C20,B7L804C29,B7L804C38)</f>
        <v>14.069201921013139</v>
      </c>
      <c r="AR19" s="16" t="s">
        <v>30411</v>
      </c>
      <c r="AS19" s="33">
        <f>IF(D6L412C20=0,0,D6L412C18/D6L412C20)</f>
        <v>0</v>
      </c>
      <c r="AT19" s="16" t="s">
        <v>30412</v>
      </c>
      <c r="AU19" s="33">
        <f>IF(D6L412C5=0,0,D6L412C18/D6L412C5)</f>
        <v>0</v>
      </c>
      <c r="AV19" s="16" t="s">
        <v>30413</v>
      </c>
      <c r="AW19" s="33">
        <f>CHOOSE(MIN(D6L412C9,RUN_YEARS),B7L804C1,B7L804C10,B7L804C19,B7L804C28,B7L804C37)</f>
        <v>264.14090896265742</v>
      </c>
      <c r="AX19" s="16" t="s">
        <v>30414</v>
      </c>
      <c r="AY19" s="33">
        <f>IF(D6L412C23=0,0,D6L412C19/D6L412C23)</f>
        <v>0</v>
      </c>
      <c r="AZ19" s="16" t="s">
        <v>30415</v>
      </c>
      <c r="BA19" s="33">
        <f>IF(D6L412C5=0,0,D6L412C19/D6L412C5)</f>
        <v>0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1.1952309071272399E-2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1.0278985801294263E-2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5.1394929006471314E-3</v>
      </c>
      <c r="R20" s="16" t="s">
        <v>30420</v>
      </c>
      <c r="S20" s="15">
        <f>D6L413C5-D6L413C7</f>
        <v>5.1394929006471314E-3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4.519720311456905E-3</v>
      </c>
      <c r="X20" s="16" t="s">
        <v>30422</v>
      </c>
      <c r="Y20" s="33">
        <f>D6L413C7-D6L413C10</f>
        <v>6.1977258919022633E-4</v>
      </c>
      <c r="Z20" s="16" t="s">
        <v>30423</v>
      </c>
      <c r="AA20" s="33">
        <f>CHOOSE(MIN(D6L413C9,RUN_YEARS),B7L804C7,B7L804C16,B7L804C25,B7L804C34,B7L804C43)</f>
        <v>11776</v>
      </c>
      <c r="AB20" s="16" t="s">
        <v>30424</v>
      </c>
      <c r="AC20" s="33">
        <f>IF(D6L413C12=0,0,D6L413C10/D6L413C12)</f>
        <v>3.8380777101366381E-7</v>
      </c>
      <c r="AD20" s="16" t="s">
        <v>30425</v>
      </c>
      <c r="AE20" s="33">
        <f>IF(D6L413C5=0,0,D6L413C10/D6L413C5)</f>
        <v>0.43970488906481525</v>
      </c>
      <c r="AF20" s="16" t="s">
        <v>30426</v>
      </c>
      <c r="AG20" s="33">
        <f>CHOOSE(MIN(D6L413C9,RUN_YEARS),B7L804C5,B7L804C14,B7L804C23,B7L804C32,B7L804C41)</f>
        <v>621.07672321461587</v>
      </c>
      <c r="AH20" s="16" t="s">
        <v>30427</v>
      </c>
      <c r="AI20" s="33">
        <f>IF(D6L413C15=0,0,D6L413C11/D6L413C15)</f>
        <v>9.979002046355247E-7</v>
      </c>
      <c r="AJ20" s="16" t="s">
        <v>30428</v>
      </c>
      <c r="AK20" s="33">
        <f>IF(D6L413C5=0,0,D6L413C11/D6L413C5)</f>
        <v>6.0295110935184734E-2</v>
      </c>
      <c r="AL20" s="16" t="s">
        <v>30429</v>
      </c>
      <c r="AM20" s="33">
        <f>D6L413C8*CHOOSE(MIN(D6L413C9,RUN_YEARS),B7L804C4,B7L804C13,B7L804C22,B7L804C31,B7L804C40)</f>
        <v>2.5990631023849729E-4</v>
      </c>
      <c r="AN20" s="16" t="s">
        <v>30430</v>
      </c>
      <c r="AO20" s="33">
        <f>D6L413C8-D6L413C18</f>
        <v>4.8795865904086343E-3</v>
      </c>
      <c r="AP20" s="16" t="s">
        <v>30431</v>
      </c>
      <c r="AQ20" s="33">
        <f>CHOOSE(MIN(D6L413C9,RUN_YEARS),B7L804C2,B7L804C11,B7L804C20,B7L804C29,B7L804C38)</f>
        <v>14.069201921013139</v>
      </c>
      <c r="AR20" s="16" t="s">
        <v>30432</v>
      </c>
      <c r="AS20" s="33">
        <f>IF(D6L413C20=0,0,D6L413C18/D6L413C20)</f>
        <v>1.8473422422796613E-5</v>
      </c>
      <c r="AT20" s="16" t="s">
        <v>30433</v>
      </c>
      <c r="AU20" s="33">
        <f>IF(D6L413C5=0,0,D6L413C18/D6L413C5)</f>
        <v>2.5285209578339098E-2</v>
      </c>
      <c r="AV20" s="16" t="s">
        <v>30434</v>
      </c>
      <c r="AW20" s="33">
        <f>CHOOSE(MIN(D6L413C9,RUN_YEARS),B7L804C1,B7L804C10,B7L804C19,B7L804C28,B7L804C37)</f>
        <v>264.14090896265742</v>
      </c>
      <c r="AX20" s="16" t="s">
        <v>30435</v>
      </c>
      <c r="AY20" s="33">
        <f>IF(D6L413C23=0,0,D6L413C19/D6L413C23)</f>
        <v>1.8473422422796613E-5</v>
      </c>
      <c r="AZ20" s="16" t="s">
        <v>30436</v>
      </c>
      <c r="BA20" s="33">
        <f>IF(D6L413C5=0,0,D6L413C19/D6L413C5)</f>
        <v>0.47471479042166093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1.6759831784755094E-2</v>
      </c>
      <c r="J21" s="16" t="s">
        <v>30458</v>
      </c>
      <c r="K21" s="21">
        <f>_xlfn.SINGLE(IF(FLOW_THRU_100PCT="Y",1,INDEX(VariabilityMatrix,D6L414C1,_xlfn.SINGLE(D6L414C9))))</f>
        <v>0.53353472993916307</v>
      </c>
      <c r="L21" s="16" t="s">
        <v>30438</v>
      </c>
      <c r="M21" s="15">
        <f>IF(_xlfn.SINGLE(D6L414C2)&lt;&gt;0,_xlfn.SINGLE(D6L414C2)*_xlfn.SINGLE(D6L414C4),_xlfn.SINGLE(D6L414C3)*_xlfn.SINGLE(D6L414C4))</f>
        <v>8.9419523251051108E-3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4.4709761625525554E-3</v>
      </c>
      <c r="R21" s="16" t="s">
        <v>30440</v>
      </c>
      <c r="S21" s="15">
        <f>D6L414C5-D6L414C7</f>
        <v>4.4709761625525554E-3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3.7931614785843945E-3</v>
      </c>
      <c r="X21" s="16" t="s">
        <v>30442</v>
      </c>
      <c r="Y21" s="33">
        <f>D6L414C7-D6L414C10</f>
        <v>6.7781468396816086E-4</v>
      </c>
      <c r="Z21" s="16" t="s">
        <v>30443</v>
      </c>
      <c r="AA21" s="33">
        <f>CHOOSE(MIN(D6L414C9,RUN_YEARS),B7L804C7,B7L804C16,B7L804C25,B7L804C34,B7L804C43)</f>
        <v>11133.4</v>
      </c>
      <c r="AB21" s="16" t="s">
        <v>30444</v>
      </c>
      <c r="AC21" s="33">
        <f>IF(D6L414C12=0,0,D6L414C10/D6L414C12)</f>
        <v>3.4070108669268999E-7</v>
      </c>
      <c r="AD21" s="16" t="s">
        <v>30445</v>
      </c>
      <c r="AE21" s="33">
        <f>IF(D6L414C5=0,0,D6L414C10/D6L414C5)</f>
        <v>0.42419835631809932</v>
      </c>
      <c r="AF21" s="16" t="s">
        <v>30446</v>
      </c>
      <c r="AG21" s="33">
        <f>CHOOSE(MIN(D6L414C9,RUN_YEARS),B7L804C5,B7L804C14,B7L804C23,B7L804C32,B7L804C41)</f>
        <v>765.18087424686564</v>
      </c>
      <c r="AH21" s="16" t="s">
        <v>30447</v>
      </c>
      <c r="AI21" s="33">
        <f>IF(D6L414C15=0,0,D6L414C11/D6L414C15)</f>
        <v>8.858228254009935E-7</v>
      </c>
      <c r="AJ21" s="16" t="s">
        <v>30448</v>
      </c>
      <c r="AK21" s="33">
        <f>IF(D6L414C5=0,0,D6L414C11/D6L414C5)</f>
        <v>7.5801643681900677E-2</v>
      </c>
      <c r="AL21" s="16" t="s">
        <v>30449</v>
      </c>
      <c r="AM21" s="33">
        <f>D6L414C8*CHOOSE(MIN(D6L414C9,RUN_YEARS),B7L804C4,B7L804C13,B7L804C22,B7L804C31,B7L804C40)</f>
        <v>1.8913528924448776E-4</v>
      </c>
      <c r="AN21" s="16" t="s">
        <v>30450</v>
      </c>
      <c r="AO21" s="33">
        <f>D6L414C8-D6L414C18</f>
        <v>4.2818408733080677E-3</v>
      </c>
      <c r="AP21" s="16" t="s">
        <v>30451</v>
      </c>
      <c r="AQ21" s="33">
        <f>CHOOSE(MIN(D6L414C9,RUN_YEARS),B7L804C2,B7L804C11,B7L804C20,B7L804C29,B7L804C38)</f>
        <v>14.009087171990229</v>
      </c>
      <c r="AR21" s="16" t="s">
        <v>30452</v>
      </c>
      <c r="AS21" s="33">
        <f>IF(D6L414C20=0,0,D6L414C18/D6L414C20)</f>
        <v>1.3500900302957989E-5</v>
      </c>
      <c r="AT21" s="16" t="s">
        <v>30453</v>
      </c>
      <c r="AU21" s="33">
        <f>IF(D6L414C5=0,0,D6L414C18/D6L414C5)</f>
        <v>2.1151453549296855E-2</v>
      </c>
      <c r="AV21" s="16" t="s">
        <v>30454</v>
      </c>
      <c r="AW21" s="33">
        <f>CHOOSE(MIN(D6L414C9,RUN_YEARS),B7L804C1,B7L804C10,B7L804C19,B7L804C28,B7L804C37)</f>
        <v>317.15224742233926</v>
      </c>
      <c r="AX21" s="16" t="s">
        <v>30455</v>
      </c>
      <c r="AY21" s="33">
        <f>IF(D6L414C23=0,0,D6L414C19/D6L414C23)</f>
        <v>1.3500900302957991E-5</v>
      </c>
      <c r="AZ21" s="16" t="s">
        <v>30456</v>
      </c>
      <c r="BA21" s="33">
        <f>IF(D6L414C5=0,0,D6L414C19/D6L414C5)</f>
        <v>0.47884854645070313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2.6979780728143454E-2</v>
      </c>
      <c r="J22" s="16" t="s">
        <v>30479</v>
      </c>
      <c r="K22" s="21">
        <f>_xlfn.SINGLE(IF(FLOW_THRU_100PCT="Y",1,INDEX(VariabilityMatrix,D6L415C1,_xlfn.SINGLE(D6L415C9))))</f>
        <v>0.54752977286696713</v>
      </c>
      <c r="L22" s="16" t="s">
        <v>30459</v>
      </c>
      <c r="M22" s="15">
        <f>IF(_xlfn.SINGLE(D6L415C2)&lt;&gt;0,_xlfn.SINGLE(D6L415C2)*_xlfn.SINGLE(D6L415C4),_xlfn.SINGLE(D6L415C3)*_xlfn.SINGLE(D6L415C4))</f>
        <v>1.4772233214080962E-2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7.3861166070404811E-3</v>
      </c>
      <c r="R22" s="16" t="s">
        <v>30461</v>
      </c>
      <c r="S22" s="15">
        <f>D6L415C5-D6L415C7</f>
        <v>7.3861166070404811E-3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6.4591908862466881E-3</v>
      </c>
      <c r="X22" s="16" t="s">
        <v>30463</v>
      </c>
      <c r="Y22" s="33">
        <f>D6L415C7-D6L415C10</f>
        <v>9.2692572079379303E-4</v>
      </c>
      <c r="Z22" s="16" t="s">
        <v>30464</v>
      </c>
      <c r="AA22" s="33">
        <f>CHOOSE(MIN(D6L415C9,RUN_YEARS),B7L804C7,B7L804C16,B7L804C25,B7L804C34,B7L804C43)</f>
        <v>11204</v>
      </c>
      <c r="AB22" s="16" t="s">
        <v>30465</v>
      </c>
      <c r="AC22" s="33">
        <f>IF(D6L415C12=0,0,D6L415C10/D6L415C12)</f>
        <v>5.7650757642330309E-7</v>
      </c>
      <c r="AD22" s="16" t="s">
        <v>30466</v>
      </c>
      <c r="AE22" s="33">
        <f>IF(D6L415C5=0,0,D6L415C10/D6L415C5)</f>
        <v>0.4372521603632521</v>
      </c>
      <c r="AF22" s="16" t="s">
        <v>30467</v>
      </c>
      <c r="AG22" s="33">
        <f>CHOOSE(MIN(D6L415C9,RUN_YEARS),B7L804C5,B7L804C14,B7L804C23,B7L804C32,B7L804C41)</f>
        <v>618.39584975589048</v>
      </c>
      <c r="AH22" s="16" t="s">
        <v>30468</v>
      </c>
      <c r="AI22" s="33">
        <f>IF(D6L415C15=0,0,D6L415C11/D6L415C15)</f>
        <v>1.4989196987005874E-6</v>
      </c>
      <c r="AJ22" s="16" t="s">
        <v>30469</v>
      </c>
      <c r="AK22" s="33">
        <f>IF(D6L415C5=0,0,D6L415C11/D6L415C5)</f>
        <v>6.274783963674789E-2</v>
      </c>
      <c r="AL22" s="16" t="s">
        <v>30470</v>
      </c>
      <c r="AM22" s="33">
        <f>D6L415C8*CHOOSE(MIN(D6L415C9,RUN_YEARS),B7L804C4,B7L804C13,B7L804C22,B7L804C31,B7L804C40)</f>
        <v>3.6444005908135157E-4</v>
      </c>
      <c r="AN22" s="16" t="s">
        <v>30471</v>
      </c>
      <c r="AO22" s="33">
        <f>D6L415C8-D6L415C18</f>
        <v>7.0216765479591296E-3</v>
      </c>
      <c r="AP22" s="16" t="s">
        <v>30472</v>
      </c>
      <c r="AQ22" s="33">
        <f>CHOOSE(MIN(D6L415C9,RUN_YEARS),B7L804C2,B7L804C11,B7L804C20,B7L804C29,B7L804C38)</f>
        <v>13.819500870670874</v>
      </c>
      <c r="AR22" s="16" t="s">
        <v>30473</v>
      </c>
      <c r="AS22" s="33">
        <f>IF(D6L415C20=0,0,D6L415C18/D6L415C20)</f>
        <v>2.6371434286371566E-5</v>
      </c>
      <c r="AT22" s="16" t="s">
        <v>30474</v>
      </c>
      <c r="AU22" s="33">
        <f>IF(D6L415C5=0,0,D6L415C18/D6L415C5)</f>
        <v>2.4670613697999676E-2</v>
      </c>
      <c r="AV22" s="16" t="s">
        <v>30475</v>
      </c>
      <c r="AW22" s="33">
        <f>CHOOSE(MIN(D6L415C9,RUN_YEARS),B7L804C1,B7L804C10,B7L804C19,B7L804C28,B7L804C37)</f>
        <v>266.26069980531344</v>
      </c>
      <c r="AX22" s="16" t="s">
        <v>30476</v>
      </c>
      <c r="AY22" s="33">
        <f>IF(D6L415C23=0,0,D6L415C19/D6L415C23)</f>
        <v>2.6371434286371566E-5</v>
      </c>
      <c r="AZ22" s="16" t="s">
        <v>30477</v>
      </c>
      <c r="BA22" s="33">
        <f>IF(D6L415C5=0,0,D6L415C19/D6L415C5)</f>
        <v>0.47532938630200033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54.392477745122889</v>
      </c>
      <c r="J23" s="16" t="s">
        <v>30500</v>
      </c>
      <c r="K23" s="21">
        <f>_xlfn.SINGLE(IF(FLOW_THRU_100PCT="Y",1,INDEX(VariabilityMatrix,D6L416C1,_xlfn.SINGLE(D6L416C9))))</f>
        <v>0.21729841916008014</v>
      </c>
      <c r="L23" s="16" t="s">
        <v>30480</v>
      </c>
      <c r="M23" s="15">
        <f>IF(_xlfn.SINGLE(D6L416C2)&lt;&gt;0,_xlfn.SINGLE(D6L416C2)*_xlfn.SINGLE(D6L416C4),_xlfn.SINGLE(D6L416C3)*_xlfn.SINGLE(D6L416C4))</f>
        <v>11.819399428215045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5.9096997141075223</v>
      </c>
      <c r="R23" s="16" t="s">
        <v>30482</v>
      </c>
      <c r="S23" s="15">
        <f>D6L416C5-D6L416C7</f>
        <v>5.9096997141075223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5.1680579341832145</v>
      </c>
      <c r="X23" s="16" t="s">
        <v>30484</v>
      </c>
      <c r="Y23" s="33">
        <f>D6L416C7-D6L416C10</f>
        <v>0.7416417799243078</v>
      </c>
      <c r="Z23" s="16" t="s">
        <v>30485</v>
      </c>
      <c r="AA23" s="33">
        <f>CHOOSE(MIN(D6L416C9,RUN_YEARS),B7L804C7,B7L804C16,B7L804C25,B7L804C34,B7L804C43)</f>
        <v>11204</v>
      </c>
      <c r="AB23" s="16" t="s">
        <v>30486</v>
      </c>
      <c r="AC23" s="33">
        <f>IF(D6L416C12=0,0,D6L416C10/D6L416C12)</f>
        <v>4.6126900519307518E-4</v>
      </c>
      <c r="AD23" s="16" t="s">
        <v>30487</v>
      </c>
      <c r="AE23" s="33">
        <f>IF(D6L416C5=0,0,D6L416C10/D6L416C5)</f>
        <v>0.4372521603632521</v>
      </c>
      <c r="AF23" s="16" t="s">
        <v>30488</v>
      </c>
      <c r="AG23" s="33">
        <f>CHOOSE(MIN(D6L416C9,RUN_YEARS),B7L804C5,B7L804C14,B7L804C23,B7L804C32,B7L804C41)</f>
        <v>618.39584975589048</v>
      </c>
      <c r="AH23" s="16" t="s">
        <v>30489</v>
      </c>
      <c r="AI23" s="33">
        <f>IF(D6L416C15=0,0,D6L416C11/D6L416C15)</f>
        <v>1.1992994135019959E-3</v>
      </c>
      <c r="AJ23" s="16" t="s">
        <v>30490</v>
      </c>
      <c r="AK23" s="33">
        <f>IF(D6L416C5=0,0,D6L416C11/D6L416C5)</f>
        <v>6.2747839636747932E-2</v>
      </c>
      <c r="AL23" s="16" t="s">
        <v>30491</v>
      </c>
      <c r="AM23" s="33">
        <f>D6L416C8*CHOOSE(MIN(D6L416C9,RUN_YEARS),B7L804C4,B7L804C13,B7L804C22,B7L804C31,B7L804C40)</f>
        <v>0.2915918374358516</v>
      </c>
      <c r="AN23" s="16" t="s">
        <v>30492</v>
      </c>
      <c r="AO23" s="33">
        <f>D6L416C8-D6L416C18</f>
        <v>5.6181078766716706</v>
      </c>
      <c r="AP23" s="16" t="s">
        <v>30493</v>
      </c>
      <c r="AQ23" s="33">
        <f>CHOOSE(MIN(D6L416C9,RUN_YEARS),B7L804C2,B7L804C11,B7L804C20,B7L804C29,B7L804C38)</f>
        <v>13.819500870670874</v>
      </c>
      <c r="AR23" s="16" t="s">
        <v>30494</v>
      </c>
      <c r="AS23" s="33">
        <f>IF(D6L416C20=0,0,D6L416C18/D6L416C20)</f>
        <v>2.1100026706080025E-2</v>
      </c>
      <c r="AT23" s="16" t="s">
        <v>30495</v>
      </c>
      <c r="AU23" s="33">
        <f>IF(D6L416C5=0,0,D6L416C18/D6L416C5)</f>
        <v>2.4670613697999673E-2</v>
      </c>
      <c r="AV23" s="16" t="s">
        <v>30496</v>
      </c>
      <c r="AW23" s="33">
        <f>CHOOSE(MIN(D6L416C9,RUN_YEARS),B7L804C1,B7L804C10,B7L804C19,B7L804C28,B7L804C37)</f>
        <v>266.26069980531344</v>
      </c>
      <c r="AX23" s="16" t="s">
        <v>30497</v>
      </c>
      <c r="AY23" s="33">
        <f>IF(D6L416C23=0,0,D6L416C19/D6L416C23)</f>
        <v>2.1100026706080029E-2</v>
      </c>
      <c r="AZ23" s="16" t="s">
        <v>30498</v>
      </c>
      <c r="BA23" s="33">
        <f>IF(D6L416C5=0,0,D6L416C19/D6L416C5)</f>
        <v>0.47532938630200033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0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0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0</v>
      </c>
      <c r="R24" s="16" t="s">
        <v>30503</v>
      </c>
      <c r="S24" s="15">
        <f>D6L417C5-D6L417C7</f>
        <v>0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0</v>
      </c>
      <c r="X24" s="16" t="s">
        <v>30505</v>
      </c>
      <c r="Y24" s="33">
        <f>D6L417C7-D6L417C10</f>
        <v>0</v>
      </c>
      <c r="Z24" s="16" t="s">
        <v>30506</v>
      </c>
      <c r="AA24" s="33">
        <f>CHOOSE(MIN(D6L417C9,RUN_YEARS),B7L804C7,B7L804C16,B7L804C25,B7L804C34,B7L804C43)</f>
        <v>11204</v>
      </c>
      <c r="AB24" s="16" t="s">
        <v>30507</v>
      </c>
      <c r="AC24" s="33">
        <f>IF(D6L417C12=0,0,D6L417C10/D6L417C12)</f>
        <v>0</v>
      </c>
      <c r="AD24" s="16" t="s">
        <v>30508</v>
      </c>
      <c r="AE24" s="33">
        <f>IF(D6L417C5=0,0,D6L417C10/D6L417C5)</f>
        <v>0</v>
      </c>
      <c r="AF24" s="16" t="s">
        <v>30509</v>
      </c>
      <c r="AG24" s="33">
        <f>CHOOSE(MIN(D6L417C9,RUN_YEARS),B7L804C5,B7L804C14,B7L804C23,B7L804C32,B7L804C41)</f>
        <v>618.39584975589048</v>
      </c>
      <c r="AH24" s="16" t="s">
        <v>30510</v>
      </c>
      <c r="AI24" s="33">
        <f>IF(D6L417C15=0,0,D6L417C11/D6L417C15)</f>
        <v>0</v>
      </c>
      <c r="AJ24" s="16" t="s">
        <v>30511</v>
      </c>
      <c r="AK24" s="33">
        <f>IF(D6L417C5=0,0,D6L417C11/D6L417C5)</f>
        <v>0</v>
      </c>
      <c r="AL24" s="16" t="s">
        <v>30512</v>
      </c>
      <c r="AM24" s="33">
        <f>D6L417C8*CHOOSE(MIN(D6L417C9,RUN_YEARS),B7L804C4,B7L804C13,B7L804C22,B7L804C31,B7L804C40)</f>
        <v>0</v>
      </c>
      <c r="AN24" s="16" t="s">
        <v>30513</v>
      </c>
      <c r="AO24" s="33">
        <f>D6L417C8-D6L417C18</f>
        <v>0</v>
      </c>
      <c r="AP24" s="16" t="s">
        <v>30514</v>
      </c>
      <c r="AQ24" s="33">
        <f>CHOOSE(MIN(D6L417C9,RUN_YEARS),B7L804C2,B7L804C11,B7L804C20,B7L804C29,B7L804C38)</f>
        <v>13.819500870670874</v>
      </c>
      <c r="AR24" s="16" t="s">
        <v>30515</v>
      </c>
      <c r="AS24" s="33">
        <f>IF(D6L417C20=0,0,D6L417C18/D6L417C20)</f>
        <v>0</v>
      </c>
      <c r="AT24" s="16" t="s">
        <v>30516</v>
      </c>
      <c r="AU24" s="33">
        <f>IF(D6L417C5=0,0,D6L417C18/D6L417C5)</f>
        <v>0</v>
      </c>
      <c r="AV24" s="16" t="s">
        <v>30517</v>
      </c>
      <c r="AW24" s="33">
        <f>CHOOSE(MIN(D6L417C9,RUN_YEARS),B7L804C1,B7L804C10,B7L804C19,B7L804C28,B7L804C37)</f>
        <v>266.26069980531344</v>
      </c>
      <c r="AX24" s="16" t="s">
        <v>30518</v>
      </c>
      <c r="AY24" s="33">
        <f>IF(D6L417C23=0,0,D6L417C19/D6L417C23)</f>
        <v>0</v>
      </c>
      <c r="AZ24" s="16" t="s">
        <v>30519</v>
      </c>
      <c r="BA24" s="33">
        <f>IF(D6L417C5=0,0,D6L417C19/D6L417C5)</f>
        <v>0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0</v>
      </c>
      <c r="J25" s="16" t="s">
        <v>30541</v>
      </c>
      <c r="K25" s="21">
        <f>_xlfn.SINGLE(IF(FLOW_THRU_100PCT="Y",1,INDEX(VariabilityMatrix,D6L418C1,_xlfn.SINGLE(D6L418C9))))</f>
        <v>0.20233060456949575</v>
      </c>
      <c r="L25" s="16" t="s">
        <v>30521</v>
      </c>
      <c r="M25" s="15">
        <f>IF(_xlfn.SINGLE(D6L418C2)&lt;&gt;0,_xlfn.SINGLE(D6L418C2)*_xlfn.SINGLE(D6L418C4),_xlfn.SINGLE(D6L418C3)*_xlfn.SINGLE(D6L418C4))</f>
        <v>0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0</v>
      </c>
      <c r="R25" s="16" t="s">
        <v>30523</v>
      </c>
      <c r="S25" s="15">
        <f>D6L418C5-D6L418C7</f>
        <v>0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0</v>
      </c>
      <c r="X25" s="16" t="s">
        <v>30525</v>
      </c>
      <c r="Y25" s="33">
        <f>D6L418C7-D6L418C10</f>
        <v>0</v>
      </c>
      <c r="Z25" s="16" t="s">
        <v>30526</v>
      </c>
      <c r="AA25" s="33">
        <f>CHOOSE(MIN(D6L418C9,RUN_YEARS),B7L804C7,B7L804C16,B7L804C25,B7L804C34,B7L804C43)</f>
        <v>11776</v>
      </c>
      <c r="AB25" s="16" t="s">
        <v>30527</v>
      </c>
      <c r="AC25" s="33">
        <f>IF(D6L418C12=0,0,D6L418C10/D6L418C12)</f>
        <v>0</v>
      </c>
      <c r="AD25" s="16" t="s">
        <v>30528</v>
      </c>
      <c r="AE25" s="33">
        <f>IF(D6L418C5=0,0,D6L418C10/D6L418C5)</f>
        <v>0</v>
      </c>
      <c r="AF25" s="16" t="s">
        <v>30529</v>
      </c>
      <c r="AG25" s="33">
        <f>CHOOSE(MIN(D6L418C9,RUN_YEARS),B7L804C5,B7L804C14,B7L804C23,B7L804C32,B7L804C41)</f>
        <v>621.07672321461587</v>
      </c>
      <c r="AH25" s="16" t="s">
        <v>30530</v>
      </c>
      <c r="AI25" s="33">
        <f>IF(D6L418C15=0,0,D6L418C11/D6L418C15)</f>
        <v>0</v>
      </c>
      <c r="AJ25" s="16" t="s">
        <v>30531</v>
      </c>
      <c r="AK25" s="33">
        <f>IF(D6L418C5=0,0,D6L418C11/D6L418C5)</f>
        <v>0</v>
      </c>
      <c r="AL25" s="16" t="s">
        <v>30532</v>
      </c>
      <c r="AM25" s="33">
        <f>D6L418C8*CHOOSE(MIN(D6L418C9,RUN_YEARS),B7L804C4,B7L804C13,B7L804C22,B7L804C31,B7L804C40)</f>
        <v>0</v>
      </c>
      <c r="AN25" s="16" t="s">
        <v>30533</v>
      </c>
      <c r="AO25" s="33">
        <f>D6L418C8-D6L418C18</f>
        <v>0</v>
      </c>
      <c r="AP25" s="16" t="s">
        <v>30534</v>
      </c>
      <c r="AQ25" s="33">
        <f>CHOOSE(MIN(D6L418C9,RUN_YEARS),B7L804C2,B7L804C11,B7L804C20,B7L804C29,B7L804C38)</f>
        <v>14.069201921013139</v>
      </c>
      <c r="AR25" s="16" t="s">
        <v>30535</v>
      </c>
      <c r="AS25" s="33">
        <f>IF(D6L418C20=0,0,D6L418C18/D6L418C20)</f>
        <v>0</v>
      </c>
      <c r="AT25" s="16" t="s">
        <v>30536</v>
      </c>
      <c r="AU25" s="33">
        <f>IF(D6L418C5=0,0,D6L418C18/D6L418C5)</f>
        <v>0</v>
      </c>
      <c r="AV25" s="16" t="s">
        <v>30537</v>
      </c>
      <c r="AW25" s="33">
        <f>CHOOSE(MIN(D6L418C9,RUN_YEARS),B7L804C1,B7L804C10,B7L804C19,B7L804C28,B7L804C37)</f>
        <v>264.14090896265742</v>
      </c>
      <c r="AX25" s="16" t="s">
        <v>30538</v>
      </c>
      <c r="AY25" s="33">
        <f>IF(D6L418C23=0,0,D6L418C19/D6L418C23)</f>
        <v>0</v>
      </c>
      <c r="AZ25" s="16" t="s">
        <v>30539</v>
      </c>
      <c r="BA25" s="33">
        <f>IF(D6L418C5=0,0,D6L418C19/D6L418C5)</f>
        <v>0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89.781982454889899</v>
      </c>
      <c r="J26" s="16" t="s">
        <v>30562</v>
      </c>
      <c r="K26" s="21">
        <f>_xlfn.SINGLE(IF(FLOW_THRU_100PCT="Y",1,INDEX(VariabilityMatrix,D6L419C1,_xlfn.SINGLE(D6L419C9))))</f>
        <v>0.21729841916008014</v>
      </c>
      <c r="L26" s="16" t="s">
        <v>30542</v>
      </c>
      <c r="M26" s="15">
        <f>IF(_xlfn.SINGLE(D6L419C2)&lt;&gt;0,_xlfn.SINGLE(D6L419C2)*_xlfn.SINGLE(D6L419C4),_xlfn.SINGLE(D6L419C3)*_xlfn.SINGLE(D6L419C4))</f>
        <v>19.509482856505628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9.7547414282528138</v>
      </c>
      <c r="R26" s="16" t="s">
        <v>30544</v>
      </c>
      <c r="S26" s="15">
        <f>D6L419C5-D6L419C7</f>
        <v>9.7547414282528138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8.5305635265769162</v>
      </c>
      <c r="X26" s="16" t="s">
        <v>30546</v>
      </c>
      <c r="Y26" s="33">
        <f>D6L419C7-D6L419C10</f>
        <v>1.2241779016758976</v>
      </c>
      <c r="Z26" s="16" t="s">
        <v>30547</v>
      </c>
      <c r="AA26" s="33">
        <f>CHOOSE(MIN(D6L419C9,RUN_YEARS),B7L804C7,B7L804C16,B7L804C25,B7L804C34,B7L804C43)</f>
        <v>11204</v>
      </c>
      <c r="AB26" s="16" t="s">
        <v>30548</v>
      </c>
      <c r="AC26" s="33">
        <f>IF(D6L419C12=0,0,D6L419C10/D6L419C12)</f>
        <v>7.6138553432496573E-4</v>
      </c>
      <c r="AD26" s="16" t="s">
        <v>30549</v>
      </c>
      <c r="AE26" s="33">
        <f>IF(D6L419C5=0,0,D6L419C10/D6L419C5)</f>
        <v>0.4372521603632521</v>
      </c>
      <c r="AF26" s="16" t="s">
        <v>30550</v>
      </c>
      <c r="AG26" s="33">
        <f>CHOOSE(MIN(D6L419C9,RUN_YEARS),B7L804C5,B7L804C14,B7L804C23,B7L804C32,B7L804C41)</f>
        <v>618.39584975589048</v>
      </c>
      <c r="AH26" s="16" t="s">
        <v>30551</v>
      </c>
      <c r="AI26" s="33">
        <f>IF(D6L419C15=0,0,D6L419C11/D6L419C15)</f>
        <v>1.9796023892449106E-3</v>
      </c>
      <c r="AJ26" s="16" t="s">
        <v>30552</v>
      </c>
      <c r="AK26" s="33">
        <f>IF(D6L419C5=0,0,D6L419C11/D6L419C5)</f>
        <v>6.2747839636747904E-2</v>
      </c>
      <c r="AL26" s="16" t="s">
        <v>30553</v>
      </c>
      <c r="AM26" s="33">
        <f>D6L419C8*CHOOSE(MIN(D6L419C9,RUN_YEARS),B7L804C4,B7L804C13,B7L804C22,B7L804C31,B7L804C40)</f>
        <v>0.48131091500059758</v>
      </c>
      <c r="AN26" s="16" t="s">
        <v>30554</v>
      </c>
      <c r="AO26" s="33">
        <f>D6L419C8-D6L419C18</f>
        <v>9.273430513252217</v>
      </c>
      <c r="AP26" s="16" t="s">
        <v>30555</v>
      </c>
      <c r="AQ26" s="33">
        <f>CHOOSE(MIN(D6L419C9,RUN_YEARS),B7L804C2,B7L804C11,B7L804C20,B7L804C29,B7L804C38)</f>
        <v>13.819500870670874</v>
      </c>
      <c r="AR26" s="16" t="s">
        <v>30556</v>
      </c>
      <c r="AS26" s="33">
        <f>IF(D6L419C20=0,0,D6L419C18/D6L419C20)</f>
        <v>3.4828386314739029E-2</v>
      </c>
      <c r="AT26" s="16" t="s">
        <v>30557</v>
      </c>
      <c r="AU26" s="33">
        <f>IF(D6L419C5=0,0,D6L419C18/D6L419C5)</f>
        <v>2.4670613697999676E-2</v>
      </c>
      <c r="AV26" s="16" t="s">
        <v>30558</v>
      </c>
      <c r="AW26" s="33">
        <f>CHOOSE(MIN(D6L419C9,RUN_YEARS),B7L804C1,B7L804C10,B7L804C19,B7L804C28,B7L804C37)</f>
        <v>266.26069980531344</v>
      </c>
      <c r="AX26" s="16" t="s">
        <v>30559</v>
      </c>
      <c r="AY26" s="33">
        <f>IF(D6L419C23=0,0,D6L419C19/D6L419C23)</f>
        <v>3.4828386314739036E-2</v>
      </c>
      <c r="AZ26" s="16" t="s">
        <v>30560</v>
      </c>
      <c r="BA26" s="33">
        <f>IF(D6L419C5=0,0,D6L419C19/D6L419C5)</f>
        <v>0.47532938630200039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2.7469418696437331</v>
      </c>
      <c r="J27" s="16" t="s">
        <v>30583</v>
      </c>
      <c r="K27" s="21">
        <f>_xlfn.SINGLE(IF(FLOW_THRU_100PCT="Y",1,INDEX(VariabilityMatrix,D6L420C1,_xlfn.SINGLE(D6L420C9))))</f>
        <v>0.20233060456949575</v>
      </c>
      <c r="L27" s="16" t="s">
        <v>30563</v>
      </c>
      <c r="M27" s="15">
        <f>IF(_xlfn.SINGLE(D6L420C2)&lt;&gt;0,_xlfn.SINGLE(D6L420C2)*_xlfn.SINGLE(D6L420C4),_xlfn.SINGLE(D6L420C3)*_xlfn.SINGLE(D6L420C4))</f>
        <v>0.55579040920227751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0.27789520460113876</v>
      </c>
      <c r="R27" s="16" t="s">
        <v>30565</v>
      </c>
      <c r="S27" s="15">
        <f>D6L420C5-D6L420C7</f>
        <v>0.27789520460113876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0.24438376022157571</v>
      </c>
      <c r="X27" s="16" t="s">
        <v>30567</v>
      </c>
      <c r="Y27" s="33">
        <f>D6L420C7-D6L420C10</f>
        <v>3.3511444379563049E-2</v>
      </c>
      <c r="Z27" s="16" t="s">
        <v>30568</v>
      </c>
      <c r="AA27" s="33">
        <f>CHOOSE(MIN(D6L420C9,RUN_YEARS),B7L804C7,B7L804C16,B7L804C25,B7L804C34,B7L804C43)</f>
        <v>11776</v>
      </c>
      <c r="AB27" s="16" t="s">
        <v>30569</v>
      </c>
      <c r="AC27" s="33">
        <f>IF(D6L420C12=0,0,D6L420C10/D6L420C12)</f>
        <v>2.0752697029685436E-5</v>
      </c>
      <c r="AD27" s="16" t="s">
        <v>30570</v>
      </c>
      <c r="AE27" s="33">
        <f>IF(D6L420C5=0,0,D6L420C10/D6L420C5)</f>
        <v>0.43970488906481525</v>
      </c>
      <c r="AF27" s="16" t="s">
        <v>30571</v>
      </c>
      <c r="AG27" s="33">
        <f>CHOOSE(MIN(D6L420C9,RUN_YEARS),B7L804C5,B7L804C14,B7L804C23,B7L804C32,B7L804C41)</f>
        <v>621.07672321461587</v>
      </c>
      <c r="AH27" s="16" t="s">
        <v>30572</v>
      </c>
      <c r="AI27" s="33">
        <f>IF(D6L420C15=0,0,D6L420C11/D6L420C15)</f>
        <v>5.3957012277182084E-5</v>
      </c>
      <c r="AJ27" s="16" t="s">
        <v>30573</v>
      </c>
      <c r="AK27" s="33">
        <f>IF(D6L420C5=0,0,D6L420C11/D6L420C5)</f>
        <v>6.0295110935184748E-2</v>
      </c>
      <c r="AL27" s="16" t="s">
        <v>30574</v>
      </c>
      <c r="AM27" s="33">
        <f>D6L420C8*CHOOSE(MIN(D6L420C9,RUN_YEARS),B7L804C4,B7L804C13,B7L804C22,B7L804C31,B7L804C40)</f>
        <v>1.4053276978310434E-2</v>
      </c>
      <c r="AN27" s="16" t="s">
        <v>30575</v>
      </c>
      <c r="AO27" s="33">
        <f>D6L420C8-D6L420C18</f>
        <v>0.26384192762282832</v>
      </c>
      <c r="AP27" s="16" t="s">
        <v>30576</v>
      </c>
      <c r="AQ27" s="33">
        <f>CHOOSE(MIN(D6L420C9,RUN_YEARS),B7L804C2,B7L804C11,B7L804C20,B7L804C29,B7L804C38)</f>
        <v>14.069201921013139</v>
      </c>
      <c r="AR27" s="16" t="s">
        <v>30577</v>
      </c>
      <c r="AS27" s="33">
        <f>IF(D6L420C20=0,0,D6L420C18/D6L420C20)</f>
        <v>9.988680990725622E-4</v>
      </c>
      <c r="AT27" s="16" t="s">
        <v>30578</v>
      </c>
      <c r="AU27" s="33">
        <f>IF(D6L420C5=0,0,D6L420C18/D6L420C5)</f>
        <v>2.5285209578339098E-2</v>
      </c>
      <c r="AV27" s="16" t="s">
        <v>30579</v>
      </c>
      <c r="AW27" s="33">
        <f>CHOOSE(MIN(D6L420C9,RUN_YEARS),B7L804C1,B7L804C10,B7L804C19,B7L804C28,B7L804C37)</f>
        <v>264.14090896265742</v>
      </c>
      <c r="AX27" s="16" t="s">
        <v>30580</v>
      </c>
      <c r="AY27" s="33">
        <f>IF(D6L420C23=0,0,D6L420C19/D6L420C23)</f>
        <v>9.988680990725622E-4</v>
      </c>
      <c r="AZ27" s="16" t="s">
        <v>30581</v>
      </c>
      <c r="BA27" s="33">
        <f>IF(D6L420C5=0,0,D6L420C19/D6L420C5)</f>
        <v>0.47471479042166093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0.20233060456949575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11776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621.07672321461587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14.069201921013139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264.14090896265742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0.20233060456949575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11776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621.07672321461587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14.069201921013139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264.14090896265742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0.20233060456949575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11776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621.07672321461587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14.069201921013139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264.14090896265742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0.20233060456949575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11776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621.07672321461587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14.069201921013139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264.14090896265742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0.20233060456949575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11776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621.07672321461587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14.069201921013139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264.14090896265742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0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0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0</v>
      </c>
      <c r="R33" s="16" t="s">
        <v>30691</v>
      </c>
      <c r="S33" s="15">
        <f>D6L426C5-D6L426C7</f>
        <v>0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0</v>
      </c>
      <c r="X33" s="16" t="s">
        <v>30693</v>
      </c>
      <c r="Y33" s="33">
        <f>D6L426C7-D6L426C10</f>
        <v>0</v>
      </c>
      <c r="Z33" s="16" t="s">
        <v>30694</v>
      </c>
      <c r="AA33" s="33">
        <f>CHOOSE(MIN(D6L426C9,RUN_YEARS),B7L804C7,B7L804C16,B7L804C25,B7L804C34,B7L804C43)</f>
        <v>11776</v>
      </c>
      <c r="AB33" s="16" t="s">
        <v>30695</v>
      </c>
      <c r="AC33" s="33">
        <f>IF(D6L426C12=0,0,D6L426C10/D6L426C12)</f>
        <v>0</v>
      </c>
      <c r="AD33" s="16" t="s">
        <v>30696</v>
      </c>
      <c r="AE33" s="33">
        <f>IF(D6L426C5=0,0,D6L426C10/D6L426C5)</f>
        <v>0</v>
      </c>
      <c r="AF33" s="16" t="s">
        <v>30697</v>
      </c>
      <c r="AG33" s="33">
        <f>CHOOSE(MIN(D6L426C9,RUN_YEARS),B7L804C5,B7L804C14,B7L804C23,B7L804C32,B7L804C41)</f>
        <v>621.07672321461587</v>
      </c>
      <c r="AH33" s="16" t="s">
        <v>30698</v>
      </c>
      <c r="AI33" s="33">
        <f>IF(D6L426C15=0,0,D6L426C11/D6L426C15)</f>
        <v>0</v>
      </c>
      <c r="AJ33" s="16" t="s">
        <v>30699</v>
      </c>
      <c r="AK33" s="33">
        <f>IF(D6L426C5=0,0,D6L426C11/D6L426C5)</f>
        <v>0</v>
      </c>
      <c r="AL33" s="16" t="s">
        <v>30700</v>
      </c>
      <c r="AM33" s="33">
        <f>D6L426C8*CHOOSE(MIN(D6L426C9,RUN_YEARS),B7L804C4,B7L804C13,B7L804C22,B7L804C31,B7L804C40)</f>
        <v>0</v>
      </c>
      <c r="AN33" s="16" t="s">
        <v>30701</v>
      </c>
      <c r="AO33" s="33">
        <f>D6L426C8-D6L426C18</f>
        <v>0</v>
      </c>
      <c r="AP33" s="16" t="s">
        <v>30702</v>
      </c>
      <c r="AQ33" s="33">
        <f>CHOOSE(MIN(D6L426C9,RUN_YEARS),B7L804C2,B7L804C11,B7L804C20,B7L804C29,B7L804C38)</f>
        <v>14.069201921013139</v>
      </c>
      <c r="AR33" s="16" t="s">
        <v>30703</v>
      </c>
      <c r="AS33" s="33">
        <f>IF(D6L426C20=0,0,D6L426C18/D6L426C20)</f>
        <v>0</v>
      </c>
      <c r="AT33" s="16" t="s">
        <v>30704</v>
      </c>
      <c r="AU33" s="33">
        <f>IF(D6L426C5=0,0,D6L426C18/D6L426C5)</f>
        <v>0</v>
      </c>
      <c r="AV33" s="16" t="s">
        <v>30705</v>
      </c>
      <c r="AW33" s="33">
        <f>CHOOSE(MIN(D6L426C9,RUN_YEARS),B7L804C1,B7L804C10,B7L804C19,B7L804C28,B7L804C37)</f>
        <v>264.14090896265742</v>
      </c>
      <c r="AX33" s="16" t="s">
        <v>30706</v>
      </c>
      <c r="AY33" s="33">
        <f>IF(D6L426C23=0,0,D6L426C19/D6L426C23)</f>
        <v>0</v>
      </c>
      <c r="AZ33" s="16" t="s">
        <v>30707</v>
      </c>
      <c r="BA33" s="33">
        <f>IF(D6L426C5=0,0,D6L426C19/D6L426C5)</f>
        <v>0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-6.7096127677244493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-5.7702669802430266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-2.8851334901215133</v>
      </c>
      <c r="R34" s="16" t="s">
        <v>30711</v>
      </c>
      <c r="S34" s="15">
        <f>D6L427C5-D6L427C7</f>
        <v>-2.8851334901215133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-2.5230617029840023</v>
      </c>
      <c r="X34" s="16" t="s">
        <v>30713</v>
      </c>
      <c r="Y34" s="33">
        <f>D6L427C7-D6L427C10</f>
        <v>-0.36207178713751098</v>
      </c>
      <c r="Z34" s="16" t="s">
        <v>30714</v>
      </c>
      <c r="AA34" s="33">
        <f>CHOOSE(MIN(D6L427C9,RUN_YEARS),B7L804C7,B7L804C16,B7L804C25,B7L804C34,B7L804C43)</f>
        <v>11204</v>
      </c>
      <c r="AB34" s="16" t="s">
        <v>30715</v>
      </c>
      <c r="AC34" s="33">
        <f>IF(D6L427C12=0,0,D6L427C10/D6L427C12)</f>
        <v>-2.2519294028775459E-4</v>
      </c>
      <c r="AD34" s="16" t="s">
        <v>30716</v>
      </c>
      <c r="AE34" s="33">
        <f>IF(D6L427C5=0,0,D6L427C10/D6L427C5)</f>
        <v>0.4372521603632521</v>
      </c>
      <c r="AF34" s="16" t="s">
        <v>30717</v>
      </c>
      <c r="AG34" s="33">
        <f>CHOOSE(MIN(D6L427C9,RUN_YEARS),B7L804C5,B7L804C14,B7L804C23,B7L804C32,B7L804C41)</f>
        <v>618.39584975589048</v>
      </c>
      <c r="AH34" s="16" t="s">
        <v>30718</v>
      </c>
      <c r="AI34" s="33">
        <f>IF(D6L427C15=0,0,D6L427C11/D6L427C15)</f>
        <v>-5.8550164474816175E-4</v>
      </c>
      <c r="AJ34" s="16" t="s">
        <v>30719</v>
      </c>
      <c r="AK34" s="33">
        <f>IF(D6L427C5=0,0,D6L427C11/D6L427C5)</f>
        <v>6.274783963674789E-2</v>
      </c>
      <c r="AL34" s="16" t="s">
        <v>30720</v>
      </c>
      <c r="AM34" s="33">
        <f>D6L427C8*CHOOSE(MIN(D6L427C9,RUN_YEARS),B7L804C4,B7L804C13,B7L804C22,B7L804C31,B7L804C40)</f>
        <v>-0.14235602760389884</v>
      </c>
      <c r="AN34" s="16" t="s">
        <v>30721</v>
      </c>
      <c r="AO34" s="33">
        <f>D6L427C8-D6L427C18</f>
        <v>-2.7427774625176147</v>
      </c>
      <c r="AP34" s="16" t="s">
        <v>30722</v>
      </c>
      <c r="AQ34" s="33">
        <f>CHOOSE(MIN(D6L427C9,RUN_YEARS),B7L804C2,B7L804C11,B7L804C20,B7L804C29,B7L804C38)</f>
        <v>13.819500870670874</v>
      </c>
      <c r="AR34" s="16" t="s">
        <v>30723</v>
      </c>
      <c r="AS34" s="33">
        <f>IF(D6L427C20=0,0,D6L427C18/D6L427C20)</f>
        <v>-1.0301097625459183E-2</v>
      </c>
      <c r="AT34" s="16" t="s">
        <v>30724</v>
      </c>
      <c r="AU34" s="33">
        <f>IF(D6L427C5=0,0,D6L427C18/D6L427C5)</f>
        <v>2.4670613697999676E-2</v>
      </c>
      <c r="AV34" s="16" t="s">
        <v>30725</v>
      </c>
      <c r="AW34" s="33">
        <f>CHOOSE(MIN(D6L427C9,RUN_YEARS),B7L804C1,B7L804C10,B7L804C19,B7L804C28,B7L804C37)</f>
        <v>266.26069980531344</v>
      </c>
      <c r="AX34" s="16" t="s">
        <v>30726</v>
      </c>
      <c r="AY34" s="33">
        <f>IF(D6L427C23=0,0,D6L427C19/D6L427C23)</f>
        <v>-1.0301097625459183E-2</v>
      </c>
      <c r="AZ34" s="16" t="s">
        <v>30727</v>
      </c>
      <c r="BA34" s="33">
        <f>IF(D6L427C5=0,0,D6L427C19/D6L427C5)</f>
        <v>0.47532938630200033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464.88285251909537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304.65831343819917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152.32915671909959</v>
      </c>
      <c r="R35" s="16" t="s">
        <v>30731</v>
      </c>
      <c r="S35" s="15">
        <f>SUM(D6L401C8:D6L427C8)-2*SUM(D6L409C8,D6L411C8,D6L422C8,D6L424C8,D6L427C8)</f>
        <v>152.32915671909959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133.20969865478014</v>
      </c>
      <c r="X35" s="16" t="s">
        <v>30733</v>
      </c>
      <c r="Y35" s="33">
        <f>SUM(D6L401C11:D6L427C11)-2*SUM(D6L409C11,D6L411C11,D6L422C11,D6L424C11,D6L427C11)</f>
        <v>19.119458064319449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1.1888429760283006E-2</v>
      </c>
      <c r="AD35" s="16" t="s">
        <v>30735</v>
      </c>
      <c r="AE35" s="33">
        <f>IF(D6L428C5=0,0,D6L428C10/D6L428C5)</f>
        <v>0.43724294653722656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3.0909917376735801E-2</v>
      </c>
      <c r="AJ35" s="16" t="s">
        <v>30737</v>
      </c>
      <c r="AK35" s="33">
        <f>IF(D6L428C5=0,0,D6L428C11/D6L428C5)</f>
        <v>6.2757053462773424E-2</v>
      </c>
      <c r="AL35" s="16" t="s">
        <v>30738</v>
      </c>
      <c r="AM35" s="33">
        <f>SUM(D6L401C18:D6L427C18)-2*SUM(D6L409C18,D6L411C18,D6L422C18,D6L424C18,D6L427C18)</f>
        <v>7.515323277292854</v>
      </c>
      <c r="AN35" s="16" t="s">
        <v>30739</v>
      </c>
      <c r="AO35" s="33">
        <f>SUM(D6L401C19:D6L427C19)-2*SUM(D6L409C19,D6L411C19,D6L422C19,D6L424C19,D6L427C19)</f>
        <v>144.81383344180665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0.54379424559031631</v>
      </c>
      <c r="AT35" s="16" t="s">
        <v>30741</v>
      </c>
      <c r="AU35" s="33">
        <f>IF(D6L428C5=0,0,D6L428C18/D6L428C5)</f>
        <v>2.4668039392981671E-2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0.54379424559031631</v>
      </c>
      <c r="AZ35" s="16" t="s">
        <v>30743</v>
      </c>
      <c r="BA35" s="33">
        <f>IF(D6L428C5=0,0,D6L428C19/D6L428C5)</f>
        <v>0.47533196060701804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4.161754971879331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2.0808774859396655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1.0404387429698327</v>
      </c>
      <c r="R36" s="16" t="s">
        <v>30748</v>
      </c>
      <c r="S36" s="15">
        <f>D6L429C5-D6L429C7</f>
        <v>1.0404387429698327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0.91497200411257229</v>
      </c>
      <c r="X36" s="16" t="s">
        <v>30750</v>
      </c>
      <c r="Y36" s="33">
        <f>D6L429C7-D6L429C10</f>
        <v>0.12546673885726045</v>
      </c>
      <c r="Z36" s="16" t="s">
        <v>30751</v>
      </c>
      <c r="AA36" s="33">
        <f>CHOOSE(MIN(D6L429C9,RUN_YEARS),B7L804C7,B7L804C16,B7L804C25,B7L804C34,B7L804C43)</f>
        <v>11776</v>
      </c>
      <c r="AB36" s="16" t="s">
        <v>30752</v>
      </c>
      <c r="AC36" s="33">
        <f>IF(D6L429C12=0,0,D6L429C10/D6L429C12)</f>
        <v>7.7698030240537722E-5</v>
      </c>
      <c r="AD36" s="16" t="s">
        <v>30753</v>
      </c>
      <c r="AE36" s="33">
        <f>IF(D6L429C5=0,0,D6L429C10/D6L429C5)</f>
        <v>0.43970488906481525</v>
      </c>
      <c r="AF36" s="16" t="s">
        <v>30754</v>
      </c>
      <c r="AG36" s="33">
        <f>CHOOSE(MIN(D6L429C9,RUN_YEARS),B7L804C5,B7L804C14,B7L804C23,B7L804C32,B7L804C41)</f>
        <v>621.07672321461587</v>
      </c>
      <c r="AH36" s="16" t="s">
        <v>30755</v>
      </c>
      <c r="AI36" s="33">
        <f>IF(D6L429C15=0,0,D6L429C11/D6L429C15)</f>
        <v>2.0201487862539787E-4</v>
      </c>
      <c r="AJ36" s="16" t="s">
        <v>30756</v>
      </c>
      <c r="AK36" s="33">
        <f>IF(D6L429C5=0,0,D6L429C11/D6L429C5)</f>
        <v>6.0295110935184741E-2</v>
      </c>
      <c r="AL36" s="16" t="s">
        <v>30757</v>
      </c>
      <c r="AM36" s="33">
        <f>D6L429C8*CHOOSE(MIN(D6L429C9,RUN_YEARS),B7L804C4,B7L804C13,B7L804C22,B7L804C31,B7L804C40)</f>
        <v>5.2615423338831811E-2</v>
      </c>
      <c r="AN36" s="16" t="s">
        <v>30758</v>
      </c>
      <c r="AO36" s="33">
        <f>D6L429C8-D6L429C18</f>
        <v>0.9878233196310009</v>
      </c>
      <c r="AP36" s="16" t="s">
        <v>30759</v>
      </c>
      <c r="AQ36" s="33">
        <f>CHOOSE(MIN(D6L429C9,RUN_YEARS),B7L804C2,B7L804C11,B7L804C20,B7L804C29,B7L804C38)</f>
        <v>14.069201921013139</v>
      </c>
      <c r="AR36" s="16" t="s">
        <v>30760</v>
      </c>
      <c r="AS36" s="33">
        <f>IF(D6L429C20=0,0,D6L429C18/D6L429C20)</f>
        <v>3.7397589169750798E-3</v>
      </c>
      <c r="AT36" s="16" t="s">
        <v>30761</v>
      </c>
      <c r="AU36" s="33">
        <f>IF(D6L429C5=0,0,D6L429C18/D6L429C5)</f>
        <v>2.5285209578339098E-2</v>
      </c>
      <c r="AV36" s="16" t="s">
        <v>30762</v>
      </c>
      <c r="AW36" s="33">
        <f>CHOOSE(MIN(D6L429C9,RUN_YEARS),B7L804C1,B7L804C10,B7L804C19,B7L804C28,B7L804C37)</f>
        <v>264.14090896265742</v>
      </c>
      <c r="AX36" s="16" t="s">
        <v>30763</v>
      </c>
      <c r="AY36" s="33">
        <f>IF(D6L429C23=0,0,D6L429C19/D6L429C23)</f>
        <v>3.7397589169750798E-3</v>
      </c>
      <c r="AZ36" s="16" t="s">
        <v>30764</v>
      </c>
      <c r="BA36" s="33">
        <f>IF(D6L429C5=0,0,D6L429C19/D6L429C5)</f>
        <v>0.47471479042166087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0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0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0</v>
      </c>
      <c r="R37" s="16" t="s">
        <v>30768</v>
      </c>
      <c r="S37" s="15">
        <f>D6L430C5-D6L430C7</f>
        <v>0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0</v>
      </c>
      <c r="X37" s="16" t="s">
        <v>30770</v>
      </c>
      <c r="Y37" s="33">
        <f>D6L430C7-D6L430C10</f>
        <v>0</v>
      </c>
      <c r="Z37" s="16" t="s">
        <v>30771</v>
      </c>
      <c r="AA37" s="33">
        <f>CHOOSE(MIN(D6L430C9,RUN_YEARS),B7L804C7,B7L804C16,B7L804C25,B7L804C34,B7L804C43)</f>
        <v>11776</v>
      </c>
      <c r="AB37" s="16" t="s">
        <v>30772</v>
      </c>
      <c r="AC37" s="33">
        <f>IF(D6L430C12=0,0,D6L430C10/D6L430C12)</f>
        <v>0</v>
      </c>
      <c r="AD37" s="16" t="s">
        <v>30773</v>
      </c>
      <c r="AE37" s="33">
        <f>IF(D6L430C5=0,0,D6L430C10/D6L430C5)</f>
        <v>0</v>
      </c>
      <c r="AF37" s="16" t="s">
        <v>30774</v>
      </c>
      <c r="AG37" s="33">
        <f>CHOOSE(MIN(D6L430C9,RUN_YEARS),B7L804C5,B7L804C14,B7L804C23,B7L804C32,B7L804C41)</f>
        <v>621.07672321461587</v>
      </c>
      <c r="AH37" s="16" t="s">
        <v>30775</v>
      </c>
      <c r="AI37" s="33">
        <f>IF(D6L430C15=0,0,D6L430C11/D6L430C15)</f>
        <v>0</v>
      </c>
      <c r="AJ37" s="16" t="s">
        <v>30776</v>
      </c>
      <c r="AK37" s="33">
        <f>IF(D6L430C5=0,0,D6L430C11/D6L430C5)</f>
        <v>0</v>
      </c>
      <c r="AL37" s="16" t="s">
        <v>30777</v>
      </c>
      <c r="AM37" s="33">
        <f>D6L430C8*CHOOSE(MIN(D6L430C9,RUN_YEARS),B7L804C4,B7L804C13,B7L804C22,B7L804C31,B7L804C40)</f>
        <v>0</v>
      </c>
      <c r="AN37" s="16" t="s">
        <v>30778</v>
      </c>
      <c r="AO37" s="33">
        <f>D6L430C8-D6L430C18</f>
        <v>0</v>
      </c>
      <c r="AP37" s="16" t="s">
        <v>30779</v>
      </c>
      <c r="AQ37" s="33">
        <f>CHOOSE(MIN(D6L430C9,RUN_YEARS),B7L804C2,B7L804C11,B7L804C20,B7L804C29,B7L804C38)</f>
        <v>14.069201921013139</v>
      </c>
      <c r="AR37" s="16" t="s">
        <v>30780</v>
      </c>
      <c r="AS37" s="33">
        <f>IF(D6L430C20=0,0,D6L430C18/D6L430C20)</f>
        <v>0</v>
      </c>
      <c r="AT37" s="16" t="s">
        <v>30781</v>
      </c>
      <c r="AU37" s="33">
        <f>IF(D6L430C5=0,0,D6L430C18/D6L430C5)</f>
        <v>0</v>
      </c>
      <c r="AV37" s="16" t="s">
        <v>30782</v>
      </c>
      <c r="AW37" s="33">
        <f>CHOOSE(MIN(D6L430C9,RUN_YEARS),B7L804C1,B7L804C10,B7L804C19,B7L804C28,B7L804C37)</f>
        <v>264.14090896265742</v>
      </c>
      <c r="AX37" s="16" t="s">
        <v>30783</v>
      </c>
      <c r="AY37" s="33">
        <f>IF(D6L430C23=0,0,D6L430C19/D6L430C23)</f>
        <v>0</v>
      </c>
      <c r="AZ37" s="16" t="s">
        <v>30784</v>
      </c>
      <c r="BA37" s="33">
        <f>IF(D6L430C5=0,0,D6L430C19/D6L430C5)</f>
        <v>0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0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0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0</v>
      </c>
      <c r="R38" s="16" t="s">
        <v>30788</v>
      </c>
      <c r="S38" s="15">
        <f>D6L431C5-D6L431C7</f>
        <v>0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0</v>
      </c>
      <c r="X38" s="16" t="s">
        <v>30790</v>
      </c>
      <c r="Y38" s="33">
        <f>D6L431C7-D6L431C10</f>
        <v>0</v>
      </c>
      <c r="Z38" s="16" t="s">
        <v>30791</v>
      </c>
      <c r="AA38" s="33">
        <f>CHOOSE(MIN(D6L431C9,RUN_YEARS),B7L804C7,B7L804C16,B7L804C25,B7L804C34,B7L804C43)</f>
        <v>11776</v>
      </c>
      <c r="AB38" s="16" t="s">
        <v>30792</v>
      </c>
      <c r="AC38" s="33">
        <f>IF(D6L431C12=0,0,D6L431C10/D6L431C12)</f>
        <v>0</v>
      </c>
      <c r="AD38" s="16" t="s">
        <v>30793</v>
      </c>
      <c r="AE38" s="33">
        <f>IF(D6L431C5=0,0,D6L431C10/D6L431C5)</f>
        <v>0</v>
      </c>
      <c r="AF38" s="16" t="s">
        <v>30794</v>
      </c>
      <c r="AG38" s="33">
        <f>CHOOSE(MIN(D6L431C9,RUN_YEARS),B7L804C5,B7L804C14,B7L804C23,B7L804C32,B7L804C41)</f>
        <v>621.07672321461587</v>
      </c>
      <c r="AH38" s="16" t="s">
        <v>30795</v>
      </c>
      <c r="AI38" s="33">
        <f>IF(D6L431C15=0,0,D6L431C11/D6L431C15)</f>
        <v>0</v>
      </c>
      <c r="AJ38" s="16" t="s">
        <v>30796</v>
      </c>
      <c r="AK38" s="33">
        <f>IF(D6L431C5=0,0,D6L431C11/D6L431C5)</f>
        <v>0</v>
      </c>
      <c r="AL38" s="16" t="s">
        <v>30797</v>
      </c>
      <c r="AM38" s="33">
        <f>D6L431C8*CHOOSE(MIN(D6L431C9,RUN_YEARS),B7L804C4,B7L804C13,B7L804C22,B7L804C31,B7L804C40)</f>
        <v>0</v>
      </c>
      <c r="AN38" s="16" t="s">
        <v>30798</v>
      </c>
      <c r="AO38" s="33">
        <f>D6L431C8-D6L431C18</f>
        <v>0</v>
      </c>
      <c r="AP38" s="16" t="s">
        <v>30799</v>
      </c>
      <c r="AQ38" s="33">
        <f>CHOOSE(MIN(D6L431C9,RUN_YEARS),B7L804C2,B7L804C11,B7L804C20,B7L804C29,B7L804C38)</f>
        <v>14.069201921013139</v>
      </c>
      <c r="AR38" s="16" t="s">
        <v>30800</v>
      </c>
      <c r="AS38" s="33">
        <f>IF(D6L431C20=0,0,D6L431C18/D6L431C20)</f>
        <v>0</v>
      </c>
      <c r="AT38" s="16" t="s">
        <v>30801</v>
      </c>
      <c r="AU38" s="33">
        <f>IF(D6L431C5=0,0,D6L431C18/D6L431C5)</f>
        <v>0</v>
      </c>
      <c r="AV38" s="16" t="s">
        <v>30802</v>
      </c>
      <c r="AW38" s="33">
        <f>CHOOSE(MIN(D6L431C9,RUN_YEARS),B7L804C1,B7L804C10,B7L804C19,B7L804C28,B7L804C37)</f>
        <v>264.14090896265742</v>
      </c>
      <c r="AX38" s="16" t="s">
        <v>30803</v>
      </c>
      <c r="AY38" s="33">
        <f>IF(D6L431C23=0,0,D6L431C19/D6L431C23)</f>
        <v>0</v>
      </c>
      <c r="AZ38" s="16" t="s">
        <v>30804</v>
      </c>
      <c r="BA38" s="33">
        <f>IF(D6L431C5=0,0,D6L431C19/D6L431C5)</f>
        <v>0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11776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621.07672321461587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14.069201921013139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264.14090896265742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670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670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268</v>
      </c>
      <c r="R40" s="16" t="s">
        <v>30829</v>
      </c>
      <c r="S40" s="15">
        <f>D6L433C5-D6L433C7</f>
        <v>402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235.68182053874096</v>
      </c>
      <c r="X40" s="16" t="s">
        <v>30831</v>
      </c>
      <c r="Y40" s="33">
        <f>D6L433C7-D6L433C10</f>
        <v>32.318179461259035</v>
      </c>
      <c r="Z40" s="16" t="s">
        <v>30832</v>
      </c>
      <c r="AA40" s="33">
        <f>CHOOSE(MIN(D6L433C9,RUN_YEARS),B7L804C7,B7L804C16,B7L804C25,B7L804C34,B7L804C43)</f>
        <v>11776</v>
      </c>
      <c r="AB40" s="16" t="s">
        <v>30833</v>
      </c>
      <c r="AC40" s="33">
        <f>IF(D6L433C12=0,0,D6L433C10/D6L433C12)</f>
        <v>2.0013741553901235E-2</v>
      </c>
      <c r="AD40" s="16" t="s">
        <v>30834</v>
      </c>
      <c r="AE40" s="33">
        <f>IF(D6L433C5=0,0,D6L433C10/D6L433C5)</f>
        <v>0.35176391125185219</v>
      </c>
      <c r="AF40" s="16" t="s">
        <v>30835</v>
      </c>
      <c r="AG40" s="33">
        <f>CHOOSE(MIN(D6L433C9,RUN_YEARS),B7L804C5,B7L804C14,B7L804C23,B7L804C32,B7L804C41)</f>
        <v>621.07672321461587</v>
      </c>
      <c r="AH40" s="16" t="s">
        <v>30836</v>
      </c>
      <c r="AI40" s="33">
        <f>IF(D6L433C15=0,0,D6L433C11/D6L433C15)</f>
        <v>5.2035728040143184E-2</v>
      </c>
      <c r="AJ40" s="16" t="s">
        <v>30837</v>
      </c>
      <c r="AK40" s="33">
        <f>IF(D6L433C5=0,0,D6L433C11/D6L433C5)</f>
        <v>4.8236088748147811E-2</v>
      </c>
      <c r="AL40" s="16" t="s">
        <v>30838</v>
      </c>
      <c r="AM40" s="33">
        <f>D6L433C8*CHOOSE(MIN(D6L433C9,RUN_YEARS),B7L804C4,B7L804C13,B7L804C22,B7L804C31,B7L804C40)</f>
        <v>20.329308500984634</v>
      </c>
      <c r="AN40" s="16" t="s">
        <v>30839</v>
      </c>
      <c r="AO40" s="33">
        <f>D6L433C8-D6L433C18</f>
        <v>381.67069149901539</v>
      </c>
      <c r="AP40" s="16" t="s">
        <v>30840</v>
      </c>
      <c r="AQ40" s="33">
        <f>CHOOSE(MIN(D6L433C9,RUN_YEARS),B7L804C2,B7L804C11,B7L804C20,B7L804C29,B7L804C38)</f>
        <v>14.069201921013139</v>
      </c>
      <c r="AR40" s="16" t="s">
        <v>30841</v>
      </c>
      <c r="AS40" s="33">
        <f>IF(D6L433C20=0,0,D6L433C18/D6L433C20)</f>
        <v>1.444951079323247</v>
      </c>
      <c r="AT40" s="16" t="s">
        <v>30842</v>
      </c>
      <c r="AU40" s="33">
        <f>IF(D6L433C5=0,0,D6L433C18/D6L433C5)</f>
        <v>3.0342251494006916E-2</v>
      </c>
      <c r="AV40" s="16" t="s">
        <v>30843</v>
      </c>
      <c r="AW40" s="33">
        <f>CHOOSE(MIN(D6L433C9,RUN_YEARS),B7L804C1,B7L804C10,B7L804C19,B7L804C28,B7L804C37)</f>
        <v>264.14090896265742</v>
      </c>
      <c r="AX40" s="16" t="s">
        <v>30844</v>
      </c>
      <c r="AY40" s="33">
        <f>IF(D6L433C23=0,0,D6L433C19/D6L433C23)</f>
        <v>1.4449510793232472</v>
      </c>
      <c r="AZ40" s="16" t="s">
        <v>30845</v>
      </c>
      <c r="BA40" s="33">
        <f>IF(D6L433C5=0,0,D6L433C19/D6L433C5)</f>
        <v>0.56965774850599316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854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854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854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11776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621.07672321461587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43.187137959803181</v>
      </c>
      <c r="AN41" s="16" t="s">
        <v>30858</v>
      </c>
      <c r="AO41" s="33">
        <f>D6L434C8-D6L434C18</f>
        <v>810.81286204019682</v>
      </c>
      <c r="AP41" s="16" t="s">
        <v>30859</v>
      </c>
      <c r="AQ41" s="33">
        <f>CHOOSE(MIN(D6L434C9,RUN_YEARS),B7L804C2,B7L804C11,B7L804C20,B7L804C29,B7L804C38)</f>
        <v>14.069201921013139</v>
      </c>
      <c r="AR41" s="16" t="s">
        <v>30860</v>
      </c>
      <c r="AS41" s="33">
        <f>IF(D6L434C20=0,0,D6L434C18/D6L434C20)</f>
        <v>3.0696224421444103</v>
      </c>
      <c r="AT41" s="16" t="s">
        <v>30861</v>
      </c>
      <c r="AU41" s="33">
        <f>IF(D6L434C5=0,0,D6L434C18/D6L434C5)</f>
        <v>5.0570419156678197E-2</v>
      </c>
      <c r="AV41" s="16" t="s">
        <v>30862</v>
      </c>
      <c r="AW41" s="33">
        <f>CHOOSE(MIN(D6L434C9,RUN_YEARS),B7L804C1,B7L804C10,B7L804C19,B7L804C28,B7L804C37)</f>
        <v>264.14090896265742</v>
      </c>
      <c r="AX41" s="16" t="s">
        <v>30863</v>
      </c>
      <c r="AY41" s="33">
        <f>IF(D6L434C23=0,0,D6L434C19/D6L434C23)</f>
        <v>3.0696224421444103</v>
      </c>
      <c r="AZ41" s="16" t="s">
        <v>30864</v>
      </c>
      <c r="BA41" s="33">
        <f>IF(D6L434C5=0,0,D6L434C19/D6L434C5)</f>
        <v>0.94942958084332185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-55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-55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-55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-48.367537797129678</v>
      </c>
      <c r="X42" s="16" t="s">
        <v>30871</v>
      </c>
      <c r="Y42" s="33">
        <f>D6L435C7-D6L435C10</f>
        <v>-6.6324622028703217</v>
      </c>
      <c r="Z42" s="16" t="s">
        <v>30872</v>
      </c>
      <c r="AA42" s="33">
        <f>CHOOSE(MIN(D6L435C9,RUN_YEARS),B7L804C7,B7L804C16,B7L804C25,B7L804C34,B7L804C43)</f>
        <v>11776</v>
      </c>
      <c r="AB42" s="16" t="s">
        <v>30873</v>
      </c>
      <c r="AC42" s="33">
        <f>IF(D6L435C12=0,0,D6L435C10/D6L435C12)</f>
        <v>-4.1072977069573436E-3</v>
      </c>
      <c r="AD42" s="16" t="s">
        <v>30874</v>
      </c>
      <c r="AE42" s="33">
        <f>IF(D6L435C5=0,0,D6L435C10/D6L435C5)</f>
        <v>0.8794097781296305</v>
      </c>
      <c r="AF42" s="16" t="s">
        <v>30875</v>
      </c>
      <c r="AG42" s="33">
        <f>CHOOSE(MIN(D6L435C9,RUN_YEARS),B7L804C5,B7L804C14,B7L804C23,B7L804C32,B7L804C41)</f>
        <v>621.07672321461587</v>
      </c>
      <c r="AH42" s="16" t="s">
        <v>30876</v>
      </c>
      <c r="AI42" s="33">
        <f>IF(D6L435C15=0,0,D6L435C11/D6L435C15)</f>
        <v>-1.0678974038089083E-2</v>
      </c>
      <c r="AJ42" s="16" t="s">
        <v>30877</v>
      </c>
      <c r="AK42" s="33">
        <f>IF(D6L435C5=0,0,D6L435C11/D6L435C5)</f>
        <v>0.12059022187036948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14.069201921013139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264.14090896265742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-257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-257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-257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11776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621.07672321461587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-12.996597723266296</v>
      </c>
      <c r="AN43" s="16" t="s">
        <v>30899</v>
      </c>
      <c r="AO43" s="33">
        <f>D6L436C8-D6L436C18</f>
        <v>-244.00340227673371</v>
      </c>
      <c r="AP43" s="16" t="s">
        <v>30900</v>
      </c>
      <c r="AQ43" s="33">
        <f>CHOOSE(MIN(D6L436C9,RUN_YEARS),B7L804C2,B7L804C11,B7L804C20,B7L804C29,B7L804C38)</f>
        <v>14.069201921013139</v>
      </c>
      <c r="AR43" s="16" t="s">
        <v>30901</v>
      </c>
      <c r="AS43" s="33">
        <f>IF(D6L436C20=0,0,D6L436C18/D6L436C20)</f>
        <v>-0.92376225717928973</v>
      </c>
      <c r="AT43" s="16" t="s">
        <v>30902</v>
      </c>
      <c r="AU43" s="33">
        <f>IF(D6L436C5=0,0,D6L436C18/D6L436C5)</f>
        <v>5.0570419156678197E-2</v>
      </c>
      <c r="AV43" s="16" t="s">
        <v>30903</v>
      </c>
      <c r="AW43" s="33">
        <f>CHOOSE(MIN(D6L436C9,RUN_YEARS),B7L804C1,B7L804C10,B7L804C19,B7L804C28,B7L804C37)</f>
        <v>264.14090896265742</v>
      </c>
      <c r="AX43" s="16" t="s">
        <v>30904</v>
      </c>
      <c r="AY43" s="33">
        <f>IF(D6L436C23=0,0,D6L436C19/D6L436C23)</f>
        <v>-0.92376225717928973</v>
      </c>
      <c r="AZ43" s="16" t="s">
        <v>30905</v>
      </c>
      <c r="BA43" s="33">
        <f>IF(D6L436C5=0,0,D6L436C19/D6L436C5)</f>
        <v>0.94942958084332185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1216.1617549718794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1214.0808774859397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214.04043874296985</v>
      </c>
      <c r="R44" s="16" t="s">
        <v>30909</v>
      </c>
      <c r="S44" s="15">
        <f>SUM(D6L429C8:D6L436C8)</f>
        <v>1000.0404387429699</v>
      </c>
      <c r="U44" s="21" t="str">
        <f>NULL_VALUE</f>
        <v>n/a</v>
      </c>
      <c r="V44" s="16" t="s">
        <v>30910</v>
      </c>
      <c r="W44" s="33">
        <f>SUM(D6L429C10:D6L436C10)</f>
        <v>188.22925474572386</v>
      </c>
      <c r="X44" s="16" t="s">
        <v>30911</v>
      </c>
      <c r="Y44" s="33">
        <f>SUM(D6L429C11:D6L436C11)</f>
        <v>25.811183997245976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1.598414187718443E-2</v>
      </c>
      <c r="AD44" s="16" t="s">
        <v>30913</v>
      </c>
      <c r="AE44" s="33">
        <f>IF(D6L437C5=0,0,D6L437C10/D6L437C5)</f>
        <v>0.1550384807439682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4.1558768880679497E-2</v>
      </c>
      <c r="AJ44" s="16" t="s">
        <v>30915</v>
      </c>
      <c r="AK44" s="33">
        <f>IF(D6L437C5=0,0,D6L437C11/D6L437C5)</f>
        <v>2.1259855480711083E-2</v>
      </c>
      <c r="AL44" s="16" t="s">
        <v>30916</v>
      </c>
      <c r="AM44" s="33">
        <f>SUM(D6L429C18:D6L436C18)</f>
        <v>50.572464160860349</v>
      </c>
      <c r="AN44" s="16" t="s">
        <v>30917</v>
      </c>
      <c r="AO44" s="33">
        <f>SUM(D6L429C19:D6L436C19)</f>
        <v>949.46797458210938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3.5945510232053421</v>
      </c>
      <c r="AT44" s="16" t="s">
        <v>30919</v>
      </c>
      <c r="AU44" s="33">
        <f>IF(D6L437C5=0,0,D6L437C18/D6L437C5)</f>
        <v>4.165493839717118E-2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3.5945510232053421</v>
      </c>
      <c r="AZ44" s="16" t="s">
        <v>30921</v>
      </c>
      <c r="BA44" s="33">
        <f>IF(D6L437C5=0,0,D6L437C19/D6L437C5)</f>
        <v>0.78204672537814945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15.906691641504276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7.9533458207521379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3.976672910376069</v>
      </c>
      <c r="R45" s="16" t="s">
        <v>30926</v>
      </c>
      <c r="S45" s="15">
        <f>D6L438C5-D6L438C7</f>
        <v>3.976672910376069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3.4971250418079309</v>
      </c>
      <c r="X45" s="16" t="s">
        <v>30928</v>
      </c>
      <c r="Y45" s="33">
        <f>D6L438C7-D6L438C10</f>
        <v>0.47954786856813802</v>
      </c>
      <c r="Z45" s="16" t="s">
        <v>30929</v>
      </c>
      <c r="AA45" s="33">
        <f>CHOOSE(MIN(D6L438C9,RUN_YEARS),B7L804C7,B7L804C16,B7L804C25,B7L804C34,B7L804C43)</f>
        <v>11776</v>
      </c>
      <c r="AB45" s="16" t="s">
        <v>30930</v>
      </c>
      <c r="AC45" s="33">
        <f>IF(D6L438C12=0,0,D6L438C10/D6L438C12)</f>
        <v>2.9697053683830935E-4</v>
      </c>
      <c r="AD45" s="16" t="s">
        <v>30931</v>
      </c>
      <c r="AE45" s="33">
        <f>IF(D6L438C5=0,0,D6L438C10/D6L438C5)</f>
        <v>0.43970488906481525</v>
      </c>
      <c r="AF45" s="16" t="s">
        <v>30932</v>
      </c>
      <c r="AG45" s="33">
        <f>CHOOSE(MIN(D6L438C9,RUN_YEARS),B7L804C5,B7L804C14,B7L804C23,B7L804C32,B7L804C41)</f>
        <v>621.07672321461587</v>
      </c>
      <c r="AH45" s="16" t="s">
        <v>30933</v>
      </c>
      <c r="AI45" s="33">
        <f>IF(D6L438C15=0,0,D6L438C11/D6L438C15)</f>
        <v>7.7212339577960342E-4</v>
      </c>
      <c r="AJ45" s="16" t="s">
        <v>30934</v>
      </c>
      <c r="AK45" s="33">
        <f>IF(D6L438C5=0,0,D6L438C11/D6L438C5)</f>
        <v>6.0295110935184734E-2</v>
      </c>
      <c r="AL45" s="16" t="s">
        <v>30935</v>
      </c>
      <c r="AM45" s="33">
        <f>D6L438C8*CHOOSE(MIN(D6L438C9,RUN_YEARS),B7L804C4,B7L804C13,B7L804C22,B7L804C31,B7L804C40)</f>
        <v>0.20110201592672519</v>
      </c>
      <c r="AN45" s="16" t="s">
        <v>30936</v>
      </c>
      <c r="AO45" s="33">
        <f>D6L438C8-D6L438C18</f>
        <v>3.7755708944493436</v>
      </c>
      <c r="AP45" s="16" t="s">
        <v>30937</v>
      </c>
      <c r="AQ45" s="33">
        <f>CHOOSE(MIN(D6L438C9,RUN_YEARS),B7L804C2,B7L804C11,B7L804C20,B7L804C29,B7L804C38)</f>
        <v>14.069201921013139</v>
      </c>
      <c r="AR45" s="16" t="s">
        <v>30938</v>
      </c>
      <c r="AS45" s="33">
        <f>IF(D6L438C20=0,0,D6L438C18/D6L438C20)</f>
        <v>1.4293775656625419E-2</v>
      </c>
      <c r="AT45" s="16" t="s">
        <v>30939</v>
      </c>
      <c r="AU45" s="33">
        <f>IF(D6L438C5=0,0,D6L438C18/D6L438C5)</f>
        <v>2.5285209578339098E-2</v>
      </c>
      <c r="AV45" s="16" t="s">
        <v>30940</v>
      </c>
      <c r="AW45" s="33">
        <f>CHOOSE(MIN(D6L438C9,RUN_YEARS),B7L804C1,B7L804C10,B7L804C19,B7L804C28,B7L804C37)</f>
        <v>264.14090896265742</v>
      </c>
      <c r="AX45" s="16" t="s">
        <v>30941</v>
      </c>
      <c r="AY45" s="33">
        <f>IF(D6L438C23=0,0,D6L438C19/D6L438C23)</f>
        <v>1.4293775656625419E-2</v>
      </c>
      <c r="AZ45" s="16" t="s">
        <v>30942</v>
      </c>
      <c r="BA45" s="33">
        <f>IF(D6L438C5=0,0,D6L438C19/D6L438C5)</f>
        <v>0.47471479042166087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695.04706234736398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695.04706234736398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278.01882493894561</v>
      </c>
      <c r="R46" s="16" t="s">
        <v>30946</v>
      </c>
      <c r="S46" s="15">
        <f>D6L439C5-D6L439C7</f>
        <v>417.02823740841836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244.49247315541874</v>
      </c>
      <c r="X46" s="16" t="s">
        <v>30948</v>
      </c>
      <c r="Y46" s="33">
        <f>D6L439C7-D6L439C10</f>
        <v>33.526351783526877</v>
      </c>
      <c r="Z46" s="16" t="s">
        <v>30949</v>
      </c>
      <c r="AA46" s="33">
        <f>CHOOSE(MIN(D6L439C9,RUN_YEARS),B7L804C7,B7L804C16,B7L804C25,B7L804C34,B7L804C43)</f>
        <v>11776</v>
      </c>
      <c r="AB46" s="16" t="s">
        <v>30950</v>
      </c>
      <c r="AC46" s="33">
        <f>IF(D6L439C12=0,0,D6L439C10/D6L439C12)</f>
        <v>2.0761928766594662E-2</v>
      </c>
      <c r="AD46" s="16" t="s">
        <v>30951</v>
      </c>
      <c r="AE46" s="33">
        <f>IF(D6L439C5=0,0,D6L439C10/D6L439C5)</f>
        <v>0.35176391125185219</v>
      </c>
      <c r="AF46" s="16" t="s">
        <v>30952</v>
      </c>
      <c r="AG46" s="33">
        <f>CHOOSE(MIN(D6L439C9,RUN_YEARS),B7L804C5,B7L804C14,B7L804C23,B7L804C32,B7L804C41)</f>
        <v>621.07672321461587</v>
      </c>
      <c r="AH46" s="16" t="s">
        <v>30953</v>
      </c>
      <c r="AI46" s="33">
        <f>IF(D6L439C15=0,0,D6L439C11/D6L439C15)</f>
        <v>5.3981014793146084E-2</v>
      </c>
      <c r="AJ46" s="16" t="s">
        <v>30954</v>
      </c>
      <c r="AK46" s="33">
        <f>IF(D6L439C5=0,0,D6L439C11/D6L439C5)</f>
        <v>4.8236088748147818E-2</v>
      </c>
      <c r="AL46" s="16" t="s">
        <v>30955</v>
      </c>
      <c r="AM46" s="33">
        <f>D6L439C8*CHOOSE(MIN(D6L439C9,RUN_YEARS),B7L804C4,B7L804C13,B7L804C22,B7L804C31,B7L804C40)</f>
        <v>21.089292765914422</v>
      </c>
      <c r="AN46" s="16" t="s">
        <v>30956</v>
      </c>
      <c r="AO46" s="33">
        <f>D6L439C8-D6L439C18</f>
        <v>395.93894464250394</v>
      </c>
      <c r="AP46" s="16" t="s">
        <v>30957</v>
      </c>
      <c r="AQ46" s="33">
        <f>CHOOSE(MIN(D6L439C9,RUN_YEARS),B7L804C2,B7L804C11,B7L804C20,B7L804C29,B7L804C38)</f>
        <v>14.069201921013139</v>
      </c>
      <c r="AR46" s="16" t="s">
        <v>30958</v>
      </c>
      <c r="AS46" s="33">
        <f>IF(D6L439C20=0,0,D6L439C18/D6L439C20)</f>
        <v>1.4989686610735458</v>
      </c>
      <c r="AT46" s="16" t="s">
        <v>30959</v>
      </c>
      <c r="AU46" s="33">
        <f>IF(D6L439C5=0,0,D6L439C18/D6L439C5)</f>
        <v>3.0342251494006916E-2</v>
      </c>
      <c r="AV46" s="16" t="s">
        <v>30960</v>
      </c>
      <c r="AW46" s="33">
        <f>CHOOSE(MIN(D6L439C9,RUN_YEARS),B7L804C1,B7L804C10,B7L804C19,B7L804C28,B7L804C37)</f>
        <v>264.14090896265742</v>
      </c>
      <c r="AX46" s="16" t="s">
        <v>30961</v>
      </c>
      <c r="AY46" s="33">
        <f>IF(D6L439C23=0,0,D6L439C19/D6L439C23)</f>
        <v>1.4989686610735458</v>
      </c>
      <c r="AZ46" s="16" t="s">
        <v>30962</v>
      </c>
      <c r="BA46" s="33">
        <f>IF(D6L439C5=0,0,D6L439C19/D6L439C5)</f>
        <v>0.56965774850599304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710.95375398886824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703.00040816811611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281.99549784932168</v>
      </c>
      <c r="R47" s="16" t="s">
        <v>30966</v>
      </c>
      <c r="S47" s="15">
        <f>SUM(D6L438C8:D6L439C8)</f>
        <v>421.00491031879443</v>
      </c>
      <c r="U47" s="21" t="str">
        <f>NULL_VALUE</f>
        <v>n/a</v>
      </c>
      <c r="V47" s="16" t="s">
        <v>30967</v>
      </c>
      <c r="W47" s="33">
        <f>SUM(D6L438C10:D6L439C10)</f>
        <v>247.98959819722666</v>
      </c>
      <c r="X47" s="16" t="s">
        <v>30968</v>
      </c>
      <c r="Y47" s="33">
        <f>SUM(D6L438C11:D6L439C11)</f>
        <v>34.005899652095017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2.1058899303432972E-2</v>
      </c>
      <c r="AD47" s="16" t="s">
        <v>30970</v>
      </c>
      <c r="AE47" s="33">
        <f>IF(D6L440C5=0,0,D6L440C10/D6L440C5)</f>
        <v>0.3527588253375839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5.4753138188925687E-2</v>
      </c>
      <c r="AJ47" s="16" t="s">
        <v>30972</v>
      </c>
      <c r="AK47" s="33">
        <f>IF(D6L440C5=0,0,D6L440C11/D6L440C5)</f>
        <v>4.8372517650036438E-2</v>
      </c>
      <c r="AL47" s="16" t="s">
        <v>30973</v>
      </c>
      <c r="AM47" s="33">
        <f>SUM(D6L438C18:D6L439C18)</f>
        <v>21.290394781841147</v>
      </c>
      <c r="AN47" s="16" t="s">
        <v>30974</v>
      </c>
      <c r="AO47" s="33">
        <f>SUM(D6L438C19:D6L439C19)</f>
        <v>399.71451553695329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1.5132624367301712</v>
      </c>
      <c r="AT47" s="16" t="s">
        <v>30976</v>
      </c>
      <c r="AU47" s="33">
        <f>IF(D6L440C5=0,0,D6L440C18/D6L440C5)</f>
        <v>3.0285039004912986E-2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1.5132624367301712</v>
      </c>
      <c r="AZ47" s="16" t="s">
        <v>30978</v>
      </c>
      <c r="BA47" s="33">
        <f>IF(D6L440C5=0,0,D6L440C19/D6L440C5)</f>
        <v>0.56858361800746671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2391.998361479843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2221.739599092255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648.36509331139109</v>
      </c>
      <c r="R48" s="16" t="s">
        <v>30983</v>
      </c>
      <c r="S48" s="15">
        <f>SUM(D6L428C8,D6L437C8,D6L440C8)</f>
        <v>1573.3745057808637</v>
      </c>
      <c r="U48" s="21" t="str">
        <f>NULL_VALUE</f>
        <v>n/a</v>
      </c>
      <c r="V48" s="16" t="s">
        <v>30984</v>
      </c>
      <c r="W48" s="33">
        <f>SUM(D6L428C10,D6L437C10,D6L440C10)</f>
        <v>569.42855159773069</v>
      </c>
      <c r="X48" s="16" t="s">
        <v>30985</v>
      </c>
      <c r="Y48" s="33">
        <f>SUM(D6L428C11,D6L437C11,D6L440C11)</f>
        <v>78.936541713660432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4.8931470940900404E-2</v>
      </c>
      <c r="AD48" s="16" t="s">
        <v>30987</v>
      </c>
      <c r="AE48" s="33">
        <f>IF(D6L441C5=0,0,D6L441C10/D6L441C5)</f>
        <v>0.25629851123434283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0.127221824446341</v>
      </c>
      <c r="AJ48" s="16" t="s">
        <v>30989</v>
      </c>
      <c r="AK48" s="33">
        <f>IF(D6L441C5=0,0,D6L441C11/D6L441C5)</f>
        <v>3.5529160008631003E-2</v>
      </c>
      <c r="AL48" s="16" t="s">
        <v>30990</v>
      </c>
      <c r="AM48" s="33">
        <f>SUM(D6L428C18,D6L437C18,D6L440C18)</f>
        <v>79.378182219994343</v>
      </c>
      <c r="AN48" s="16" t="s">
        <v>30991</v>
      </c>
      <c r="AO48" s="33">
        <f>SUM(D6L428C19,D6L437C19,D6L440C19)</f>
        <v>1493.9963235608693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5.65160770552583</v>
      </c>
      <c r="AT48" s="16" t="s">
        <v>30993</v>
      </c>
      <c r="AU48" s="33">
        <f>IF(D6L441C5=0,0,D6L441C18/D6L441C5)</f>
        <v>3.5727941407906763E-2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5.65160770552583</v>
      </c>
      <c r="AZ48" s="16" t="s">
        <v>30995</v>
      </c>
      <c r="BA48" s="33">
        <f>IF(D6L441C5=0,0,D6L441C19/D6L441C5)</f>
        <v>0.67244438734911927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A7AE-901D-44BF-B66D-AFD664996E1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3438.5956086666665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2957.1922234533331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1478.5961117266665</v>
      </c>
      <c r="R8" s="16" t="s">
        <v>31004</v>
      </c>
      <c r="S8" s="15">
        <f>D6L501C5-D6L501C7</f>
        <v>1478.5961117266665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1368.5032485557447</v>
      </c>
      <c r="X8" s="16" t="s">
        <v>31006</v>
      </c>
      <c r="Y8" s="33">
        <f>D6L501C7-D6L501C10</f>
        <v>110.09286317092187</v>
      </c>
      <c r="Z8" s="16" t="s">
        <v>31007</v>
      </c>
      <c r="AA8" s="33">
        <f>CHOOSE(MIN(D6L501C9,RUN_YEARS),B7L805C7,B7L805C16,B7L805C25,B7L805C34,B7L805C43)</f>
        <v>29231.666666666664</v>
      </c>
      <c r="AB8" s="16" t="s">
        <v>31008</v>
      </c>
      <c r="AC8" s="33">
        <f>IF(D6L501C12=0,0,D6L501C10/D6L501C12)</f>
        <v>4.6815779071409255E-2</v>
      </c>
      <c r="AD8" s="16" t="s">
        <v>31009</v>
      </c>
      <c r="AE8" s="33">
        <f>IF(D6L501C5=0,0,D6L501C10/D6L501C5)</f>
        <v>0.46277115085797221</v>
      </c>
      <c r="AF8" s="16" t="s">
        <v>31010</v>
      </c>
      <c r="AG8" s="33">
        <f>CHOOSE(MIN(D6L501C9,RUN_YEARS),B7L805C5,B7L805C14,B7L805C23,B7L805C32,B7L805C41)</f>
        <v>904.46874433736434</v>
      </c>
      <c r="AH8" s="16" t="s">
        <v>31011</v>
      </c>
      <c r="AI8" s="33">
        <f>IF(D6L501C15=0,0,D6L501C11/D6L501C15)</f>
        <v>0.12172102558566418</v>
      </c>
      <c r="AJ8" s="16" t="s">
        <v>31012</v>
      </c>
      <c r="AK8" s="33">
        <f>IF(D6L501C5=0,0,D6L501C11/D6L501C5)</f>
        <v>3.7228849142027794E-2</v>
      </c>
      <c r="AL8" s="16" t="s">
        <v>31013</v>
      </c>
      <c r="AM8" s="33">
        <f>D6L501C8*CHOOSE(MIN(D6L501C9,RUN_YEARS),B7L805C4,B7L805C13,B7L805C22,B7L805C31,B7L805C40)</f>
        <v>146.98231117789075</v>
      </c>
      <c r="AN8" s="16" t="s">
        <v>31014</v>
      </c>
      <c r="AO8" s="33">
        <f>D6L501C8-D6L501C18</f>
        <v>1331.6138005487758</v>
      </c>
      <c r="AP8" s="16" t="s">
        <v>31015</v>
      </c>
      <c r="AQ8" s="33">
        <f>CHOOSE(MIN(D6L501C9,RUN_YEARS),B7L805C2,B7L805C11,B7L805C20,B7L805C29,B7L805C38)</f>
        <v>36.055608974577005</v>
      </c>
      <c r="AR8" s="16" t="s">
        <v>31016</v>
      </c>
      <c r="AS8" s="33">
        <f>IF(D6L501C20=0,0,D6L501C18/D6L501C20)</f>
        <v>4.0765449636845332</v>
      </c>
      <c r="AT8" s="16" t="s">
        <v>31017</v>
      </c>
      <c r="AU8" s="33">
        <f>IF(D6L501C5=0,0,D6L501C18/D6L501C5)</f>
        <v>4.9703333456710019E-2</v>
      </c>
      <c r="AV8" s="16" t="s">
        <v>31018</v>
      </c>
      <c r="AW8" s="33">
        <f>CHOOSE(MIN(D6L501C9,RUN_YEARS),B7L805C1,B7L805C10,B7L805C19,B7L805C28,B7L805C37)</f>
        <v>326.65254827588444</v>
      </c>
      <c r="AX8" s="16" t="s">
        <v>31019</v>
      </c>
      <c r="AY8" s="33">
        <f>IF(D6L501C23=0,0,D6L501C19/D6L501C23)</f>
        <v>4.0765449636845341</v>
      </c>
      <c r="AZ8" s="16" t="s">
        <v>31020</v>
      </c>
      <c r="BA8" s="33">
        <f>IF(D6L501C5=0,0,D6L501C19/D6L501C5)</f>
        <v>0.45029666654328998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0.40479012253819141</v>
      </c>
      <c r="J9" s="16" t="s">
        <v>31041</v>
      </c>
      <c r="K9" s="21">
        <f>_xlfn.SINGLE(IF(FLOW_THRU_100PCT="Y",1,INDEX(VariabilityMatrix,D6L502C1,_xlfn.SINGLE(D6L502C9))))</f>
        <v>0.53353472993916307</v>
      </c>
      <c r="L9" s="16" t="s">
        <v>31021</v>
      </c>
      <c r="M9" s="15">
        <f>IF(_xlfn.SINGLE(D6L502C2)&lt;&gt;0,_xlfn.SINGLE(D6L502C2)*_xlfn.SINGLE(D6L502C4),_xlfn.SINGLE(D6L502C3)*_xlfn.SINGLE(D6L502C4))</f>
        <v>0.21596958871045469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0.10798479435522734</v>
      </c>
      <c r="R9" s="16" t="s">
        <v>31023</v>
      </c>
      <c r="S9" s="15">
        <f>D6L502C5-D6L502C7</f>
        <v>0.10798479435522734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9.9772108548971422E-2</v>
      </c>
      <c r="X9" s="16" t="s">
        <v>31025</v>
      </c>
      <c r="Y9" s="33">
        <f>D6L502C7-D6L502C10</f>
        <v>8.2126858062559205E-3</v>
      </c>
      <c r="Z9" s="16" t="s">
        <v>31026</v>
      </c>
      <c r="AA9" s="33">
        <f>CHOOSE(MIN(D6L502C9,RUN_YEARS),B7L805C7,B7L805C16,B7L805C25,B7L805C34,B7L805C43)</f>
        <v>26942.800000000003</v>
      </c>
      <c r="AB9" s="16" t="s">
        <v>31027</v>
      </c>
      <c r="AC9" s="33">
        <f>IF(D6L502C12=0,0,D6L502C10/D6L502C12)</f>
        <v>3.7031083832775886E-6</v>
      </c>
      <c r="AD9" s="16" t="s">
        <v>31028</v>
      </c>
      <c r="AE9" s="33">
        <f>IF(D6L502C5=0,0,D6L502C10/D6L502C5)</f>
        <v>0.46197295251014958</v>
      </c>
      <c r="AF9" s="16" t="s">
        <v>31029</v>
      </c>
      <c r="AG9" s="33">
        <f>CHOOSE(MIN(D6L502C9,RUN_YEARS),B7L805C5,B7L805C14,B7L805C23,B7L805C32,B7L805C41)</f>
        <v>852.99294083925031</v>
      </c>
      <c r="AH9" s="16" t="s">
        <v>31030</v>
      </c>
      <c r="AI9" s="33">
        <f>IF(D6L502C15=0,0,D6L502C11/D6L502C15)</f>
        <v>9.6280817965217264E-6</v>
      </c>
      <c r="AJ9" s="16" t="s">
        <v>31031</v>
      </c>
      <c r="AK9" s="33">
        <f>IF(D6L502C5=0,0,D6L502C11/D6L502C5)</f>
        <v>3.8027047489850405E-2</v>
      </c>
      <c r="AL9" s="16" t="s">
        <v>31032</v>
      </c>
      <c r="AM9" s="33">
        <f>D6L502C8*CHOOSE(MIN(D6L502C9,RUN_YEARS),B7L805C4,B7L805C13,B7L805C22,B7L805C31,B7L805C40)</f>
        <v>1.057774354602845E-2</v>
      </c>
      <c r="AN9" s="16" t="s">
        <v>31033</v>
      </c>
      <c r="AO9" s="33">
        <f>D6L502C8-D6L502C18</f>
        <v>9.7407050809198897E-2</v>
      </c>
      <c r="AP9" s="16" t="s">
        <v>31034</v>
      </c>
      <c r="AQ9" s="33">
        <f>CHOOSE(MIN(D6L502C9,RUN_YEARS),B7L805C2,B7L805C11,B7L805C20,B7L805C29,B7L805C38)</f>
        <v>33.901955723992522</v>
      </c>
      <c r="AR9" s="16" t="s">
        <v>31035</v>
      </c>
      <c r="AS9" s="33">
        <f>IF(D6L502C20=0,0,D6L502C18/D6L502C20)</f>
        <v>3.1200983306525136E-4</v>
      </c>
      <c r="AT9" s="16" t="s">
        <v>31036</v>
      </c>
      <c r="AU9" s="33">
        <f>IF(D6L502C5=0,0,D6L502C18/D6L502C5)</f>
        <v>4.8977930685462301E-2</v>
      </c>
      <c r="AV9" s="16" t="s">
        <v>31037</v>
      </c>
      <c r="AW9" s="33">
        <f>CHOOSE(MIN(D6L502C9,RUN_YEARS),B7L805C1,B7L805C10,B7L805C19,B7L805C28,B7L805C37)</f>
        <v>312.19224680277279</v>
      </c>
      <c r="AX9" s="16" t="s">
        <v>31038</v>
      </c>
      <c r="AY9" s="33">
        <f>IF(D6L502C23=0,0,D6L502C19/D6L502C23)</f>
        <v>3.1200983306525136E-4</v>
      </c>
      <c r="AZ9" s="16" t="s">
        <v>31039</v>
      </c>
      <c r="BA9" s="33">
        <f>IF(D6L502C5=0,0,D6L502C19/D6L502C5)</f>
        <v>0.4510220693145377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0.18046332461923162</v>
      </c>
      <c r="J10" s="16" t="s">
        <v>31062</v>
      </c>
      <c r="K10" s="21">
        <f>_xlfn.SINGLE(IF(FLOW_THRU_100PCT="Y",1,INDEX(VariabilityMatrix,D6L503C1,_xlfn.SINGLE(D6L503C9))))</f>
        <v>0.53353472993916307</v>
      </c>
      <c r="L10" s="16" t="s">
        <v>31042</v>
      </c>
      <c r="M10" s="15">
        <f>IF(_xlfn.SINGLE(D6L503C2)&lt;&gt;0,_xlfn.SINGLE(D6L503C2)*_xlfn.SINGLE(D6L503C4),_xlfn.SINGLE(D6L503C3)*_xlfn.SINGLE(D6L503C4))</f>
        <v>9.6283451164645262E-2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4.8141725582322631E-2</v>
      </c>
      <c r="R10" s="16" t="s">
        <v>31044</v>
      </c>
      <c r="S10" s="15">
        <f>D6L503C5-D6L503C7</f>
        <v>4.8141725582322631E-2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4.4480350212397969E-2</v>
      </c>
      <c r="X10" s="16" t="s">
        <v>31046</v>
      </c>
      <c r="Y10" s="33">
        <f>D6L503C7-D6L503C10</f>
        <v>3.6613753699246618E-3</v>
      </c>
      <c r="Z10" s="16" t="s">
        <v>31047</v>
      </c>
      <c r="AA10" s="33">
        <f>CHOOSE(MIN(D6L503C9,RUN_YEARS),B7L805C7,B7L805C16,B7L805C25,B7L805C34,B7L805C43)</f>
        <v>26942.800000000003</v>
      </c>
      <c r="AB10" s="16" t="s">
        <v>31048</v>
      </c>
      <c r="AC10" s="33">
        <f>IF(D6L503C12=0,0,D6L503C10/D6L503C12)</f>
        <v>1.6509178783347671E-6</v>
      </c>
      <c r="AD10" s="16" t="s">
        <v>31049</v>
      </c>
      <c r="AE10" s="33">
        <f>IF(D6L503C5=0,0,D6L503C10/D6L503C5)</f>
        <v>0.46197295251014953</v>
      </c>
      <c r="AF10" s="16" t="s">
        <v>31050</v>
      </c>
      <c r="AG10" s="33">
        <f>CHOOSE(MIN(D6L503C9,RUN_YEARS),B7L805C5,B7L805C14,B7L805C23,B7L805C32,B7L805C41)</f>
        <v>852.99294083925031</v>
      </c>
      <c r="AH10" s="16" t="s">
        <v>31051</v>
      </c>
      <c r="AI10" s="33">
        <f>IF(D6L503C15=0,0,D6L503C11/D6L503C15)</f>
        <v>4.2923864836703986E-6</v>
      </c>
      <c r="AJ10" s="16" t="s">
        <v>31052</v>
      </c>
      <c r="AK10" s="33">
        <f>IF(D6L503C5=0,0,D6L503C11/D6L503C5)</f>
        <v>3.8027047489850446E-2</v>
      </c>
      <c r="AL10" s="16" t="s">
        <v>31053</v>
      </c>
      <c r="AM10" s="33">
        <f>D6L503C8*CHOOSE(MIN(D6L503C9,RUN_YEARS),B7L805C4,B7L805C13,B7L805C22,B7L805C31,B7L805C40)</f>
        <v>4.7157641972990902E-3</v>
      </c>
      <c r="AN10" s="16" t="s">
        <v>31054</v>
      </c>
      <c r="AO10" s="33">
        <f>D6L503C8-D6L503C18</f>
        <v>4.342596138502354E-2</v>
      </c>
      <c r="AP10" s="16" t="s">
        <v>31055</v>
      </c>
      <c r="AQ10" s="33">
        <f>CHOOSE(MIN(D6L503C9,RUN_YEARS),B7L805C2,B7L805C11,B7L805C20,B7L805C29,B7L805C38)</f>
        <v>33.901955723992522</v>
      </c>
      <c r="AR10" s="16" t="s">
        <v>31056</v>
      </c>
      <c r="AS10" s="33">
        <f>IF(D6L503C20=0,0,D6L503C18/D6L503C20)</f>
        <v>1.3910006359785695E-4</v>
      </c>
      <c r="AT10" s="16" t="s">
        <v>31057</v>
      </c>
      <c r="AU10" s="33">
        <f>IF(D6L503C5=0,0,D6L503C18/D6L503C5)</f>
        <v>4.8977930685462301E-2</v>
      </c>
      <c r="AV10" s="16" t="s">
        <v>31058</v>
      </c>
      <c r="AW10" s="33">
        <f>CHOOSE(MIN(D6L503C9,RUN_YEARS),B7L805C1,B7L805C10,B7L805C19,B7L805C28,B7L805C37)</f>
        <v>312.19224680277279</v>
      </c>
      <c r="AX10" s="16" t="s">
        <v>31059</v>
      </c>
      <c r="AY10" s="33">
        <f>IF(D6L503C23=0,0,D6L503C19/D6L503C23)</f>
        <v>1.3910006359785693E-4</v>
      </c>
      <c r="AZ10" s="16" t="s">
        <v>31060</v>
      </c>
      <c r="BA10" s="33">
        <f>IF(D6L503C5=0,0,D6L503C19/D6L503C5)</f>
        <v>0.4510220693145377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0</v>
      </c>
      <c r="J11" s="16" t="s">
        <v>31083</v>
      </c>
      <c r="K11" s="21">
        <f>_xlfn.SINGLE(IF(FLOW_THRU_100PCT="Y",1,INDEX(VariabilityMatrix,D6L504C1,_xlfn.SINGLE(D6L504C9))))</f>
        <v>0.53847124826863613</v>
      </c>
      <c r="L11" s="16" t="s">
        <v>31063</v>
      </c>
      <c r="M11" s="15">
        <f>IF(_xlfn.SINGLE(D6L504C2)&lt;&gt;0,_xlfn.SINGLE(D6L504C2)*_xlfn.SINGLE(D6L504C4),_xlfn.SINGLE(D6L504C3)*_xlfn.SINGLE(D6L504C4))</f>
        <v>0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0</v>
      </c>
      <c r="R11" s="16" t="s">
        <v>31065</v>
      </c>
      <c r="S11" s="15">
        <f>D6L504C5-D6L504C7</f>
        <v>0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0</v>
      </c>
      <c r="X11" s="16" t="s">
        <v>31067</v>
      </c>
      <c r="Y11" s="33">
        <f>D6L504C7-D6L504C10</f>
        <v>0</v>
      </c>
      <c r="Z11" s="16" t="s">
        <v>31068</v>
      </c>
      <c r="AA11" s="33">
        <f>CHOOSE(MIN(D6L504C9,RUN_YEARS),B7L805C7,B7L805C16,B7L805C25,B7L805C34,B7L805C43)</f>
        <v>26903</v>
      </c>
      <c r="AB11" s="16" t="s">
        <v>31069</v>
      </c>
      <c r="AC11" s="33">
        <f>IF(D6L504C12=0,0,D6L504C10/D6L504C12)</f>
        <v>0</v>
      </c>
      <c r="AD11" s="16" t="s">
        <v>31070</v>
      </c>
      <c r="AE11" s="33">
        <f>IF(D6L504C5=0,0,D6L504C10/D6L504C5)</f>
        <v>0</v>
      </c>
      <c r="AF11" s="16" t="s">
        <v>31071</v>
      </c>
      <c r="AG11" s="33">
        <f>CHOOSE(MIN(D6L504C9,RUN_YEARS),B7L805C5,B7L805C14,B7L805C23,B7L805C32,B7L805C41)</f>
        <v>860.82079653382914</v>
      </c>
      <c r="AH11" s="16" t="s">
        <v>31072</v>
      </c>
      <c r="AI11" s="33">
        <f>IF(D6L504C15=0,0,D6L504C11/D6L504C15)</f>
        <v>0</v>
      </c>
      <c r="AJ11" s="16" t="s">
        <v>31073</v>
      </c>
      <c r="AK11" s="33">
        <f>IF(D6L504C5=0,0,D6L504C11/D6L504C5)</f>
        <v>0</v>
      </c>
      <c r="AL11" s="16" t="s">
        <v>31074</v>
      </c>
      <c r="AM11" s="33">
        <f>D6L504C8*CHOOSE(MIN(D6L504C9,RUN_YEARS),B7L805C4,B7L805C13,B7L805C22,B7L805C31,B7L805C40)</f>
        <v>0</v>
      </c>
      <c r="AN11" s="16" t="s">
        <v>31075</v>
      </c>
      <c r="AO11" s="33">
        <f>D6L504C8-D6L504C18</f>
        <v>0</v>
      </c>
      <c r="AP11" s="16" t="s">
        <v>31076</v>
      </c>
      <c r="AQ11" s="33">
        <f>CHOOSE(MIN(D6L504C9,RUN_YEARS),B7L805C2,B7L805C11,B7L805C20,B7L805C29,B7L805C38)</f>
        <v>32.14196155579284</v>
      </c>
      <c r="AR11" s="16" t="s">
        <v>31077</v>
      </c>
      <c r="AS11" s="33">
        <f>IF(D6L504C20=0,0,D6L504C18/D6L504C20)</f>
        <v>0</v>
      </c>
      <c r="AT11" s="16" t="s">
        <v>31078</v>
      </c>
      <c r="AU11" s="33">
        <f>IF(D6L504C5=0,0,D6L504C18/D6L504C5)</f>
        <v>0</v>
      </c>
      <c r="AV11" s="16" t="s">
        <v>31079</v>
      </c>
      <c r="AW11" s="33">
        <f>CHOOSE(MIN(D6L504C9,RUN_YEARS),B7L805C1,B7L805C10,B7L805C19,B7L805C28,B7L805C37)</f>
        <v>308.70025131160531</v>
      </c>
      <c r="AX11" s="16" t="s">
        <v>31080</v>
      </c>
      <c r="AY11" s="33">
        <f>IF(D6L504C23=0,0,D6L504C19/D6L504C23)</f>
        <v>0</v>
      </c>
      <c r="AZ11" s="16" t="s">
        <v>31081</v>
      </c>
      <c r="BA11" s="33">
        <f>IF(D6L504C5=0,0,D6L504C19/D6L504C5)</f>
        <v>0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9.6243762383772626</v>
      </c>
      <c r="J12" s="16" t="s">
        <v>31104</v>
      </c>
      <c r="K12" s="21">
        <f>_xlfn.SINGLE(IF(FLOW_THRU_100PCT="Y",1,INDEX(VariabilityMatrix,D6L505C1,_xlfn.SINGLE(D6L505C9))))</f>
        <v>0.21121971735751829</v>
      </c>
      <c r="L12" s="16" t="s">
        <v>31084</v>
      </c>
      <c r="M12" s="15">
        <f>IF(_xlfn.SINGLE(D6L505C2)&lt;&gt;0,_xlfn.SINGLE(D6L505C2)*_xlfn.SINGLE(D6L505C4),_xlfn.SINGLE(D6L505C3)*_xlfn.SINGLE(D6L505C4))</f>
        <v>2.0328580288124605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1.0164290144062302</v>
      </c>
      <c r="R12" s="16" t="s">
        <v>31086</v>
      </c>
      <c r="S12" s="15">
        <f>D6L505C5-D6L505C7</f>
        <v>1.0164290144062302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0.93912542560445511</v>
      </c>
      <c r="X12" s="16" t="s">
        <v>31088</v>
      </c>
      <c r="Y12" s="33">
        <f>D6L505C7-D6L505C10</f>
        <v>7.7303588801775125E-2</v>
      </c>
      <c r="Z12" s="16" t="s">
        <v>31089</v>
      </c>
      <c r="AA12" s="33">
        <f>CHOOSE(MIN(D6L505C9,RUN_YEARS),B7L805C7,B7L805C16,B7L805C25,B7L805C34,B7L805C43)</f>
        <v>26942.800000000003</v>
      </c>
      <c r="AB12" s="16" t="s">
        <v>31090</v>
      </c>
      <c r="AC12" s="33">
        <f>IF(D6L505C12=0,0,D6L505C10/D6L505C12)</f>
        <v>3.4856266817274187E-5</v>
      </c>
      <c r="AD12" s="16" t="s">
        <v>31091</v>
      </c>
      <c r="AE12" s="33">
        <f>IF(D6L505C5=0,0,D6L505C10/D6L505C5)</f>
        <v>0.46197295251014958</v>
      </c>
      <c r="AF12" s="16" t="s">
        <v>31092</v>
      </c>
      <c r="AG12" s="33">
        <f>CHOOSE(MIN(D6L505C9,RUN_YEARS),B7L805C5,B7L805C14,B7L805C23,B7L805C32,B7L805C41)</f>
        <v>852.99294083925031</v>
      </c>
      <c r="AH12" s="16" t="s">
        <v>31093</v>
      </c>
      <c r="AI12" s="33">
        <f>IF(D6L505C15=0,0,D6L505C11/D6L505C15)</f>
        <v>9.0626293724912864E-5</v>
      </c>
      <c r="AJ12" s="16" t="s">
        <v>31094</v>
      </c>
      <c r="AK12" s="33">
        <f>IF(D6L505C5=0,0,D6L505C11/D6L505C5)</f>
        <v>3.8027047489850412E-2</v>
      </c>
      <c r="AL12" s="16" t="s">
        <v>31095</v>
      </c>
      <c r="AM12" s="33">
        <f>D6L505C8*CHOOSE(MIN(D6L505C9,RUN_YEARS),B7L805C4,B7L805C13,B7L805C22,B7L805C31,B7L805C40)</f>
        <v>9.956517962856222E-2</v>
      </c>
      <c r="AN12" s="16" t="s">
        <v>31096</v>
      </c>
      <c r="AO12" s="33">
        <f>D6L505C8-D6L505C18</f>
        <v>0.91686383477766797</v>
      </c>
      <c r="AP12" s="16" t="s">
        <v>31097</v>
      </c>
      <c r="AQ12" s="33">
        <f>CHOOSE(MIN(D6L505C9,RUN_YEARS),B7L805C2,B7L805C11,B7L805C20,B7L805C29,B7L805C38)</f>
        <v>33.901955723992522</v>
      </c>
      <c r="AR12" s="16" t="s">
        <v>31098</v>
      </c>
      <c r="AS12" s="33">
        <f>IF(D6L505C20=0,0,D6L505C18/D6L505C20)</f>
        <v>2.9368565176344568E-3</v>
      </c>
      <c r="AT12" s="16" t="s">
        <v>31099</v>
      </c>
      <c r="AU12" s="33">
        <f>IF(D6L505C5=0,0,D6L505C18/D6L505C5)</f>
        <v>4.8977930685462301E-2</v>
      </c>
      <c r="AV12" s="16" t="s">
        <v>31100</v>
      </c>
      <c r="AW12" s="33">
        <f>CHOOSE(MIN(D6L505C9,RUN_YEARS),B7L805C1,B7L805C10,B7L805C19,B7L805C28,B7L805C37)</f>
        <v>312.19224680277279</v>
      </c>
      <c r="AX12" s="16" t="s">
        <v>31101</v>
      </c>
      <c r="AY12" s="33">
        <f>IF(D6L505C23=0,0,D6L505C19/D6L505C23)</f>
        <v>2.9368565176344564E-3</v>
      </c>
      <c r="AZ12" s="16" t="s">
        <v>31102</v>
      </c>
      <c r="BA12" s="33">
        <f>IF(D6L505C5=0,0,D6L505C19/D6L505C5)</f>
        <v>0.4510220693145377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2.1947102121554862</v>
      </c>
      <c r="J13" s="16" t="s">
        <v>31125</v>
      </c>
      <c r="K13" s="21">
        <f>_xlfn.SINGLE(IF(FLOW_THRU_100PCT="Y",1,INDEX(VariabilityMatrix,D6L506C1,_xlfn.SINGLE(D6L506C9))))</f>
        <v>0.53353472993916307</v>
      </c>
      <c r="L13" s="16" t="s">
        <v>31105</v>
      </c>
      <c r="M13" s="15">
        <f>IF(_xlfn.SINGLE(D6L506C2)&lt;&gt;0,_xlfn.SINGLE(D6L506C2)*_xlfn.SINGLE(D6L506C4),_xlfn.SINGLE(D6L506C3)*_xlfn.SINGLE(D6L506C4))</f>
        <v>1.1709541203371006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0.58547706016855028</v>
      </c>
      <c r="R13" s="16" t="s">
        <v>31107</v>
      </c>
      <c r="S13" s="15">
        <f>D6L506C5-D6L506C7</f>
        <v>0.58547706016855028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0.54094913222605534</v>
      </c>
      <c r="X13" s="16" t="s">
        <v>31109</v>
      </c>
      <c r="Y13" s="33">
        <f>D6L506C7-D6L506C10</f>
        <v>4.4527927942494938E-2</v>
      </c>
      <c r="Z13" s="16" t="s">
        <v>31110</v>
      </c>
      <c r="AA13" s="33">
        <f>CHOOSE(MIN(D6L506C9,RUN_YEARS),B7L805C7,B7L805C16,B7L805C25,B7L805C34,B7L805C43)</f>
        <v>26942.800000000003</v>
      </c>
      <c r="AB13" s="16" t="s">
        <v>31111</v>
      </c>
      <c r="AC13" s="33">
        <f>IF(D6L506C12=0,0,D6L506C10/D6L506C12)</f>
        <v>2.0077687999244894E-5</v>
      </c>
      <c r="AD13" s="16" t="s">
        <v>31112</v>
      </c>
      <c r="AE13" s="33">
        <f>IF(D6L506C5=0,0,D6L506C10/D6L506C5)</f>
        <v>0.46197295251014958</v>
      </c>
      <c r="AF13" s="16" t="s">
        <v>31113</v>
      </c>
      <c r="AG13" s="33">
        <f>CHOOSE(MIN(D6L506C9,RUN_YEARS),B7L805C5,B7L805C14,B7L805C23,B7L805C32,B7L805C41)</f>
        <v>852.99294083925031</v>
      </c>
      <c r="AH13" s="16" t="s">
        <v>31114</v>
      </c>
      <c r="AI13" s="33">
        <f>IF(D6L506C15=0,0,D6L506C11/D6L506C15)</f>
        <v>5.2201988798036712E-5</v>
      </c>
      <c r="AJ13" s="16" t="s">
        <v>31115</v>
      </c>
      <c r="AK13" s="33">
        <f>IF(D6L506C5=0,0,D6L506C11/D6L506C5)</f>
        <v>3.8027047489850412E-2</v>
      </c>
      <c r="AL13" s="16" t="s">
        <v>31116</v>
      </c>
      <c r="AM13" s="33">
        <f>D6L506C8*CHOOSE(MIN(D6L506C9,RUN_YEARS),B7L805C4,B7L805C13,B7L805C22,B7L805C31,B7L805C40)</f>
        <v>5.7350909741726991E-2</v>
      </c>
      <c r="AN13" s="16" t="s">
        <v>31117</v>
      </c>
      <c r="AO13" s="33">
        <f>D6L506C8-D6L506C18</f>
        <v>0.52812615042682332</v>
      </c>
      <c r="AP13" s="16" t="s">
        <v>31118</v>
      </c>
      <c r="AQ13" s="33">
        <f>CHOOSE(MIN(D6L506C9,RUN_YEARS),B7L805C2,B7L805C11,B7L805C20,B7L805C29,B7L805C38)</f>
        <v>33.901955723992522</v>
      </c>
      <c r="AR13" s="16" t="s">
        <v>31119</v>
      </c>
      <c r="AS13" s="33">
        <f>IF(D6L506C20=0,0,D6L506C18/D6L506C20)</f>
        <v>1.6916696549497165E-3</v>
      </c>
      <c r="AT13" s="16" t="s">
        <v>31120</v>
      </c>
      <c r="AU13" s="33">
        <f>IF(D6L506C5=0,0,D6L506C18/D6L506C5)</f>
        <v>4.8977930685462301E-2</v>
      </c>
      <c r="AV13" s="16" t="s">
        <v>31121</v>
      </c>
      <c r="AW13" s="33">
        <f>CHOOSE(MIN(D6L506C9,RUN_YEARS),B7L805C1,B7L805C10,B7L805C19,B7L805C28,B7L805C37)</f>
        <v>312.19224680277279</v>
      </c>
      <c r="AX13" s="16" t="s">
        <v>31122</v>
      </c>
      <c r="AY13" s="33">
        <f>IF(D6L506C23=0,0,D6L506C19/D6L506C23)</f>
        <v>1.6916696549497162E-3</v>
      </c>
      <c r="AZ13" s="16" t="s">
        <v>31123</v>
      </c>
      <c r="BA13" s="33">
        <f>IF(D6L506C5=0,0,D6L506C19/D6L506C5)</f>
        <v>0.4510220693145377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0.49989788819641806</v>
      </c>
      <c r="J14" s="16" t="s">
        <v>31146</v>
      </c>
      <c r="K14" s="21">
        <f>_xlfn.SINGLE(IF(FLOW_THRU_100PCT="Y",1,INDEX(VariabilityMatrix,D6L507C1,_xlfn.SINGLE(D6L507C9))))</f>
        <v>0.53847124826863613</v>
      </c>
      <c r="L14" s="16" t="s">
        <v>31126</v>
      </c>
      <c r="M14" s="15">
        <f>IF(_xlfn.SINGLE(D6L507C2)&lt;&gt;0,_xlfn.SINGLE(D6L507C2)*_xlfn.SINGLE(D6L507C4),_xlfn.SINGLE(D6L507C3)*_xlfn.SINGLE(D6L507C4))</f>
        <v>0.26918063986398033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0.13459031993199017</v>
      </c>
      <c r="R14" s="16" t="s">
        <v>31128</v>
      </c>
      <c r="S14" s="15">
        <f>D6L507C5-D6L507C7</f>
        <v>0.13459031993199017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0.12425334471574924</v>
      </c>
      <c r="X14" s="16" t="s">
        <v>31130</v>
      </c>
      <c r="Y14" s="33">
        <f>D6L507C7-D6L507C10</f>
        <v>1.0336975216240926E-2</v>
      </c>
      <c r="Z14" s="16" t="s">
        <v>31131</v>
      </c>
      <c r="AA14" s="33">
        <f>CHOOSE(MIN(D6L507C9,RUN_YEARS),B7L805C7,B7L805C16,B7L805C25,B7L805C34,B7L805C43)</f>
        <v>26903</v>
      </c>
      <c r="AB14" s="16" t="s">
        <v>31132</v>
      </c>
      <c r="AC14" s="33">
        <f>IF(D6L507C12=0,0,D6L507C10/D6L507C12)</f>
        <v>4.6185683647083687E-6</v>
      </c>
      <c r="AD14" s="16" t="s">
        <v>31133</v>
      </c>
      <c r="AE14" s="33">
        <f>IF(D6L507C5=0,0,D6L507C10/D6L507C5)</f>
        <v>0.46159837044200391</v>
      </c>
      <c r="AF14" s="16" t="s">
        <v>31134</v>
      </c>
      <c r="AG14" s="33">
        <f>CHOOSE(MIN(D6L507C9,RUN_YEARS),B7L805C5,B7L805C14,B7L805C23,B7L805C32,B7L805C41)</f>
        <v>860.82079653382914</v>
      </c>
      <c r="AH14" s="16" t="s">
        <v>31135</v>
      </c>
      <c r="AI14" s="33">
        <f>IF(D6L507C15=0,0,D6L507C11/D6L507C15)</f>
        <v>1.2008277748241758E-5</v>
      </c>
      <c r="AJ14" s="16" t="s">
        <v>31136</v>
      </c>
      <c r="AK14" s="33">
        <f>IF(D6L507C5=0,0,D6L507C11/D6L507C5)</f>
        <v>3.8401629557996086E-2</v>
      </c>
      <c r="AL14" s="16" t="s">
        <v>31137</v>
      </c>
      <c r="AM14" s="33">
        <f>D6L507C8*CHOOSE(MIN(D6L507C9,RUN_YEARS),B7L805C4,B7L805C13,B7L805C22,B7L805C31,B7L805C40)</f>
        <v>1.2692080750921778E-2</v>
      </c>
      <c r="AN14" s="16" t="s">
        <v>31138</v>
      </c>
      <c r="AO14" s="33">
        <f>D6L507C8-D6L507C18</f>
        <v>0.12189823918106839</v>
      </c>
      <c r="AP14" s="16" t="s">
        <v>31139</v>
      </c>
      <c r="AQ14" s="33">
        <f>CHOOSE(MIN(D6L507C9,RUN_YEARS),B7L805C2,B7L805C11,B7L805C20,B7L805C29,B7L805C38)</f>
        <v>32.14196155579284</v>
      </c>
      <c r="AR14" s="16" t="s">
        <v>31140</v>
      </c>
      <c r="AS14" s="33">
        <f>IF(D6L507C20=0,0,D6L507C18/D6L507C20)</f>
        <v>3.9487573678073564E-4</v>
      </c>
      <c r="AT14" s="16" t="s">
        <v>31141</v>
      </c>
      <c r="AU14" s="33">
        <f>IF(D6L507C5=0,0,D6L507C18/D6L507C5)</f>
        <v>4.7150793449838045E-2</v>
      </c>
      <c r="AV14" s="16" t="s">
        <v>31142</v>
      </c>
      <c r="AW14" s="33">
        <f>CHOOSE(MIN(D6L507C9,RUN_YEARS),B7L805C1,B7L805C10,B7L805C19,B7L805C28,B7L805C37)</f>
        <v>308.70025131160531</v>
      </c>
      <c r="AX14" s="16" t="s">
        <v>31143</v>
      </c>
      <c r="AY14" s="33">
        <f>IF(D6L507C23=0,0,D6L507C19/D6L507C23)</f>
        <v>3.9487573678073559E-4</v>
      </c>
      <c r="AZ14" s="16" t="s">
        <v>31144</v>
      </c>
      <c r="BA14" s="33">
        <f>IF(D6L507C5=0,0,D6L507C19/D6L507C5)</f>
        <v>0.45284920655016198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0</v>
      </c>
      <c r="J15" s="16" t="s">
        <v>31167</v>
      </c>
      <c r="K15" s="21">
        <f>_xlfn.SINGLE(IF(FLOW_THRU_100PCT="Y",1,INDEX(VariabilityMatrix,D6L508C1,_xlfn.SINGLE(D6L508C9))))</f>
        <v>0.53847124826863613</v>
      </c>
      <c r="L15" s="16" t="s">
        <v>31147</v>
      </c>
      <c r="M15" s="15">
        <f>IF(_xlfn.SINGLE(D6L508C2)&lt;&gt;0,_xlfn.SINGLE(D6L508C2)*_xlfn.SINGLE(D6L508C4),_xlfn.SINGLE(D6L508C3)*_xlfn.SINGLE(D6L508C4))</f>
        <v>0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0</v>
      </c>
      <c r="R15" s="16" t="s">
        <v>31149</v>
      </c>
      <c r="S15" s="15">
        <f>D6L508C5-D6L508C7</f>
        <v>0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0</v>
      </c>
      <c r="X15" s="16" t="s">
        <v>31151</v>
      </c>
      <c r="Y15" s="33">
        <f>D6L508C7-D6L508C10</f>
        <v>0</v>
      </c>
      <c r="Z15" s="16" t="s">
        <v>31152</v>
      </c>
      <c r="AA15" s="33">
        <f>CHOOSE(MIN(D6L508C9,RUN_YEARS),B7L805C7,B7L805C16,B7L805C25,B7L805C34,B7L805C43)</f>
        <v>26903</v>
      </c>
      <c r="AB15" s="16" t="s">
        <v>31153</v>
      </c>
      <c r="AC15" s="33">
        <f>IF(D6L508C12=0,0,D6L508C10/D6L508C12)</f>
        <v>0</v>
      </c>
      <c r="AD15" s="16" t="s">
        <v>31154</v>
      </c>
      <c r="AE15" s="33">
        <f>IF(D6L508C5=0,0,D6L508C10/D6L508C5)</f>
        <v>0</v>
      </c>
      <c r="AF15" s="16" t="s">
        <v>31155</v>
      </c>
      <c r="AG15" s="33">
        <f>CHOOSE(MIN(D6L508C9,RUN_YEARS),B7L805C5,B7L805C14,B7L805C23,B7L805C32,B7L805C41)</f>
        <v>860.82079653382914</v>
      </c>
      <c r="AH15" s="16" t="s">
        <v>31156</v>
      </c>
      <c r="AI15" s="33">
        <f>IF(D6L508C15=0,0,D6L508C11/D6L508C15)</f>
        <v>0</v>
      </c>
      <c r="AJ15" s="16" t="s">
        <v>31157</v>
      </c>
      <c r="AK15" s="33">
        <f>IF(D6L508C5=0,0,D6L508C11/D6L508C5)</f>
        <v>0</v>
      </c>
      <c r="AL15" s="16" t="s">
        <v>31158</v>
      </c>
      <c r="AM15" s="33">
        <f>D6L508C8*CHOOSE(MIN(D6L508C9,RUN_YEARS),B7L805C4,B7L805C13,B7L805C22,B7L805C31,B7L805C40)</f>
        <v>0</v>
      </c>
      <c r="AN15" s="16" t="s">
        <v>31159</v>
      </c>
      <c r="AO15" s="33">
        <f>D6L508C8-D6L508C18</f>
        <v>0</v>
      </c>
      <c r="AP15" s="16" t="s">
        <v>31160</v>
      </c>
      <c r="AQ15" s="33">
        <f>CHOOSE(MIN(D6L508C9,RUN_YEARS),B7L805C2,B7L805C11,B7L805C20,B7L805C29,B7L805C38)</f>
        <v>32.14196155579284</v>
      </c>
      <c r="AR15" s="16" t="s">
        <v>31161</v>
      </c>
      <c r="AS15" s="33">
        <f>IF(D6L508C20=0,0,D6L508C18/D6L508C20)</f>
        <v>0</v>
      </c>
      <c r="AT15" s="16" t="s">
        <v>31162</v>
      </c>
      <c r="AU15" s="33">
        <f>IF(D6L508C5=0,0,D6L508C18/D6L508C5)</f>
        <v>0</v>
      </c>
      <c r="AV15" s="16" t="s">
        <v>31163</v>
      </c>
      <c r="AW15" s="33">
        <f>CHOOSE(MIN(D6L508C9,RUN_YEARS),B7L805C1,B7L805C10,B7L805C19,B7L805C28,B7L805C37)</f>
        <v>308.70025131160531</v>
      </c>
      <c r="AX15" s="16" t="s">
        <v>31164</v>
      </c>
      <c r="AY15" s="33">
        <f>IF(D6L508C23=0,0,D6L508C19/D6L508C23)</f>
        <v>0</v>
      </c>
      <c r="AZ15" s="16" t="s">
        <v>31165</v>
      </c>
      <c r="BA15" s="33">
        <f>IF(D6L508C5=0,0,D6L508C19/D6L508C5)</f>
        <v>0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0</v>
      </c>
      <c r="J16" s="16" t="s">
        <v>31188</v>
      </c>
      <c r="K16" s="21">
        <f>_xlfn.SINGLE(IF(FLOW_THRU_100PCT="Y",1,INDEX(VariabilityMatrix,D6L509C1,_xlfn.SINGLE(D6L509C9))))</f>
        <v>0.53847124826863613</v>
      </c>
      <c r="L16" s="16" t="s">
        <v>31168</v>
      </c>
      <c r="M16" s="15">
        <f>IF(_xlfn.SINGLE(D6L509C2)&lt;&gt;0,_xlfn.SINGLE(D6L509C2)*_xlfn.SINGLE(D6L509C4),_xlfn.SINGLE(D6L509C3)*_xlfn.SINGLE(D6L509C4))</f>
        <v>0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0</v>
      </c>
      <c r="R16" s="16" t="s">
        <v>31170</v>
      </c>
      <c r="S16" s="15">
        <f>D6L509C5-D6L509C7</f>
        <v>0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0</v>
      </c>
      <c r="X16" s="16" t="s">
        <v>31172</v>
      </c>
      <c r="Y16" s="33">
        <f>D6L509C7-D6L509C10</f>
        <v>0</v>
      </c>
      <c r="Z16" s="16" t="s">
        <v>31173</v>
      </c>
      <c r="AA16" s="33">
        <f>CHOOSE(MIN(D6L509C9,RUN_YEARS),B7L805C7,B7L805C16,B7L805C25,B7L805C34,B7L805C43)</f>
        <v>26903</v>
      </c>
      <c r="AB16" s="16" t="s">
        <v>31174</v>
      </c>
      <c r="AC16" s="33">
        <f>IF(D6L509C12=0,0,D6L509C10/D6L509C12)</f>
        <v>0</v>
      </c>
      <c r="AD16" s="16" t="s">
        <v>31175</v>
      </c>
      <c r="AE16" s="33">
        <f>IF(D6L509C5=0,0,D6L509C10/D6L509C5)</f>
        <v>0</v>
      </c>
      <c r="AF16" s="16" t="s">
        <v>31176</v>
      </c>
      <c r="AG16" s="33">
        <f>CHOOSE(MIN(D6L509C9,RUN_YEARS),B7L805C5,B7L805C14,B7L805C23,B7L805C32,B7L805C41)</f>
        <v>860.82079653382914</v>
      </c>
      <c r="AH16" s="16" t="s">
        <v>31177</v>
      </c>
      <c r="AI16" s="33">
        <f>IF(D6L509C15=0,0,D6L509C11/D6L509C15)</f>
        <v>0</v>
      </c>
      <c r="AJ16" s="16" t="s">
        <v>31178</v>
      </c>
      <c r="AK16" s="33">
        <f>IF(D6L509C5=0,0,D6L509C11/D6L509C5)</f>
        <v>0</v>
      </c>
      <c r="AL16" s="16" t="s">
        <v>31179</v>
      </c>
      <c r="AM16" s="33">
        <f>D6L509C8*CHOOSE(MIN(D6L509C9,RUN_YEARS),B7L805C4,B7L805C13,B7L805C22,B7L805C31,B7L805C40)</f>
        <v>0</v>
      </c>
      <c r="AN16" s="16" t="s">
        <v>31180</v>
      </c>
      <c r="AO16" s="33">
        <f>D6L509C8-D6L509C18</f>
        <v>0</v>
      </c>
      <c r="AP16" s="16" t="s">
        <v>31181</v>
      </c>
      <c r="AQ16" s="33">
        <f>CHOOSE(MIN(D6L509C9,RUN_YEARS),B7L805C2,B7L805C11,B7L805C20,B7L805C29,B7L805C38)</f>
        <v>32.14196155579284</v>
      </c>
      <c r="AR16" s="16" t="s">
        <v>31182</v>
      </c>
      <c r="AS16" s="33">
        <f>IF(D6L509C20=0,0,D6L509C18/D6L509C20)</f>
        <v>0</v>
      </c>
      <c r="AT16" s="16" t="s">
        <v>31183</v>
      </c>
      <c r="AU16" s="33">
        <f>IF(D6L509C5=0,0,D6L509C18/D6L509C5)</f>
        <v>0</v>
      </c>
      <c r="AV16" s="16" t="s">
        <v>31184</v>
      </c>
      <c r="AW16" s="33">
        <f>CHOOSE(MIN(D6L509C9,RUN_YEARS),B7L805C1,B7L805C10,B7L805C19,B7L805C28,B7L805C37)</f>
        <v>308.70025131160531</v>
      </c>
      <c r="AX16" s="16" t="s">
        <v>31185</v>
      </c>
      <c r="AY16" s="33">
        <f>IF(D6L509C23=0,0,D6L509C19/D6L509C23)</f>
        <v>0</v>
      </c>
      <c r="AZ16" s="16" t="s">
        <v>31186</v>
      </c>
      <c r="BA16" s="33">
        <f>IF(D6L509C5=0,0,D6L509C19/D6L509C5)</f>
        <v>0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0</v>
      </c>
      <c r="J17" s="16" t="s">
        <v>31209</v>
      </c>
      <c r="K17" s="21">
        <f>_xlfn.SINGLE(IF(FLOW_THRU_100PCT="Y",1,INDEX(VariabilityMatrix,D6L510C1,_xlfn.SINGLE(D6L510C9))))</f>
        <v>0.53847124826863613</v>
      </c>
      <c r="L17" s="16" t="s">
        <v>31189</v>
      </c>
      <c r="M17" s="15">
        <f>IF(_xlfn.SINGLE(D6L510C2)&lt;&gt;0,_xlfn.SINGLE(D6L510C2)*_xlfn.SINGLE(D6L510C4),_xlfn.SINGLE(D6L510C3)*_xlfn.SINGLE(D6L510C4))</f>
        <v>0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0</v>
      </c>
      <c r="R17" s="16" t="s">
        <v>31191</v>
      </c>
      <c r="S17" s="15">
        <f>D6L510C5-D6L510C7</f>
        <v>0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0</v>
      </c>
      <c r="X17" s="16" t="s">
        <v>31193</v>
      </c>
      <c r="Y17" s="33">
        <f>D6L510C7-D6L510C10</f>
        <v>0</v>
      </c>
      <c r="Z17" s="16" t="s">
        <v>31194</v>
      </c>
      <c r="AA17" s="33">
        <f>CHOOSE(MIN(D6L510C9,RUN_YEARS),B7L805C7,B7L805C16,B7L805C25,B7L805C34,B7L805C43)</f>
        <v>26903</v>
      </c>
      <c r="AB17" s="16" t="s">
        <v>31195</v>
      </c>
      <c r="AC17" s="33">
        <f>IF(D6L510C12=0,0,D6L510C10/D6L510C12)</f>
        <v>0</v>
      </c>
      <c r="AD17" s="16" t="s">
        <v>31196</v>
      </c>
      <c r="AE17" s="33">
        <f>IF(D6L510C5=0,0,D6L510C10/D6L510C5)</f>
        <v>0</v>
      </c>
      <c r="AF17" s="16" t="s">
        <v>31197</v>
      </c>
      <c r="AG17" s="33">
        <f>CHOOSE(MIN(D6L510C9,RUN_YEARS),B7L805C5,B7L805C14,B7L805C23,B7L805C32,B7L805C41)</f>
        <v>860.82079653382914</v>
      </c>
      <c r="AH17" s="16" t="s">
        <v>31198</v>
      </c>
      <c r="AI17" s="33">
        <f>IF(D6L510C15=0,0,D6L510C11/D6L510C15)</f>
        <v>0</v>
      </c>
      <c r="AJ17" s="16" t="s">
        <v>31199</v>
      </c>
      <c r="AK17" s="33">
        <f>IF(D6L510C5=0,0,D6L510C11/D6L510C5)</f>
        <v>0</v>
      </c>
      <c r="AL17" s="16" t="s">
        <v>31200</v>
      </c>
      <c r="AM17" s="33">
        <f>D6L510C8*CHOOSE(MIN(D6L510C9,RUN_YEARS),B7L805C4,B7L805C13,B7L805C22,B7L805C31,B7L805C40)</f>
        <v>0</v>
      </c>
      <c r="AN17" s="16" t="s">
        <v>31201</v>
      </c>
      <c r="AO17" s="33">
        <f>D6L510C8-D6L510C18</f>
        <v>0</v>
      </c>
      <c r="AP17" s="16" t="s">
        <v>31202</v>
      </c>
      <c r="AQ17" s="33">
        <f>CHOOSE(MIN(D6L510C9,RUN_YEARS),B7L805C2,B7L805C11,B7L805C20,B7L805C29,B7L805C38)</f>
        <v>32.14196155579284</v>
      </c>
      <c r="AR17" s="16" t="s">
        <v>31203</v>
      </c>
      <c r="AS17" s="33">
        <f>IF(D6L510C20=0,0,D6L510C18/D6L510C20)</f>
        <v>0</v>
      </c>
      <c r="AT17" s="16" t="s">
        <v>31204</v>
      </c>
      <c r="AU17" s="33">
        <f>IF(D6L510C5=0,0,D6L510C18/D6L510C5)</f>
        <v>0</v>
      </c>
      <c r="AV17" s="16" t="s">
        <v>31205</v>
      </c>
      <c r="AW17" s="33">
        <f>CHOOSE(MIN(D6L510C9,RUN_YEARS),B7L805C1,B7L805C10,B7L805C19,B7L805C28,B7L805C37)</f>
        <v>308.70025131160531</v>
      </c>
      <c r="AX17" s="16" t="s">
        <v>31206</v>
      </c>
      <c r="AY17" s="33">
        <f>IF(D6L510C23=0,0,D6L510C19/D6L510C23)</f>
        <v>0</v>
      </c>
      <c r="AZ17" s="16" t="s">
        <v>31207</v>
      </c>
      <c r="BA17" s="33">
        <f>IF(D6L510C5=0,0,D6L510C19/D6L510C5)</f>
        <v>0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0</v>
      </c>
      <c r="J18" s="16" t="s">
        <v>31230</v>
      </c>
      <c r="K18" s="21">
        <f>_xlfn.SINGLE(IF(FLOW_THRU_100PCT="Y",1,INDEX(VariabilityMatrix,D6L511C1,_xlfn.SINGLE(D6L511C9))))</f>
        <v>0.53847124826863613</v>
      </c>
      <c r="L18" s="16" t="s">
        <v>31210</v>
      </c>
      <c r="M18" s="15">
        <f>IF(_xlfn.SINGLE(D6L511C2)&lt;&gt;0,_xlfn.SINGLE(D6L511C2)*_xlfn.SINGLE(D6L511C4),_xlfn.SINGLE(D6L511C3)*_xlfn.SINGLE(D6L511C4))</f>
        <v>0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0</v>
      </c>
      <c r="R18" s="16" t="s">
        <v>31212</v>
      </c>
      <c r="S18" s="15">
        <f>D6L511C5-D6L511C7</f>
        <v>0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0</v>
      </c>
      <c r="X18" s="16" t="s">
        <v>31214</v>
      </c>
      <c r="Y18" s="33">
        <f>D6L511C7-D6L511C10</f>
        <v>0</v>
      </c>
      <c r="Z18" s="16" t="s">
        <v>31215</v>
      </c>
      <c r="AA18" s="33">
        <f>CHOOSE(MIN(D6L511C9,RUN_YEARS),B7L805C7,B7L805C16,B7L805C25,B7L805C34,B7L805C43)</f>
        <v>26903</v>
      </c>
      <c r="AB18" s="16" t="s">
        <v>31216</v>
      </c>
      <c r="AC18" s="33">
        <f>IF(D6L511C12=0,0,D6L511C10/D6L511C12)</f>
        <v>0</v>
      </c>
      <c r="AD18" s="16" t="s">
        <v>31217</v>
      </c>
      <c r="AE18" s="33">
        <f>IF(D6L511C5=0,0,D6L511C10/D6L511C5)</f>
        <v>0</v>
      </c>
      <c r="AF18" s="16" t="s">
        <v>31218</v>
      </c>
      <c r="AG18" s="33">
        <f>CHOOSE(MIN(D6L511C9,RUN_YEARS),B7L805C5,B7L805C14,B7L805C23,B7L805C32,B7L805C41)</f>
        <v>860.82079653382914</v>
      </c>
      <c r="AH18" s="16" t="s">
        <v>31219</v>
      </c>
      <c r="AI18" s="33">
        <f>IF(D6L511C15=0,0,D6L511C11/D6L511C15)</f>
        <v>0</v>
      </c>
      <c r="AJ18" s="16" t="s">
        <v>31220</v>
      </c>
      <c r="AK18" s="33">
        <f>IF(D6L511C5=0,0,D6L511C11/D6L511C5)</f>
        <v>0</v>
      </c>
      <c r="AL18" s="16" t="s">
        <v>31221</v>
      </c>
      <c r="AM18" s="33">
        <f>D6L511C8*CHOOSE(MIN(D6L511C9,RUN_YEARS),B7L805C4,B7L805C13,B7L805C22,B7L805C31,B7L805C40)</f>
        <v>0</v>
      </c>
      <c r="AN18" s="16" t="s">
        <v>31222</v>
      </c>
      <c r="AO18" s="33">
        <f>D6L511C8-D6L511C18</f>
        <v>0</v>
      </c>
      <c r="AP18" s="16" t="s">
        <v>31223</v>
      </c>
      <c r="AQ18" s="33">
        <f>CHOOSE(MIN(D6L511C9,RUN_YEARS),B7L805C2,B7L805C11,B7L805C20,B7L805C29,B7L805C38)</f>
        <v>32.14196155579284</v>
      </c>
      <c r="AR18" s="16" t="s">
        <v>31224</v>
      </c>
      <c r="AS18" s="33">
        <f>IF(D6L511C20=0,0,D6L511C18/D6L511C20)</f>
        <v>0</v>
      </c>
      <c r="AT18" s="16" t="s">
        <v>31225</v>
      </c>
      <c r="AU18" s="33">
        <f>IF(D6L511C5=0,0,D6L511C18/D6L511C5)</f>
        <v>0</v>
      </c>
      <c r="AV18" s="16" t="s">
        <v>31226</v>
      </c>
      <c r="AW18" s="33">
        <f>CHOOSE(MIN(D6L511C9,RUN_YEARS),B7L805C1,B7L805C10,B7L805C19,B7L805C28,B7L805C37)</f>
        <v>308.70025131160531</v>
      </c>
      <c r="AX18" s="16" t="s">
        <v>31227</v>
      </c>
      <c r="AY18" s="33">
        <f>IF(D6L511C23=0,0,D6L511C19/D6L511C23)</f>
        <v>0</v>
      </c>
      <c r="AZ18" s="16" t="s">
        <v>31228</v>
      </c>
      <c r="BA18" s="33">
        <f>IF(D6L511C5=0,0,D6L511C19/D6L511C5)</f>
        <v>0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</v>
      </c>
      <c r="J19" s="16" t="s">
        <v>31251</v>
      </c>
      <c r="K19" s="21">
        <f>_xlfn.SINGLE(IF(FLOW_THRU_100PCT="Y",1,INDEX(VariabilityMatrix,D6L512C1,_xlfn.SINGLE(D6L512C9))))</f>
        <v>0.53847124826863613</v>
      </c>
      <c r="L19" s="16" t="s">
        <v>31231</v>
      </c>
      <c r="M19" s="15">
        <f>IF(_xlfn.SINGLE(D6L512C2)&lt;&gt;0,_xlfn.SINGLE(D6L512C2)*_xlfn.SINGLE(D6L512C4),_xlfn.SINGLE(D6L512C3)*_xlfn.SINGLE(D6L512C4))</f>
        <v>0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0</v>
      </c>
      <c r="R19" s="16" t="s">
        <v>31233</v>
      </c>
      <c r="S19" s="15">
        <f>D6L512C5-D6L512C7</f>
        <v>0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0</v>
      </c>
      <c r="X19" s="16" t="s">
        <v>31235</v>
      </c>
      <c r="Y19" s="33">
        <f>D6L512C7-D6L512C10</f>
        <v>0</v>
      </c>
      <c r="Z19" s="16" t="s">
        <v>31236</v>
      </c>
      <c r="AA19" s="33">
        <f>CHOOSE(MIN(D6L512C9,RUN_YEARS),B7L805C7,B7L805C16,B7L805C25,B7L805C34,B7L805C43)</f>
        <v>26903</v>
      </c>
      <c r="AB19" s="16" t="s">
        <v>31237</v>
      </c>
      <c r="AC19" s="33">
        <f>IF(D6L512C12=0,0,D6L512C10/D6L512C12)</f>
        <v>0</v>
      </c>
      <c r="AD19" s="16" t="s">
        <v>31238</v>
      </c>
      <c r="AE19" s="33">
        <f>IF(D6L512C5=0,0,D6L512C10/D6L512C5)</f>
        <v>0</v>
      </c>
      <c r="AF19" s="16" t="s">
        <v>31239</v>
      </c>
      <c r="AG19" s="33">
        <f>CHOOSE(MIN(D6L512C9,RUN_YEARS),B7L805C5,B7L805C14,B7L805C23,B7L805C32,B7L805C41)</f>
        <v>860.82079653382914</v>
      </c>
      <c r="AH19" s="16" t="s">
        <v>31240</v>
      </c>
      <c r="AI19" s="33">
        <f>IF(D6L512C15=0,0,D6L512C11/D6L512C15)</f>
        <v>0</v>
      </c>
      <c r="AJ19" s="16" t="s">
        <v>31241</v>
      </c>
      <c r="AK19" s="33">
        <f>IF(D6L512C5=0,0,D6L512C11/D6L512C5)</f>
        <v>0</v>
      </c>
      <c r="AL19" s="16" t="s">
        <v>31242</v>
      </c>
      <c r="AM19" s="33">
        <f>D6L512C8*CHOOSE(MIN(D6L512C9,RUN_YEARS),B7L805C4,B7L805C13,B7L805C22,B7L805C31,B7L805C40)</f>
        <v>0</v>
      </c>
      <c r="AN19" s="16" t="s">
        <v>31243</v>
      </c>
      <c r="AO19" s="33">
        <f>D6L512C8-D6L512C18</f>
        <v>0</v>
      </c>
      <c r="AP19" s="16" t="s">
        <v>31244</v>
      </c>
      <c r="AQ19" s="33">
        <f>CHOOSE(MIN(D6L512C9,RUN_YEARS),B7L805C2,B7L805C11,B7L805C20,B7L805C29,B7L805C38)</f>
        <v>32.14196155579284</v>
      </c>
      <c r="AR19" s="16" t="s">
        <v>31245</v>
      </c>
      <c r="AS19" s="33">
        <f>IF(D6L512C20=0,0,D6L512C18/D6L512C20)</f>
        <v>0</v>
      </c>
      <c r="AT19" s="16" t="s">
        <v>31246</v>
      </c>
      <c r="AU19" s="33">
        <f>IF(D6L512C5=0,0,D6L512C18/D6L512C5)</f>
        <v>0</v>
      </c>
      <c r="AV19" s="16" t="s">
        <v>31247</v>
      </c>
      <c r="AW19" s="33">
        <f>CHOOSE(MIN(D6L512C9,RUN_YEARS),B7L805C1,B7L805C10,B7L805C19,B7L805C28,B7L805C37)</f>
        <v>308.70025131160531</v>
      </c>
      <c r="AX19" s="16" t="s">
        <v>31248</v>
      </c>
      <c r="AY19" s="33">
        <f>IF(D6L512C23=0,0,D6L512C19/D6L512C23)</f>
        <v>0</v>
      </c>
      <c r="AZ19" s="16" t="s">
        <v>31249</v>
      </c>
      <c r="BA19" s="33">
        <f>IF(D6L512C5=0,0,D6L512C19/D6L512C5)</f>
        <v>0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0.13256395841113092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0.11400500423357258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5.7002502116786292E-2</v>
      </c>
      <c r="R20" s="16" t="s">
        <v>31254</v>
      </c>
      <c r="S20" s="15">
        <f>D6L513C5-D6L513C7</f>
        <v>5.7002502116786292E-2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5.262452417645086E-2</v>
      </c>
      <c r="X20" s="16" t="s">
        <v>31256</v>
      </c>
      <c r="Y20" s="33">
        <f>D6L513C7-D6L513C10</f>
        <v>4.3779779403354327E-3</v>
      </c>
      <c r="Z20" s="16" t="s">
        <v>31257</v>
      </c>
      <c r="AA20" s="33">
        <f>CHOOSE(MIN(D6L513C9,RUN_YEARS),B7L805C7,B7L805C16,B7L805C25,B7L805C34,B7L805C43)</f>
        <v>26903</v>
      </c>
      <c r="AB20" s="16" t="s">
        <v>31258</v>
      </c>
      <c r="AC20" s="33">
        <f>IF(D6L513C12=0,0,D6L513C10/D6L513C12)</f>
        <v>1.9560838633777223E-6</v>
      </c>
      <c r="AD20" s="16" t="s">
        <v>31259</v>
      </c>
      <c r="AE20" s="33">
        <f>IF(D6L513C5=0,0,D6L513C10/D6L513C5)</f>
        <v>0.46159837044200391</v>
      </c>
      <c r="AF20" s="16" t="s">
        <v>31260</v>
      </c>
      <c r="AG20" s="33">
        <f>CHOOSE(MIN(D6L513C9,RUN_YEARS),B7L805C5,B7L805C14,B7L805C23,B7L805C32,B7L805C41)</f>
        <v>860.82079653382914</v>
      </c>
      <c r="AH20" s="16" t="s">
        <v>31261</v>
      </c>
      <c r="AI20" s="33">
        <f>IF(D6L513C15=0,0,D6L513C11/D6L513C15)</f>
        <v>5.0858180447820811E-6</v>
      </c>
      <c r="AJ20" s="16" t="s">
        <v>31262</v>
      </c>
      <c r="AK20" s="33">
        <f>IF(D6L513C5=0,0,D6L513C11/D6L513C5)</f>
        <v>3.8401629557996107E-2</v>
      </c>
      <c r="AL20" s="16" t="s">
        <v>31263</v>
      </c>
      <c r="AM20" s="33">
        <f>D6L513C8*CHOOSE(MIN(D6L513C9,RUN_YEARS),B7L805C4,B7L805C13,B7L805C22,B7L805C31,B7L805C40)</f>
        <v>5.3754264068650928E-3</v>
      </c>
      <c r="AN20" s="16" t="s">
        <v>31264</v>
      </c>
      <c r="AO20" s="33">
        <f>D6L513C8-D6L513C18</f>
        <v>5.16270757099212E-2</v>
      </c>
      <c r="AP20" s="16" t="s">
        <v>31265</v>
      </c>
      <c r="AQ20" s="33">
        <f>CHOOSE(MIN(D6L513C9,RUN_YEARS),B7L805C2,B7L805C11,B7L805C20,B7L805C29,B7L805C38)</f>
        <v>32.14196155579284</v>
      </c>
      <c r="AR20" s="16" t="s">
        <v>31266</v>
      </c>
      <c r="AS20" s="33">
        <f>IF(D6L513C20=0,0,D6L513C18/D6L513C20)</f>
        <v>1.6724014797710123E-4</v>
      </c>
      <c r="AT20" s="16" t="s">
        <v>31267</v>
      </c>
      <c r="AU20" s="33">
        <f>IF(D6L513C5=0,0,D6L513C18/D6L513C5)</f>
        <v>4.7150793449838045E-2</v>
      </c>
      <c r="AV20" s="16" t="s">
        <v>31268</v>
      </c>
      <c r="AW20" s="33">
        <f>CHOOSE(MIN(D6L513C9,RUN_YEARS),B7L805C1,B7L805C10,B7L805C19,B7L805C28,B7L805C37)</f>
        <v>308.70025131160531</v>
      </c>
      <c r="AX20" s="16" t="s">
        <v>31269</v>
      </c>
      <c r="AY20" s="33">
        <f>IF(D6L513C23=0,0,D6L513C19/D6L513C23)</f>
        <v>1.672401479771012E-4</v>
      </c>
      <c r="AZ20" s="16" t="s">
        <v>31270</v>
      </c>
      <c r="BA20" s="33">
        <f>IF(D6L513C5=0,0,D6L513C19/D6L513C5)</f>
        <v>0.45284920655016198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0.18588455422658384</v>
      </c>
      <c r="J21" s="16" t="s">
        <v>31292</v>
      </c>
      <c r="K21" s="21">
        <f>_xlfn.SINGLE(IF(FLOW_THRU_100PCT="Y",1,INDEX(VariabilityMatrix,D6L514C1,_xlfn.SINGLE(D6L514C9))))</f>
        <v>0.53353472993916307</v>
      </c>
      <c r="L21" s="16" t="s">
        <v>31272</v>
      </c>
      <c r="M21" s="15">
        <f>IF(_xlfn.SINGLE(D6L514C2)&lt;&gt;0,_xlfn.SINGLE(D6L514C2)*_xlfn.SINGLE(D6L514C4),_xlfn.SINGLE(D6L514C3)*_xlfn.SINGLE(D6L514C4))</f>
        <v>9.9175865439142127E-2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4.9587932719571064E-2</v>
      </c>
      <c r="R21" s="16" t="s">
        <v>31274</v>
      </c>
      <c r="S21" s="15">
        <f>D6L514C5-D6L514C7</f>
        <v>4.9587932719571064E-2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4.5816567374669791E-2</v>
      </c>
      <c r="X21" s="16" t="s">
        <v>31276</v>
      </c>
      <c r="Y21" s="33">
        <f>D6L514C7-D6L514C10</f>
        <v>3.771365344901273E-3</v>
      </c>
      <c r="Z21" s="16" t="s">
        <v>31277</v>
      </c>
      <c r="AA21" s="33">
        <f>CHOOSE(MIN(D6L514C9,RUN_YEARS),B7L805C7,B7L805C16,B7L805C25,B7L805C34,B7L805C43)</f>
        <v>26942.800000000003</v>
      </c>
      <c r="AB21" s="16" t="s">
        <v>31278</v>
      </c>
      <c r="AC21" s="33">
        <f>IF(D6L514C12=0,0,D6L514C10/D6L514C12)</f>
        <v>1.7005124699240533E-6</v>
      </c>
      <c r="AD21" s="16" t="s">
        <v>31279</v>
      </c>
      <c r="AE21" s="33">
        <f>IF(D6L514C5=0,0,D6L514C10/D6L514C5)</f>
        <v>0.46197295251014958</v>
      </c>
      <c r="AF21" s="16" t="s">
        <v>31280</v>
      </c>
      <c r="AG21" s="33">
        <f>CHOOSE(MIN(D6L514C9,RUN_YEARS),B7L805C5,B7L805C14,B7L805C23,B7L805C32,B7L805C41)</f>
        <v>852.99294083925031</v>
      </c>
      <c r="AH21" s="16" t="s">
        <v>31281</v>
      </c>
      <c r="AI21" s="33">
        <f>IF(D6L514C15=0,0,D6L514C11/D6L514C15)</f>
        <v>4.4213324218025393E-6</v>
      </c>
      <c r="AJ21" s="16" t="s">
        <v>31282</v>
      </c>
      <c r="AK21" s="33">
        <f>IF(D6L514C5=0,0,D6L514C11/D6L514C5)</f>
        <v>3.8027047489850425E-2</v>
      </c>
      <c r="AL21" s="16" t="s">
        <v>31283</v>
      </c>
      <c r="AM21" s="33">
        <f>D6L514C8*CHOOSE(MIN(D6L514C9,RUN_YEARS),B7L805C4,B7L805C13,B7L805C22,B7L805C31,B7L805C40)</f>
        <v>4.8574286631490396E-3</v>
      </c>
      <c r="AN21" s="16" t="s">
        <v>31284</v>
      </c>
      <c r="AO21" s="33">
        <f>D6L514C8-D6L514C18</f>
        <v>4.4730504056422024E-2</v>
      </c>
      <c r="AP21" s="16" t="s">
        <v>31285</v>
      </c>
      <c r="AQ21" s="33">
        <f>CHOOSE(MIN(D6L514C9,RUN_YEARS),B7L805C2,B7L805C11,B7L805C20,B7L805C29,B7L805C38)</f>
        <v>33.901955723992522</v>
      </c>
      <c r="AR21" s="16" t="s">
        <v>31286</v>
      </c>
      <c r="AS21" s="33">
        <f>IF(D6L514C20=0,0,D6L514C18/D6L514C20)</f>
        <v>1.432787153253056E-4</v>
      </c>
      <c r="AT21" s="16" t="s">
        <v>31287</v>
      </c>
      <c r="AU21" s="33">
        <f>IF(D6L514C5=0,0,D6L514C18/D6L514C5)</f>
        <v>4.8977930685462301E-2</v>
      </c>
      <c r="AV21" s="16" t="s">
        <v>31288</v>
      </c>
      <c r="AW21" s="33">
        <f>CHOOSE(MIN(D6L514C9,RUN_YEARS),B7L805C1,B7L805C10,B7L805C19,B7L805C28,B7L805C37)</f>
        <v>312.19224680277279</v>
      </c>
      <c r="AX21" s="16" t="s">
        <v>31289</v>
      </c>
      <c r="AY21" s="33">
        <f>IF(D6L514C23=0,0,D6L514C19/D6L514C23)</f>
        <v>1.4327871532530557E-4</v>
      </c>
      <c r="AZ21" s="16" t="s">
        <v>31290</v>
      </c>
      <c r="BA21" s="33">
        <f>IF(D6L514C5=0,0,D6L514C19/D6L514C5)</f>
        <v>0.4510220693145377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0.2992347762310914</v>
      </c>
      <c r="J22" s="16" t="s">
        <v>31313</v>
      </c>
      <c r="K22" s="21">
        <f>_xlfn.SINGLE(IF(FLOW_THRU_100PCT="Y",1,INDEX(VariabilityMatrix,D6L515C1,_xlfn.SINGLE(D6L515C9))))</f>
        <v>0.54752977286696713</v>
      </c>
      <c r="L22" s="16" t="s">
        <v>31293</v>
      </c>
      <c r="M22" s="15">
        <f>IF(_xlfn.SINGLE(D6L515C2)&lt;&gt;0,_xlfn.SINGLE(D6L515C2)*_xlfn.SINGLE(D6L515C4),_xlfn.SINGLE(D6L515C3)*_xlfn.SINGLE(D6L515C4))</f>
        <v>0.16383994906370722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8.1919974531853609E-2</v>
      </c>
      <c r="R22" s="16" t="s">
        <v>31295</v>
      </c>
      <c r="S22" s="15">
        <f>D6L515C5-D6L515C7</f>
        <v>8.1919974531853609E-2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7.5820401784723337E-2</v>
      </c>
      <c r="X22" s="16" t="s">
        <v>31297</v>
      </c>
      <c r="Y22" s="33">
        <f>D6L515C7-D6L515C10</f>
        <v>6.0995727471302719E-3</v>
      </c>
      <c r="Z22" s="16" t="s">
        <v>31298</v>
      </c>
      <c r="AA22" s="33">
        <f>CHOOSE(MIN(D6L515C9,RUN_YEARS),B7L805C7,B7L805C16,B7L805C25,B7L805C34,B7L805C43)</f>
        <v>29231.666666666664</v>
      </c>
      <c r="AB22" s="16" t="s">
        <v>31299</v>
      </c>
      <c r="AC22" s="33">
        <f>IF(D6L515C12=0,0,D6L515C10/D6L515C12)</f>
        <v>2.5937762170496612E-6</v>
      </c>
      <c r="AD22" s="16" t="s">
        <v>31300</v>
      </c>
      <c r="AE22" s="33">
        <f>IF(D6L515C5=0,0,D6L515C10/D6L515C5)</f>
        <v>0.46277115085797221</v>
      </c>
      <c r="AF22" s="16" t="s">
        <v>31301</v>
      </c>
      <c r="AG22" s="33">
        <f>CHOOSE(MIN(D6L515C9,RUN_YEARS),B7L805C5,B7L805C14,B7L805C23,B7L805C32,B7L805C41)</f>
        <v>904.46874433736434</v>
      </c>
      <c r="AH22" s="16" t="s">
        <v>31302</v>
      </c>
      <c r="AI22" s="33">
        <f>IF(D6L515C15=0,0,D6L515C11/D6L515C15)</f>
        <v>6.7438181643291239E-6</v>
      </c>
      <c r="AJ22" s="16" t="s">
        <v>31303</v>
      </c>
      <c r="AK22" s="33">
        <f>IF(D6L515C5=0,0,D6L515C11/D6L515C5)</f>
        <v>3.722884914202778E-2</v>
      </c>
      <c r="AL22" s="16" t="s">
        <v>31304</v>
      </c>
      <c r="AM22" s="33">
        <f>D6L515C8*CHOOSE(MIN(D6L515C9,RUN_YEARS),B7L805C4,B7L805C13,B7L805C22,B7L805C31,B7L805C40)</f>
        <v>8.1433916218438263E-3</v>
      </c>
      <c r="AN22" s="16" t="s">
        <v>31305</v>
      </c>
      <c r="AO22" s="33">
        <f>D6L515C8-D6L515C18</f>
        <v>7.3776582910009783E-2</v>
      </c>
      <c r="AP22" s="16" t="s">
        <v>31306</v>
      </c>
      <c r="AQ22" s="33">
        <f>CHOOSE(MIN(D6L515C9,RUN_YEARS),B7L805C2,B7L805C11,B7L805C20,B7L805C29,B7L805C38)</f>
        <v>36.055608974577005</v>
      </c>
      <c r="AR22" s="16" t="s">
        <v>31307</v>
      </c>
      <c r="AS22" s="33">
        <f>IF(D6L515C20=0,0,D6L515C18/D6L515C20)</f>
        <v>2.2585644379452232E-4</v>
      </c>
      <c r="AT22" s="16" t="s">
        <v>31308</v>
      </c>
      <c r="AU22" s="33">
        <f>IF(D6L515C5=0,0,D6L515C18/D6L515C5)</f>
        <v>4.9703333456710033E-2</v>
      </c>
      <c r="AV22" s="16" t="s">
        <v>31309</v>
      </c>
      <c r="AW22" s="33">
        <f>CHOOSE(MIN(D6L515C9,RUN_YEARS),B7L805C1,B7L805C10,B7L805C19,B7L805C28,B7L805C37)</f>
        <v>326.65254827588444</v>
      </c>
      <c r="AX22" s="16" t="s">
        <v>31310</v>
      </c>
      <c r="AY22" s="33">
        <f>IF(D6L515C23=0,0,D6L515C19/D6L515C23)</f>
        <v>2.2585644379452232E-4</v>
      </c>
      <c r="AZ22" s="16" t="s">
        <v>31311</v>
      </c>
      <c r="BA22" s="33">
        <f>IF(D6L515C5=0,0,D6L515C19/D6L515C5)</f>
        <v>0.45029666654328998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603.27105956566709</v>
      </c>
      <c r="J23" s="16" t="s">
        <v>31334</v>
      </c>
      <c r="K23" s="21">
        <f>_xlfn.SINGLE(IF(FLOW_THRU_100PCT="Y",1,INDEX(VariabilityMatrix,D6L516C1,_xlfn.SINGLE(D6L516C9))))</f>
        <v>0.21729841916008014</v>
      </c>
      <c r="L23" s="16" t="s">
        <v>31314</v>
      </c>
      <c r="M23" s="15">
        <f>IF(_xlfn.SINGLE(D6L516C2)&lt;&gt;0,_xlfn.SINGLE(D6L516C2)*_xlfn.SINGLE(D6L516C4),_xlfn.SINGLE(D6L516C3)*_xlfn.SINGLE(D6L516C4))</f>
        <v>131.08984756864601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65.544923784323004</v>
      </c>
      <c r="R23" s="16" t="s">
        <v>31316</v>
      </c>
      <c r="S23" s="15">
        <f>D6L516C5-D6L516C7</f>
        <v>65.544923784323004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60.664599625138464</v>
      </c>
      <c r="X23" s="16" t="s">
        <v>31318</v>
      </c>
      <c r="Y23" s="33">
        <f>D6L516C7-D6L516C10</f>
        <v>4.8803241591845392</v>
      </c>
      <c r="Z23" s="16" t="s">
        <v>31319</v>
      </c>
      <c r="AA23" s="33">
        <f>CHOOSE(MIN(D6L516C9,RUN_YEARS),B7L805C7,B7L805C16,B7L805C25,B7L805C34,B7L805C43)</f>
        <v>29231.666666666664</v>
      </c>
      <c r="AB23" s="16" t="s">
        <v>31320</v>
      </c>
      <c r="AC23" s="33">
        <f>IF(D6L516C12=0,0,D6L516C10/D6L516C12)</f>
        <v>2.0753041664338377E-3</v>
      </c>
      <c r="AD23" s="16" t="s">
        <v>31321</v>
      </c>
      <c r="AE23" s="33">
        <f>IF(D6L516C5=0,0,D6L516C10/D6L516C5)</f>
        <v>0.46277115085797221</v>
      </c>
      <c r="AF23" s="16" t="s">
        <v>31322</v>
      </c>
      <c r="AG23" s="33">
        <f>CHOOSE(MIN(D6L516C9,RUN_YEARS),B7L805C5,B7L805C14,B7L805C23,B7L805C32,B7L805C41)</f>
        <v>904.46874433736434</v>
      </c>
      <c r="AH23" s="16" t="s">
        <v>31323</v>
      </c>
      <c r="AI23" s="33">
        <f>IF(D6L516C15=0,0,D6L516C11/D6L516C15)</f>
        <v>5.3957908327279822E-3</v>
      </c>
      <c r="AJ23" s="16" t="s">
        <v>31324</v>
      </c>
      <c r="AK23" s="33">
        <f>IF(D6L516C5=0,0,D6L516C11/D6L516C5)</f>
        <v>3.722884914202778E-2</v>
      </c>
      <c r="AL23" s="16" t="s">
        <v>31325</v>
      </c>
      <c r="AM23" s="33">
        <f>D6L516C8*CHOOSE(MIN(D6L516C9,RUN_YEARS),B7L805C4,B7L805C13,B7L805C22,B7L805C31,B7L805C40)</f>
        <v>6.5156024064937004</v>
      </c>
      <c r="AN23" s="16" t="s">
        <v>31326</v>
      </c>
      <c r="AO23" s="33">
        <f>D6L516C8-D6L516C18</f>
        <v>59.029321377829305</v>
      </c>
      <c r="AP23" s="16" t="s">
        <v>31327</v>
      </c>
      <c r="AQ23" s="33">
        <f>CHOOSE(MIN(D6L516C9,RUN_YEARS),B7L805C2,B7L805C11,B7L805C20,B7L805C29,B7L805C38)</f>
        <v>36.055608974577005</v>
      </c>
      <c r="AR23" s="16" t="s">
        <v>31328</v>
      </c>
      <c r="AS23" s="33">
        <f>IF(D6L516C20=0,0,D6L516C18/D6L516C20)</f>
        <v>0.18070981441716558</v>
      </c>
      <c r="AT23" s="16" t="s">
        <v>31329</v>
      </c>
      <c r="AU23" s="33">
        <f>IF(D6L516C5=0,0,D6L516C18/D6L516C5)</f>
        <v>4.9703333456710026E-2</v>
      </c>
      <c r="AV23" s="16" t="s">
        <v>31330</v>
      </c>
      <c r="AW23" s="33">
        <f>CHOOSE(MIN(D6L516C9,RUN_YEARS),B7L805C1,B7L805C10,B7L805C19,B7L805C28,B7L805C37)</f>
        <v>326.65254827588444</v>
      </c>
      <c r="AX23" s="16" t="s">
        <v>31331</v>
      </c>
      <c r="AY23" s="33">
        <f>IF(D6L516C23=0,0,D6L516C19/D6L516C23)</f>
        <v>0.1807098144171656</v>
      </c>
      <c r="AZ23" s="16" t="s">
        <v>31332</v>
      </c>
      <c r="BA23" s="33">
        <f>IF(D6L516C5=0,0,D6L516C19/D6L516C5)</f>
        <v>0.45029666654328998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0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0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0</v>
      </c>
      <c r="R24" s="16" t="s">
        <v>31337</v>
      </c>
      <c r="S24" s="15">
        <f>D6L517C5-D6L517C7</f>
        <v>0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0</v>
      </c>
      <c r="X24" s="16" t="s">
        <v>31339</v>
      </c>
      <c r="Y24" s="33">
        <f>D6L517C7-D6L517C10</f>
        <v>0</v>
      </c>
      <c r="Z24" s="16" t="s">
        <v>31340</v>
      </c>
      <c r="AA24" s="33">
        <f>CHOOSE(MIN(D6L517C9,RUN_YEARS),B7L805C7,B7L805C16,B7L805C25,B7L805C34,B7L805C43)</f>
        <v>29231.666666666664</v>
      </c>
      <c r="AB24" s="16" t="s">
        <v>31341</v>
      </c>
      <c r="AC24" s="33">
        <f>IF(D6L517C12=0,0,D6L517C10/D6L517C12)</f>
        <v>0</v>
      </c>
      <c r="AD24" s="16" t="s">
        <v>31342</v>
      </c>
      <c r="AE24" s="33">
        <f>IF(D6L517C5=0,0,D6L517C10/D6L517C5)</f>
        <v>0</v>
      </c>
      <c r="AF24" s="16" t="s">
        <v>31343</v>
      </c>
      <c r="AG24" s="33">
        <f>CHOOSE(MIN(D6L517C9,RUN_YEARS),B7L805C5,B7L805C14,B7L805C23,B7L805C32,B7L805C41)</f>
        <v>904.46874433736434</v>
      </c>
      <c r="AH24" s="16" t="s">
        <v>31344</v>
      </c>
      <c r="AI24" s="33">
        <f>IF(D6L517C15=0,0,D6L517C11/D6L517C15)</f>
        <v>0</v>
      </c>
      <c r="AJ24" s="16" t="s">
        <v>31345</v>
      </c>
      <c r="AK24" s="33">
        <f>IF(D6L517C5=0,0,D6L517C11/D6L517C5)</f>
        <v>0</v>
      </c>
      <c r="AL24" s="16" t="s">
        <v>31346</v>
      </c>
      <c r="AM24" s="33">
        <f>D6L517C8*CHOOSE(MIN(D6L517C9,RUN_YEARS),B7L805C4,B7L805C13,B7L805C22,B7L805C31,B7L805C40)</f>
        <v>0</v>
      </c>
      <c r="AN24" s="16" t="s">
        <v>31347</v>
      </c>
      <c r="AO24" s="33">
        <f>D6L517C8-D6L517C18</f>
        <v>0</v>
      </c>
      <c r="AP24" s="16" t="s">
        <v>31348</v>
      </c>
      <c r="AQ24" s="33">
        <f>CHOOSE(MIN(D6L517C9,RUN_YEARS),B7L805C2,B7L805C11,B7L805C20,B7L805C29,B7L805C38)</f>
        <v>36.055608974577005</v>
      </c>
      <c r="AR24" s="16" t="s">
        <v>31349</v>
      </c>
      <c r="AS24" s="33">
        <f>IF(D6L517C20=0,0,D6L517C18/D6L517C20)</f>
        <v>0</v>
      </c>
      <c r="AT24" s="16" t="s">
        <v>31350</v>
      </c>
      <c r="AU24" s="33">
        <f>IF(D6L517C5=0,0,D6L517C18/D6L517C5)</f>
        <v>0</v>
      </c>
      <c r="AV24" s="16" t="s">
        <v>31351</v>
      </c>
      <c r="AW24" s="33">
        <f>CHOOSE(MIN(D6L517C9,RUN_YEARS),B7L805C1,B7L805C10,B7L805C19,B7L805C28,B7L805C37)</f>
        <v>326.65254827588444</v>
      </c>
      <c r="AX24" s="16" t="s">
        <v>31352</v>
      </c>
      <c r="AY24" s="33">
        <f>IF(D6L517C23=0,0,D6L517C19/D6L517C23)</f>
        <v>0</v>
      </c>
      <c r="AZ24" s="16" t="s">
        <v>31353</v>
      </c>
      <c r="BA24" s="33">
        <f>IF(D6L517C5=0,0,D6L517C19/D6L517C5)</f>
        <v>0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0</v>
      </c>
      <c r="J25" s="16" t="s">
        <v>31375</v>
      </c>
      <c r="K25" s="21">
        <f>_xlfn.SINGLE(IF(FLOW_THRU_100PCT="Y",1,INDEX(VariabilityMatrix,D6L518C1,_xlfn.SINGLE(D6L518C9))))</f>
        <v>0.20233060456949575</v>
      </c>
      <c r="L25" s="16" t="s">
        <v>31355</v>
      </c>
      <c r="M25" s="15">
        <f>IF(_xlfn.SINGLE(D6L518C2)&lt;&gt;0,_xlfn.SINGLE(D6L518C2)*_xlfn.SINGLE(D6L518C4),_xlfn.SINGLE(D6L518C3)*_xlfn.SINGLE(D6L518C4))</f>
        <v>0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0</v>
      </c>
      <c r="R25" s="16" t="s">
        <v>31357</v>
      </c>
      <c r="S25" s="15">
        <f>D6L518C5-D6L518C7</f>
        <v>0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0</v>
      </c>
      <c r="X25" s="16" t="s">
        <v>31359</v>
      </c>
      <c r="Y25" s="33">
        <f>D6L518C7-D6L518C10</f>
        <v>0</v>
      </c>
      <c r="Z25" s="16" t="s">
        <v>31360</v>
      </c>
      <c r="AA25" s="33">
        <f>CHOOSE(MIN(D6L518C9,RUN_YEARS),B7L805C7,B7L805C16,B7L805C25,B7L805C34,B7L805C43)</f>
        <v>26903</v>
      </c>
      <c r="AB25" s="16" t="s">
        <v>31361</v>
      </c>
      <c r="AC25" s="33">
        <f>IF(D6L518C12=0,0,D6L518C10/D6L518C12)</f>
        <v>0</v>
      </c>
      <c r="AD25" s="16" t="s">
        <v>31362</v>
      </c>
      <c r="AE25" s="33">
        <f>IF(D6L518C5=0,0,D6L518C10/D6L518C5)</f>
        <v>0</v>
      </c>
      <c r="AF25" s="16" t="s">
        <v>31363</v>
      </c>
      <c r="AG25" s="33">
        <f>CHOOSE(MIN(D6L518C9,RUN_YEARS),B7L805C5,B7L805C14,B7L805C23,B7L805C32,B7L805C41)</f>
        <v>860.82079653382914</v>
      </c>
      <c r="AH25" s="16" t="s">
        <v>31364</v>
      </c>
      <c r="AI25" s="33">
        <f>IF(D6L518C15=0,0,D6L518C11/D6L518C15)</f>
        <v>0</v>
      </c>
      <c r="AJ25" s="16" t="s">
        <v>31365</v>
      </c>
      <c r="AK25" s="33">
        <f>IF(D6L518C5=0,0,D6L518C11/D6L518C5)</f>
        <v>0</v>
      </c>
      <c r="AL25" s="16" t="s">
        <v>31366</v>
      </c>
      <c r="AM25" s="33">
        <f>D6L518C8*CHOOSE(MIN(D6L518C9,RUN_YEARS),B7L805C4,B7L805C13,B7L805C22,B7L805C31,B7L805C40)</f>
        <v>0</v>
      </c>
      <c r="AN25" s="16" t="s">
        <v>31367</v>
      </c>
      <c r="AO25" s="33">
        <f>D6L518C8-D6L518C18</f>
        <v>0</v>
      </c>
      <c r="AP25" s="16" t="s">
        <v>31368</v>
      </c>
      <c r="AQ25" s="33">
        <f>CHOOSE(MIN(D6L518C9,RUN_YEARS),B7L805C2,B7L805C11,B7L805C20,B7L805C29,B7L805C38)</f>
        <v>32.14196155579284</v>
      </c>
      <c r="AR25" s="16" t="s">
        <v>31369</v>
      </c>
      <c r="AS25" s="33">
        <f>IF(D6L518C20=0,0,D6L518C18/D6L518C20)</f>
        <v>0</v>
      </c>
      <c r="AT25" s="16" t="s">
        <v>31370</v>
      </c>
      <c r="AU25" s="33">
        <f>IF(D6L518C5=0,0,D6L518C18/D6L518C5)</f>
        <v>0</v>
      </c>
      <c r="AV25" s="16" t="s">
        <v>31371</v>
      </c>
      <c r="AW25" s="33">
        <f>CHOOSE(MIN(D6L518C9,RUN_YEARS),B7L805C1,B7L805C10,B7L805C19,B7L805C28,B7L805C37)</f>
        <v>308.70025131160531</v>
      </c>
      <c r="AX25" s="16" t="s">
        <v>31372</v>
      </c>
      <c r="AY25" s="33">
        <f>IF(D6L518C23=0,0,D6L518C19/D6L518C23)</f>
        <v>0</v>
      </c>
      <c r="AZ25" s="16" t="s">
        <v>31373</v>
      </c>
      <c r="BA25" s="33">
        <f>IF(D6L518C5=0,0,D6L518C19/D6L518C5)</f>
        <v>0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995.77871666866827</v>
      </c>
      <c r="J26" s="16" t="s">
        <v>31396</v>
      </c>
      <c r="K26" s="21">
        <f>_xlfn.SINGLE(IF(FLOW_THRU_100PCT="Y",1,INDEX(VariabilityMatrix,D6L519C1,_xlfn.SINGLE(D6L519C9))))</f>
        <v>0.21729841916008014</v>
      </c>
      <c r="L26" s="16" t="s">
        <v>31376</v>
      </c>
      <c r="M26" s="15">
        <f>IF(_xlfn.SINGLE(D6L519C2)&lt;&gt;0,_xlfn.SINGLE(D6L519C2)*_xlfn.SINGLE(D6L519C4),_xlfn.SINGLE(D6L519C3)*_xlfn.SINGLE(D6L519C4))</f>
        <v>216.38114096535494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108.19057048267747</v>
      </c>
      <c r="R26" s="16" t="s">
        <v>31378</v>
      </c>
      <c r="S26" s="15">
        <f>D6L519C5-D6L519C7</f>
        <v>108.19057048267747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100.13494962849842</v>
      </c>
      <c r="X26" s="16" t="s">
        <v>31380</v>
      </c>
      <c r="Y26" s="33">
        <f>D6L519C7-D6L519C10</f>
        <v>8.0556208541790539</v>
      </c>
      <c r="Z26" s="16" t="s">
        <v>31381</v>
      </c>
      <c r="AA26" s="33">
        <f>CHOOSE(MIN(D6L519C9,RUN_YEARS),B7L805C7,B7L805C16,B7L805C25,B7L805C34,B7L805C43)</f>
        <v>29231.666666666664</v>
      </c>
      <c r="AB26" s="16" t="s">
        <v>31382</v>
      </c>
      <c r="AC26" s="33">
        <f>IF(D6L519C12=0,0,D6L519C10/D6L519C12)</f>
        <v>3.425564158566569E-3</v>
      </c>
      <c r="AD26" s="16" t="s">
        <v>31383</v>
      </c>
      <c r="AE26" s="33">
        <f>IF(D6L519C5=0,0,D6L519C10/D6L519C5)</f>
        <v>0.46277115085797221</v>
      </c>
      <c r="AF26" s="16" t="s">
        <v>31384</v>
      </c>
      <c r="AG26" s="33">
        <f>CHOOSE(MIN(D6L519C9,RUN_YEARS),B7L805C5,B7L805C14,B7L805C23,B7L805C32,B7L805C41)</f>
        <v>904.46874433736434</v>
      </c>
      <c r="AH26" s="16" t="s">
        <v>31385</v>
      </c>
      <c r="AI26" s="33">
        <f>IF(D6L519C15=0,0,D6L519C11/D6L519C15)</f>
        <v>8.9064668122730943E-3</v>
      </c>
      <c r="AJ26" s="16" t="s">
        <v>31386</v>
      </c>
      <c r="AK26" s="33">
        <f>IF(D6L519C5=0,0,D6L519C11/D6L519C5)</f>
        <v>3.7228849142027814E-2</v>
      </c>
      <c r="AL26" s="16" t="s">
        <v>31387</v>
      </c>
      <c r="AM26" s="33">
        <f>D6L519C8*CHOOSE(MIN(D6L519C9,RUN_YEARS),B7L805C4,B7L805C13,B7L805C22,B7L805C31,B7L805C40)</f>
        <v>10.754864003144414</v>
      </c>
      <c r="AN26" s="16" t="s">
        <v>31388</v>
      </c>
      <c r="AO26" s="33">
        <f>D6L519C8-D6L519C18</f>
        <v>97.435706479533053</v>
      </c>
      <c r="AP26" s="16" t="s">
        <v>31389</v>
      </c>
      <c r="AQ26" s="33">
        <f>CHOOSE(MIN(D6L519C9,RUN_YEARS),B7L805C2,B7L805C11,B7L805C20,B7L805C29,B7L805C38)</f>
        <v>36.055608974577005</v>
      </c>
      <c r="AR26" s="16" t="s">
        <v>31390</v>
      </c>
      <c r="AS26" s="33">
        <f>IF(D6L519C20=0,0,D6L519C18/D6L519C20)</f>
        <v>0.2982854626232419</v>
      </c>
      <c r="AT26" s="16" t="s">
        <v>31391</v>
      </c>
      <c r="AU26" s="33">
        <f>IF(D6L519C5=0,0,D6L519C18/D6L519C5)</f>
        <v>4.9703333456710019E-2</v>
      </c>
      <c r="AV26" s="16" t="s">
        <v>31392</v>
      </c>
      <c r="AW26" s="33">
        <f>CHOOSE(MIN(D6L519C9,RUN_YEARS),B7L805C1,B7L805C10,B7L805C19,B7L805C28,B7L805C37)</f>
        <v>326.65254827588444</v>
      </c>
      <c r="AX26" s="16" t="s">
        <v>31393</v>
      </c>
      <c r="AY26" s="33">
        <f>IF(D6L519C23=0,0,D6L519C19/D6L519C23)</f>
        <v>0.2982854626232419</v>
      </c>
      <c r="AZ26" s="16" t="s">
        <v>31394</v>
      </c>
      <c r="BA26" s="33">
        <f>IF(D6L519C5=0,0,D6L519C19/D6L519C5)</f>
        <v>0.45029666654328993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30.466538774543292</v>
      </c>
      <c r="J27" s="16" t="s">
        <v>31417</v>
      </c>
      <c r="K27" s="21">
        <f>_xlfn.SINGLE(IF(FLOW_THRU_100PCT="Y",1,INDEX(VariabilityMatrix,D6L520C1,_xlfn.SINGLE(D6L520C9))))</f>
        <v>0.20233060456949575</v>
      </c>
      <c r="L27" s="16" t="s">
        <v>31397</v>
      </c>
      <c r="M27" s="15">
        <f>IF(_xlfn.SINGLE(D6L520C2)&lt;&gt;0,_xlfn.SINGLE(D6L520C2)*_xlfn.SINGLE(D6L520C4),_xlfn.SINGLE(D6L520C3)*_xlfn.SINGLE(D6L520C4))</f>
        <v>6.1643132093933284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3.0821566046966642</v>
      </c>
      <c r="R27" s="16" t="s">
        <v>31399</v>
      </c>
      <c r="S27" s="15">
        <f>D6L520C5-D6L520C7</f>
        <v>3.0821566046966642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2.8454369323500797</v>
      </c>
      <c r="X27" s="16" t="s">
        <v>31401</v>
      </c>
      <c r="Y27" s="33">
        <f>D6L520C7-D6L520C10</f>
        <v>0.23671967234658453</v>
      </c>
      <c r="Z27" s="16" t="s">
        <v>31402</v>
      </c>
      <c r="AA27" s="33">
        <f>CHOOSE(MIN(D6L520C9,RUN_YEARS),B7L805C7,B7L805C16,B7L805C25,B7L805C34,B7L805C43)</f>
        <v>26903</v>
      </c>
      <c r="AB27" s="16" t="s">
        <v>31403</v>
      </c>
      <c r="AC27" s="33">
        <f>IF(D6L520C12=0,0,D6L520C10/D6L520C12)</f>
        <v>1.057665290989882E-4</v>
      </c>
      <c r="AD27" s="16" t="s">
        <v>31404</v>
      </c>
      <c r="AE27" s="33">
        <f>IF(D6L520C5=0,0,D6L520C10/D6L520C5)</f>
        <v>0.46159837044200391</v>
      </c>
      <c r="AF27" s="16" t="s">
        <v>31405</v>
      </c>
      <c r="AG27" s="33">
        <f>CHOOSE(MIN(D6L520C9,RUN_YEARS),B7L805C5,B7L805C14,B7L805C23,B7L805C32,B7L805C41)</f>
        <v>860.82079653382914</v>
      </c>
      <c r="AH27" s="16" t="s">
        <v>31406</v>
      </c>
      <c r="AI27" s="33">
        <f>IF(D6L520C15=0,0,D6L520C11/D6L520C15)</f>
        <v>2.7499297565736929E-4</v>
      </c>
      <c r="AJ27" s="16" t="s">
        <v>31407</v>
      </c>
      <c r="AK27" s="33">
        <f>IF(D6L520C5=0,0,D6L520C11/D6L520C5)</f>
        <v>3.840162955799608E-2</v>
      </c>
      <c r="AL27" s="16" t="s">
        <v>31408</v>
      </c>
      <c r="AM27" s="33">
        <f>D6L520C8*CHOOSE(MIN(D6L520C9,RUN_YEARS),B7L805C4,B7L805C13,B7L805C22,B7L805C31,B7L805C40)</f>
        <v>0.2906522588962131</v>
      </c>
      <c r="AN27" s="16" t="s">
        <v>31409</v>
      </c>
      <c r="AO27" s="33">
        <f>D6L520C8-D6L520C18</f>
        <v>2.7915043458004511</v>
      </c>
      <c r="AP27" s="16" t="s">
        <v>31410</v>
      </c>
      <c r="AQ27" s="33">
        <f>CHOOSE(MIN(D6L520C9,RUN_YEARS),B7L805C2,B7L805C11,B7L805C20,B7L805C29,B7L805C38)</f>
        <v>32.14196155579284</v>
      </c>
      <c r="AR27" s="16" t="s">
        <v>31411</v>
      </c>
      <c r="AS27" s="33">
        <f>IF(D6L520C20=0,0,D6L520C18/D6L520C20)</f>
        <v>9.0427666771889913E-3</v>
      </c>
      <c r="AT27" s="16" t="s">
        <v>31412</v>
      </c>
      <c r="AU27" s="33">
        <f>IF(D6L520C5=0,0,D6L520C18/D6L520C5)</f>
        <v>4.7150793449838045E-2</v>
      </c>
      <c r="AV27" s="16" t="s">
        <v>31413</v>
      </c>
      <c r="AW27" s="33">
        <f>CHOOSE(MIN(D6L520C9,RUN_YEARS),B7L805C1,B7L805C10,B7L805C19,B7L805C28,B7L805C37)</f>
        <v>308.70025131160531</v>
      </c>
      <c r="AX27" s="16" t="s">
        <v>31414</v>
      </c>
      <c r="AY27" s="33">
        <f>IF(D6L520C23=0,0,D6L520C19/D6L520C23)</f>
        <v>9.0427666771889896E-3</v>
      </c>
      <c r="AZ27" s="16" t="s">
        <v>31415</v>
      </c>
      <c r="BA27" s="33">
        <f>IF(D6L520C5=0,0,D6L520C19/D6L520C5)</f>
        <v>0.45284920655016198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0.20233060456949575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26903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860.82079653382914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32.14196155579284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308.70025131160531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0.20233060456949575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26903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860.82079653382914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32.14196155579284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308.70025131160531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0.20233060456949575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26903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860.82079653382914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32.14196155579284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308.70025131160531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0.20233060456949575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26903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860.82079653382914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32.14196155579284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308.70025131160531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0.20233060456949575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26903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860.82079653382914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32.14196155579284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308.70025131160531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0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0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0</v>
      </c>
      <c r="R33" s="16" t="s">
        <v>31525</v>
      </c>
      <c r="S33" s="15">
        <f>D6L526C5-D6L526C7</f>
        <v>0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0</v>
      </c>
      <c r="X33" s="16" t="s">
        <v>31527</v>
      </c>
      <c r="Y33" s="33">
        <f>D6L526C7-D6L526C10</f>
        <v>0</v>
      </c>
      <c r="Z33" s="16" t="s">
        <v>31528</v>
      </c>
      <c r="AA33" s="33">
        <f>CHOOSE(MIN(D6L526C9,RUN_YEARS),B7L805C7,B7L805C16,B7L805C25,B7L805C34,B7L805C43)</f>
        <v>26903</v>
      </c>
      <c r="AB33" s="16" t="s">
        <v>31529</v>
      </c>
      <c r="AC33" s="33">
        <f>IF(D6L526C12=0,0,D6L526C10/D6L526C12)</f>
        <v>0</v>
      </c>
      <c r="AD33" s="16" t="s">
        <v>31530</v>
      </c>
      <c r="AE33" s="33">
        <f>IF(D6L526C5=0,0,D6L526C10/D6L526C5)</f>
        <v>0</v>
      </c>
      <c r="AF33" s="16" t="s">
        <v>31531</v>
      </c>
      <c r="AG33" s="33">
        <f>CHOOSE(MIN(D6L526C9,RUN_YEARS),B7L805C5,B7L805C14,B7L805C23,B7L805C32,B7L805C41)</f>
        <v>860.82079653382914</v>
      </c>
      <c r="AH33" s="16" t="s">
        <v>31532</v>
      </c>
      <c r="AI33" s="33">
        <f>IF(D6L526C15=0,0,D6L526C11/D6L526C15)</f>
        <v>0</v>
      </c>
      <c r="AJ33" s="16" t="s">
        <v>31533</v>
      </c>
      <c r="AK33" s="33">
        <f>IF(D6L526C5=0,0,D6L526C11/D6L526C5)</f>
        <v>0</v>
      </c>
      <c r="AL33" s="16" t="s">
        <v>31534</v>
      </c>
      <c r="AM33" s="33">
        <f>D6L526C8*CHOOSE(MIN(D6L526C9,RUN_YEARS),B7L805C4,B7L805C13,B7L805C22,B7L805C31,B7L805C40)</f>
        <v>0</v>
      </c>
      <c r="AN33" s="16" t="s">
        <v>31535</v>
      </c>
      <c r="AO33" s="33">
        <f>D6L526C8-D6L526C18</f>
        <v>0</v>
      </c>
      <c r="AP33" s="16" t="s">
        <v>31536</v>
      </c>
      <c r="AQ33" s="33">
        <f>CHOOSE(MIN(D6L526C9,RUN_YEARS),B7L805C2,B7L805C11,B7L805C20,B7L805C29,B7L805C38)</f>
        <v>32.14196155579284</v>
      </c>
      <c r="AR33" s="16" t="s">
        <v>31537</v>
      </c>
      <c r="AS33" s="33">
        <f>IF(D6L526C20=0,0,D6L526C18/D6L526C20)</f>
        <v>0</v>
      </c>
      <c r="AT33" s="16" t="s">
        <v>31538</v>
      </c>
      <c r="AU33" s="33">
        <f>IF(D6L526C5=0,0,D6L526C18/D6L526C5)</f>
        <v>0</v>
      </c>
      <c r="AV33" s="16" t="s">
        <v>31539</v>
      </c>
      <c r="AW33" s="33">
        <f>CHOOSE(MIN(D6L526C9,RUN_YEARS),B7L805C1,B7L805C10,B7L805C19,B7L805C28,B7L805C37)</f>
        <v>308.70025131160531</v>
      </c>
      <c r="AX33" s="16" t="s">
        <v>31540</v>
      </c>
      <c r="AY33" s="33">
        <f>IF(D6L526C23=0,0,D6L526C19/D6L526C23)</f>
        <v>0</v>
      </c>
      <c r="AZ33" s="16" t="s">
        <v>31541</v>
      </c>
      <c r="BA33" s="33">
        <f>IF(D6L526C5=0,0,D6L526C19/D6L526C5)</f>
        <v>0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-74.416819594569688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-63.998464851329928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-31.999232425664964</v>
      </c>
      <c r="R34" s="16" t="s">
        <v>31545</v>
      </c>
      <c r="S34" s="15">
        <f>D6L527C5-D6L527C7</f>
        <v>-31.999232425664964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-29.616643232393436</v>
      </c>
      <c r="X34" s="16" t="s">
        <v>31547</v>
      </c>
      <c r="Y34" s="33">
        <f>D6L527C7-D6L527C10</f>
        <v>-2.382589193271528</v>
      </c>
      <c r="Z34" s="16" t="s">
        <v>31548</v>
      </c>
      <c r="AA34" s="33">
        <f>CHOOSE(MIN(D6L527C9,RUN_YEARS),B7L805C7,B7L805C16,B7L805C25,B7L805C34,B7L805C43)</f>
        <v>29231.666666666664</v>
      </c>
      <c r="AB34" s="16" t="s">
        <v>31549</v>
      </c>
      <c r="AC34" s="33">
        <f>IF(D6L527C12=0,0,D6L527C10/D6L527C12)</f>
        <v>-1.0131698465953626E-3</v>
      </c>
      <c r="AD34" s="16" t="s">
        <v>31550</v>
      </c>
      <c r="AE34" s="33">
        <f>IF(D6L527C5=0,0,D6L527C10/D6L527C5)</f>
        <v>0.46277115085797221</v>
      </c>
      <c r="AF34" s="16" t="s">
        <v>31551</v>
      </c>
      <c r="AG34" s="33">
        <f>CHOOSE(MIN(D6L527C9,RUN_YEARS),B7L805C5,B7L805C14,B7L805C23,B7L805C32,B7L805C41)</f>
        <v>904.46874433736434</v>
      </c>
      <c r="AH34" s="16" t="s">
        <v>31552</v>
      </c>
      <c r="AI34" s="33">
        <f>IF(D6L527C15=0,0,D6L527C11/D6L527C15)</f>
        <v>-2.6342416011479429E-3</v>
      </c>
      <c r="AJ34" s="16" t="s">
        <v>31553</v>
      </c>
      <c r="AK34" s="33">
        <f>IF(D6L527C5=0,0,D6L527C11/D6L527C5)</f>
        <v>3.7228849142027759E-2</v>
      </c>
      <c r="AL34" s="16" t="s">
        <v>31554</v>
      </c>
      <c r="AM34" s="33">
        <f>D6L527C8*CHOOSE(MIN(D6L527C9,RUN_YEARS),B7L805C4,B7L805C13,B7L805C22,B7L805C31,B7L805C40)</f>
        <v>-3.1809370392231875</v>
      </c>
      <c r="AN34" s="16" t="s">
        <v>31555</v>
      </c>
      <c r="AO34" s="33">
        <f>D6L527C8-D6L527C18</f>
        <v>-28.818295386441775</v>
      </c>
      <c r="AP34" s="16" t="s">
        <v>31556</v>
      </c>
      <c r="AQ34" s="33">
        <f>CHOOSE(MIN(D6L527C9,RUN_YEARS),B7L805C2,B7L805C11,B7L805C20,B7L805C29,B7L805C38)</f>
        <v>36.055608974577005</v>
      </c>
      <c r="AR34" s="16" t="s">
        <v>31557</v>
      </c>
      <c r="AS34" s="33">
        <f>IF(D6L527C20=0,0,D6L527C18/D6L527C20)</f>
        <v>-8.8223084554363854E-2</v>
      </c>
      <c r="AT34" s="16" t="s">
        <v>31558</v>
      </c>
      <c r="AU34" s="33">
        <f>IF(D6L527C5=0,0,D6L527C18/D6L527C5)</f>
        <v>4.9703333456710026E-2</v>
      </c>
      <c r="AV34" s="16" t="s">
        <v>31559</v>
      </c>
      <c r="AW34" s="33">
        <f>CHOOSE(MIN(D6L527C9,RUN_YEARS),B7L805C1,B7L805C10,B7L805C19,B7L805C28,B7L805C37)</f>
        <v>326.65254827588444</v>
      </c>
      <c r="AX34" s="16" t="s">
        <v>31560</v>
      </c>
      <c r="AY34" s="33">
        <f>IF(D6L527C23=0,0,D6L527C19/D6L527C23)</f>
        <v>-8.8223084554363854E-2</v>
      </c>
      <c r="AZ34" s="16" t="s">
        <v>31561</v>
      </c>
      <c r="BA34" s="33">
        <f>IF(D6L527C5=0,0,D6L527C19/D6L527C5)</f>
        <v>0.45029666654328998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5156.0506643448698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3378.9882566956821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1689.4941283478411</v>
      </c>
      <c r="R35" s="16" t="s">
        <v>31565</v>
      </c>
      <c r="S35" s="15">
        <f>SUM(D6L501C8:D6L527C8)-2*SUM(D6L509C8,D6L511C8,D6L522C8,D6L524C8,D6L527C8)</f>
        <v>1689.4941283478411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1563.6877198287686</v>
      </c>
      <c r="X35" s="16" t="s">
        <v>31567</v>
      </c>
      <c r="Y35" s="33">
        <f>SUM(D6L501C11:D6L527C11)-2*SUM(D6L509C11,D6L511C11,D6L522C11,D6L524C11,D6L527C11)</f>
        <v>125.80640851907265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5.35067406940972E-2</v>
      </c>
      <c r="AD35" s="16" t="s">
        <v>31569</v>
      </c>
      <c r="AE35" s="33">
        <f>IF(D6L528C5=0,0,D6L528C10/D6L528C5)</f>
        <v>0.46276802434285502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0.13911752580465286</v>
      </c>
      <c r="AJ35" s="16" t="s">
        <v>31571</v>
      </c>
      <c r="AK35" s="33">
        <f>IF(D6L528C5=0,0,D6L528C11/D6L528C5)</f>
        <v>3.7231975657145054E-2</v>
      </c>
      <c r="AL35" s="16" t="s">
        <v>31572</v>
      </c>
      <c r="AM35" s="33">
        <f>SUM(D6L501C18:D6L527C18)-2*SUM(D6L509C18,D6L511C18,D6L522C18,D6L524C18,D6L527C18)</f>
        <v>167.92764481020467</v>
      </c>
      <c r="AN35" s="16" t="s">
        <v>31573</v>
      </c>
      <c r="AO35" s="33">
        <f>SUM(D6L501C19:D6L527C19)-2*SUM(D6L509C19,D6L511C19,D6L522C19,D6L524C19,D6L527C19)</f>
        <v>1521.5664835376365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4.658816979069619</v>
      </c>
      <c r="AT35" s="16" t="s">
        <v>31575</v>
      </c>
      <c r="AU35" s="33">
        <f>IF(D6L528C5=0,0,D6L528C18/D6L528C5)</f>
        <v>4.969761125314516E-2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4.6588169790696199</v>
      </c>
      <c r="AZ35" s="16" t="s">
        <v>31577</v>
      </c>
      <c r="BA35" s="33">
        <f>IF(D6L528C5=0,0,D6L528C19/D6L528C5)</f>
        <v>0.45030238874685485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46.158337248452462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23.079168624226231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11.539584312113115</v>
      </c>
      <c r="R36" s="16" t="s">
        <v>31582</v>
      </c>
      <c r="S36" s="15">
        <f>D6L529C5-D6L529C7</f>
        <v>11.539584312113115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10.653306628099054</v>
      </c>
      <c r="X36" s="16" t="s">
        <v>31584</v>
      </c>
      <c r="Y36" s="33">
        <f>D6L529C7-D6L529C10</f>
        <v>0.88627768401406115</v>
      </c>
      <c r="Z36" s="16" t="s">
        <v>31585</v>
      </c>
      <c r="AA36" s="33">
        <f>CHOOSE(MIN(D6L529C9,RUN_YEARS),B7L805C7,B7L805C16,B7L805C25,B7L805C34,B7L805C43)</f>
        <v>26903</v>
      </c>
      <c r="AB36" s="16" t="s">
        <v>31586</v>
      </c>
      <c r="AC36" s="33">
        <f>IF(D6L529C12=0,0,D6L529C10/D6L529C12)</f>
        <v>3.9598954124443574E-4</v>
      </c>
      <c r="AD36" s="16" t="s">
        <v>31587</v>
      </c>
      <c r="AE36" s="33">
        <f>IF(D6L529C5=0,0,D6L529C10/D6L529C5)</f>
        <v>0.46159837044200397</v>
      </c>
      <c r="AF36" s="16" t="s">
        <v>31588</v>
      </c>
      <c r="AG36" s="33">
        <f>CHOOSE(MIN(D6L529C9,RUN_YEARS),B7L805C5,B7L805C14,B7L805C23,B7L805C32,B7L805C41)</f>
        <v>860.82079653382914</v>
      </c>
      <c r="AH36" s="16" t="s">
        <v>31589</v>
      </c>
      <c r="AI36" s="33">
        <f>IF(D6L529C15=0,0,D6L529C11/D6L529C15)</f>
        <v>1.029572807235532E-3</v>
      </c>
      <c r="AJ36" s="16" t="s">
        <v>31590</v>
      </c>
      <c r="AK36" s="33">
        <f>IF(D6L529C5=0,0,D6L529C11/D6L529C5)</f>
        <v>3.8401629557996052E-2</v>
      </c>
      <c r="AL36" s="16" t="s">
        <v>31591</v>
      </c>
      <c r="AM36" s="33">
        <f>D6L529C8*CHOOSE(MIN(D6L529C9,RUN_YEARS),B7L805C4,B7L805C13,B7L805C22,B7L805C31,B7L805C40)</f>
        <v>1.0882011127948739</v>
      </c>
      <c r="AN36" s="16" t="s">
        <v>31592</v>
      </c>
      <c r="AO36" s="33">
        <f>D6L529C8-D6L529C18</f>
        <v>10.451383199318242</v>
      </c>
      <c r="AP36" s="16" t="s">
        <v>31593</v>
      </c>
      <c r="AQ36" s="33">
        <f>CHOOSE(MIN(D6L529C9,RUN_YEARS),B7L805C2,B7L805C11,B7L805C20,B7L805C29,B7L805C38)</f>
        <v>32.14196155579284</v>
      </c>
      <c r="AR36" s="16" t="s">
        <v>31594</v>
      </c>
      <c r="AS36" s="33">
        <f>IF(D6L529C20=0,0,D6L529C18/D6L529C20)</f>
        <v>3.3856089053741989E-2</v>
      </c>
      <c r="AT36" s="16" t="s">
        <v>31595</v>
      </c>
      <c r="AU36" s="33">
        <f>IF(D6L529C5=0,0,D6L529C18/D6L529C5)</f>
        <v>4.7150793449838045E-2</v>
      </c>
      <c r="AV36" s="16" t="s">
        <v>31596</v>
      </c>
      <c r="AW36" s="33">
        <f>CHOOSE(MIN(D6L529C9,RUN_YEARS),B7L805C1,B7L805C10,B7L805C19,B7L805C28,B7L805C37)</f>
        <v>308.70025131160531</v>
      </c>
      <c r="AX36" s="16" t="s">
        <v>31597</v>
      </c>
      <c r="AY36" s="33">
        <f>IF(D6L529C23=0,0,D6L529C19/D6L529C23)</f>
        <v>3.3856089053741989E-2</v>
      </c>
      <c r="AZ36" s="16" t="s">
        <v>31598</v>
      </c>
      <c r="BA36" s="33">
        <f>IF(D6L529C5=0,0,D6L529C19/D6L529C5)</f>
        <v>0.45284920655016198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0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0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0</v>
      </c>
      <c r="R37" s="16" t="s">
        <v>31602</v>
      </c>
      <c r="S37" s="15">
        <f>D6L530C5-D6L530C7</f>
        <v>0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0</v>
      </c>
      <c r="X37" s="16" t="s">
        <v>31604</v>
      </c>
      <c r="Y37" s="33">
        <f>D6L530C7-D6L530C10</f>
        <v>0</v>
      </c>
      <c r="Z37" s="16" t="s">
        <v>31605</v>
      </c>
      <c r="AA37" s="33">
        <f>CHOOSE(MIN(D6L530C9,RUN_YEARS),B7L805C7,B7L805C16,B7L805C25,B7L805C34,B7L805C43)</f>
        <v>26903</v>
      </c>
      <c r="AB37" s="16" t="s">
        <v>31606</v>
      </c>
      <c r="AC37" s="33">
        <f>IF(D6L530C12=0,0,D6L530C10/D6L530C12)</f>
        <v>0</v>
      </c>
      <c r="AD37" s="16" t="s">
        <v>31607</v>
      </c>
      <c r="AE37" s="33">
        <f>IF(D6L530C5=0,0,D6L530C10/D6L530C5)</f>
        <v>0</v>
      </c>
      <c r="AF37" s="16" t="s">
        <v>31608</v>
      </c>
      <c r="AG37" s="33">
        <f>CHOOSE(MIN(D6L530C9,RUN_YEARS),B7L805C5,B7L805C14,B7L805C23,B7L805C32,B7L805C41)</f>
        <v>860.82079653382914</v>
      </c>
      <c r="AH37" s="16" t="s">
        <v>31609</v>
      </c>
      <c r="AI37" s="33">
        <f>IF(D6L530C15=0,0,D6L530C11/D6L530C15)</f>
        <v>0</v>
      </c>
      <c r="AJ37" s="16" t="s">
        <v>31610</v>
      </c>
      <c r="AK37" s="33">
        <f>IF(D6L530C5=0,0,D6L530C11/D6L530C5)</f>
        <v>0</v>
      </c>
      <c r="AL37" s="16" t="s">
        <v>31611</v>
      </c>
      <c r="AM37" s="33">
        <f>D6L530C8*CHOOSE(MIN(D6L530C9,RUN_YEARS),B7L805C4,B7L805C13,B7L805C22,B7L805C31,B7L805C40)</f>
        <v>0</v>
      </c>
      <c r="AN37" s="16" t="s">
        <v>31612</v>
      </c>
      <c r="AO37" s="33">
        <f>D6L530C8-D6L530C18</f>
        <v>0</v>
      </c>
      <c r="AP37" s="16" t="s">
        <v>31613</v>
      </c>
      <c r="AQ37" s="33">
        <f>CHOOSE(MIN(D6L530C9,RUN_YEARS),B7L805C2,B7L805C11,B7L805C20,B7L805C29,B7L805C38)</f>
        <v>32.14196155579284</v>
      </c>
      <c r="AR37" s="16" t="s">
        <v>31614</v>
      </c>
      <c r="AS37" s="33">
        <f>IF(D6L530C20=0,0,D6L530C18/D6L530C20)</f>
        <v>0</v>
      </c>
      <c r="AT37" s="16" t="s">
        <v>31615</v>
      </c>
      <c r="AU37" s="33">
        <f>IF(D6L530C5=0,0,D6L530C18/D6L530C5)</f>
        <v>0</v>
      </c>
      <c r="AV37" s="16" t="s">
        <v>31616</v>
      </c>
      <c r="AW37" s="33">
        <f>CHOOSE(MIN(D6L530C9,RUN_YEARS),B7L805C1,B7L805C10,B7L805C19,B7L805C28,B7L805C37)</f>
        <v>308.70025131160531</v>
      </c>
      <c r="AX37" s="16" t="s">
        <v>31617</v>
      </c>
      <c r="AY37" s="33">
        <f>IF(D6L530C23=0,0,D6L530C19/D6L530C23)</f>
        <v>0</v>
      </c>
      <c r="AZ37" s="16" t="s">
        <v>31618</v>
      </c>
      <c r="BA37" s="33">
        <f>IF(D6L530C5=0,0,D6L530C19/D6L530C5)</f>
        <v>0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0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0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0</v>
      </c>
      <c r="R38" s="16" t="s">
        <v>31622</v>
      </c>
      <c r="S38" s="15">
        <f>D6L531C5-D6L531C7</f>
        <v>0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0</v>
      </c>
      <c r="X38" s="16" t="s">
        <v>31624</v>
      </c>
      <c r="Y38" s="33">
        <f>D6L531C7-D6L531C10</f>
        <v>0</v>
      </c>
      <c r="Z38" s="16" t="s">
        <v>31625</v>
      </c>
      <c r="AA38" s="33">
        <f>CHOOSE(MIN(D6L531C9,RUN_YEARS),B7L805C7,B7L805C16,B7L805C25,B7L805C34,B7L805C43)</f>
        <v>26903</v>
      </c>
      <c r="AB38" s="16" t="s">
        <v>31626</v>
      </c>
      <c r="AC38" s="33">
        <f>IF(D6L531C12=0,0,D6L531C10/D6L531C12)</f>
        <v>0</v>
      </c>
      <c r="AD38" s="16" t="s">
        <v>31627</v>
      </c>
      <c r="AE38" s="33">
        <f>IF(D6L531C5=0,0,D6L531C10/D6L531C5)</f>
        <v>0</v>
      </c>
      <c r="AF38" s="16" t="s">
        <v>31628</v>
      </c>
      <c r="AG38" s="33">
        <f>CHOOSE(MIN(D6L531C9,RUN_YEARS),B7L805C5,B7L805C14,B7L805C23,B7L805C32,B7L805C41)</f>
        <v>860.82079653382914</v>
      </c>
      <c r="AH38" s="16" t="s">
        <v>31629</v>
      </c>
      <c r="AI38" s="33">
        <f>IF(D6L531C15=0,0,D6L531C11/D6L531C15)</f>
        <v>0</v>
      </c>
      <c r="AJ38" s="16" t="s">
        <v>31630</v>
      </c>
      <c r="AK38" s="33">
        <f>IF(D6L531C5=0,0,D6L531C11/D6L531C5)</f>
        <v>0</v>
      </c>
      <c r="AL38" s="16" t="s">
        <v>31631</v>
      </c>
      <c r="AM38" s="33">
        <f>D6L531C8*CHOOSE(MIN(D6L531C9,RUN_YEARS),B7L805C4,B7L805C13,B7L805C22,B7L805C31,B7L805C40)</f>
        <v>0</v>
      </c>
      <c r="AN38" s="16" t="s">
        <v>31632</v>
      </c>
      <c r="AO38" s="33">
        <f>D6L531C8-D6L531C18</f>
        <v>0</v>
      </c>
      <c r="AP38" s="16" t="s">
        <v>31633</v>
      </c>
      <c r="AQ38" s="33">
        <f>CHOOSE(MIN(D6L531C9,RUN_YEARS),B7L805C2,B7L805C11,B7L805C20,B7L805C29,B7L805C38)</f>
        <v>32.14196155579284</v>
      </c>
      <c r="AR38" s="16" t="s">
        <v>31634</v>
      </c>
      <c r="AS38" s="33">
        <f>IF(D6L531C20=0,0,D6L531C18/D6L531C20)</f>
        <v>0</v>
      </c>
      <c r="AT38" s="16" t="s">
        <v>31635</v>
      </c>
      <c r="AU38" s="33">
        <f>IF(D6L531C5=0,0,D6L531C18/D6L531C5)</f>
        <v>0</v>
      </c>
      <c r="AV38" s="16" t="s">
        <v>31636</v>
      </c>
      <c r="AW38" s="33">
        <f>CHOOSE(MIN(D6L531C9,RUN_YEARS),B7L805C1,B7L805C10,B7L805C19,B7L805C28,B7L805C37)</f>
        <v>308.70025131160531</v>
      </c>
      <c r="AX38" s="16" t="s">
        <v>31637</v>
      </c>
      <c r="AY38" s="33">
        <f>IF(D6L531C23=0,0,D6L531C19/D6L531C23)</f>
        <v>0</v>
      </c>
      <c r="AZ38" s="16" t="s">
        <v>31638</v>
      </c>
      <c r="BA38" s="33">
        <f>IF(D6L531C5=0,0,D6L531C19/D6L531C5)</f>
        <v>0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26903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860.82079653382914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32.14196155579284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308.70025131160531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3098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3098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1239.2</v>
      </c>
      <c r="R40" s="16" t="s">
        <v>31663</v>
      </c>
      <c r="S40" s="15">
        <f>D6L533C5-D6L533C7</f>
        <v>1858.8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1144.0254013034626</v>
      </c>
      <c r="X40" s="16" t="s">
        <v>31665</v>
      </c>
      <c r="Y40" s="33">
        <f>D6L533C7-D6L533C10</f>
        <v>95.174598696537487</v>
      </c>
      <c r="Z40" s="16" t="s">
        <v>31666</v>
      </c>
      <c r="AA40" s="33">
        <f>CHOOSE(MIN(D6L533C9,RUN_YEARS),B7L805C7,B7L805C16,B7L805C25,B7L805C34,B7L805C43)</f>
        <v>26903</v>
      </c>
      <c r="AB40" s="16" t="s">
        <v>31667</v>
      </c>
      <c r="AC40" s="33">
        <f>IF(D6L533C12=0,0,D6L533C10/D6L533C12)</f>
        <v>4.2524082864493273E-2</v>
      </c>
      <c r="AD40" s="16" t="s">
        <v>31668</v>
      </c>
      <c r="AE40" s="33">
        <f>IF(D6L533C5=0,0,D6L533C10/D6L533C5)</f>
        <v>0.36927869635360316</v>
      </c>
      <c r="AF40" s="16" t="s">
        <v>31669</v>
      </c>
      <c r="AG40" s="33">
        <f>CHOOSE(MIN(D6L533C9,RUN_YEARS),B7L805C5,B7L805C14,B7L805C23,B7L805C32,B7L805C41)</f>
        <v>860.82079653382914</v>
      </c>
      <c r="AH40" s="16" t="s">
        <v>31670</v>
      </c>
      <c r="AI40" s="33">
        <f>IF(D6L533C15=0,0,D6L533C11/D6L533C15)</f>
        <v>0.11056261544768249</v>
      </c>
      <c r="AJ40" s="16" t="s">
        <v>31671</v>
      </c>
      <c r="AK40" s="33">
        <f>IF(D6L533C5=0,0,D6L533C11/D6L533C5)</f>
        <v>3.0721303646396865E-2</v>
      </c>
      <c r="AL40" s="16" t="s">
        <v>31672</v>
      </c>
      <c r="AM40" s="33">
        <f>D6L533C8*CHOOSE(MIN(D6L533C9,RUN_YEARS),B7L805C4,B7L805C13,B7L805C22,B7L805C31,B7L805C40)</f>
        <v>175.28778972911792</v>
      </c>
      <c r="AN40" s="16" t="s">
        <v>31673</v>
      </c>
      <c r="AO40" s="33">
        <f>D6L533C8-D6L533C18</f>
        <v>1683.512210270882</v>
      </c>
      <c r="AP40" s="16" t="s">
        <v>31674</v>
      </c>
      <c r="AQ40" s="33">
        <f>CHOOSE(MIN(D6L533C9,RUN_YEARS),B7L805C2,B7L805C11,B7L805C20,B7L805C29,B7L805C38)</f>
        <v>32.14196155579284</v>
      </c>
      <c r="AR40" s="16" t="s">
        <v>31675</v>
      </c>
      <c r="AS40" s="33">
        <f>IF(D6L533C20=0,0,D6L533C18/D6L533C20)</f>
        <v>5.4535498533544349</v>
      </c>
      <c r="AT40" s="16" t="s">
        <v>31676</v>
      </c>
      <c r="AU40" s="33">
        <f>IF(D6L533C5=0,0,D6L533C18/D6L533C5)</f>
        <v>5.6580952139805657E-2</v>
      </c>
      <c r="AV40" s="16" t="s">
        <v>31677</v>
      </c>
      <c r="AW40" s="33">
        <f>CHOOSE(MIN(D6L533C9,RUN_YEARS),B7L805C1,B7L805C10,B7L805C19,B7L805C28,B7L805C37)</f>
        <v>308.70025131160531</v>
      </c>
      <c r="AX40" s="16" t="s">
        <v>31678</v>
      </c>
      <c r="AY40" s="33">
        <f>IF(D6L533C23=0,0,D6L533C19/D6L533C23)</f>
        <v>5.453549853354434</v>
      </c>
      <c r="AZ40" s="16" t="s">
        <v>31679</v>
      </c>
      <c r="BA40" s="33">
        <f>IF(D6L533C5=0,0,D6L533C19/D6L533C5)</f>
        <v>0.54341904786019435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2929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2929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2929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26903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860.82079653382914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276.20934802915127</v>
      </c>
      <c r="AN41" s="16" t="s">
        <v>31692</v>
      </c>
      <c r="AO41" s="33">
        <f>D6L534C8-D6L534C18</f>
        <v>2652.7906519708486</v>
      </c>
      <c r="AP41" s="16" t="s">
        <v>31693</v>
      </c>
      <c r="AQ41" s="33">
        <f>CHOOSE(MIN(D6L534C9,RUN_YEARS),B7L805C2,B7L805C11,B7L805C20,B7L805C29,B7L805C38)</f>
        <v>32.14196155579284</v>
      </c>
      <c r="AR41" s="16" t="s">
        <v>31694</v>
      </c>
      <c r="AS41" s="33">
        <f>IF(D6L534C20=0,0,D6L534C18/D6L534C20)</f>
        <v>8.5934191523967822</v>
      </c>
      <c r="AT41" s="16" t="s">
        <v>31695</v>
      </c>
      <c r="AU41" s="33">
        <f>IF(D6L534C5=0,0,D6L534C18/D6L534C5)</f>
        <v>9.430158689967609E-2</v>
      </c>
      <c r="AV41" s="16" t="s">
        <v>31696</v>
      </c>
      <c r="AW41" s="33">
        <f>CHOOSE(MIN(D6L534C9,RUN_YEARS),B7L805C1,B7L805C10,B7L805C19,B7L805C28,B7L805C37)</f>
        <v>308.70025131160531</v>
      </c>
      <c r="AX41" s="16" t="s">
        <v>31697</v>
      </c>
      <c r="AY41" s="33">
        <f>IF(D6L534C23=0,0,D6L534C19/D6L534C23)</f>
        <v>8.5934191523967804</v>
      </c>
      <c r="AZ41" s="16" t="s">
        <v>31698</v>
      </c>
      <c r="BA41" s="33">
        <f>IF(D6L534C5=0,0,D6L534C19/D6L534C5)</f>
        <v>0.90569841310032384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1062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1062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1062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980.43493881881636</v>
      </c>
      <c r="X42" s="16" t="s">
        <v>31705</v>
      </c>
      <c r="Y42" s="33">
        <f>D6L535C7-D6L535C10</f>
        <v>81.565061181183637</v>
      </c>
      <c r="Z42" s="16" t="s">
        <v>31706</v>
      </c>
      <c r="AA42" s="33">
        <f>CHOOSE(MIN(D6L535C9,RUN_YEARS),B7L805C7,B7L805C16,B7L805C25,B7L805C34,B7L805C43)</f>
        <v>26903</v>
      </c>
      <c r="AB42" s="16" t="s">
        <v>31707</v>
      </c>
      <c r="AC42" s="33">
        <f>IF(D6L535C12=0,0,D6L535C10/D6L535C12)</f>
        <v>3.644333118309543E-2</v>
      </c>
      <c r="AD42" s="16" t="s">
        <v>31708</v>
      </c>
      <c r="AE42" s="33">
        <f>IF(D6L535C5=0,0,D6L535C10/D6L535C5)</f>
        <v>0.92319674088400783</v>
      </c>
      <c r="AF42" s="16" t="s">
        <v>31709</v>
      </c>
      <c r="AG42" s="33">
        <f>CHOOSE(MIN(D6L535C9,RUN_YEARS),B7L805C5,B7L805C14,B7L805C23,B7L805C32,B7L805C41)</f>
        <v>860.82079653382914</v>
      </c>
      <c r="AH42" s="16" t="s">
        <v>31710</v>
      </c>
      <c r="AI42" s="33">
        <f>IF(D6L535C15=0,0,D6L535C11/D6L535C15)</f>
        <v>9.4752661076048059E-2</v>
      </c>
      <c r="AJ42" s="16" t="s">
        <v>31711</v>
      </c>
      <c r="AK42" s="33">
        <f>IF(D6L535C5=0,0,D6L535C11/D6L535C5)</f>
        <v>7.6803259115992131E-2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32.14196155579284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308.70025131160531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2601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2601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2601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26903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860.82079653382914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245.2784275260575</v>
      </c>
      <c r="AN43" s="16" t="s">
        <v>31733</v>
      </c>
      <c r="AO43" s="33">
        <f>D6L536C8-D6L536C18</f>
        <v>2355.7215724739426</v>
      </c>
      <c r="AP43" s="16" t="s">
        <v>31734</v>
      </c>
      <c r="AQ43" s="33">
        <f>CHOOSE(MIN(D6L536C9,RUN_YEARS),B7L805C2,B7L805C11,B7L805C20,B7L805C29,B7L805C38)</f>
        <v>32.14196155579284</v>
      </c>
      <c r="AR43" s="16" t="s">
        <v>31735</v>
      </c>
      <c r="AS43" s="33">
        <f>IF(D6L536C20=0,0,D6L536C18/D6L536C20)</f>
        <v>7.6310970349552854</v>
      </c>
      <c r="AT43" s="16" t="s">
        <v>31736</v>
      </c>
      <c r="AU43" s="33">
        <f>IF(D6L536C5=0,0,D6L536C18/D6L536C5)</f>
        <v>9.430158689967609E-2</v>
      </c>
      <c r="AV43" s="16" t="s">
        <v>31737</v>
      </c>
      <c r="AW43" s="33">
        <f>CHOOSE(MIN(D6L536C9,RUN_YEARS),B7L805C1,B7L805C10,B7L805C19,B7L805C28,B7L805C37)</f>
        <v>308.70025131160531</v>
      </c>
      <c r="AX43" s="16" t="s">
        <v>31738</v>
      </c>
      <c r="AY43" s="33">
        <f>IF(D6L536C23=0,0,D6L536C19/D6L536C23)</f>
        <v>7.6310970349552854</v>
      </c>
      <c r="AZ43" s="16" t="s">
        <v>31739</v>
      </c>
      <c r="BA43" s="33">
        <f>IF(D6L536C5=0,0,D6L536C19/D6L536C5)</f>
        <v>0.90569841310032395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9736.1583372484529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9713.0791686242264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2312.739584312113</v>
      </c>
      <c r="R44" s="16" t="s">
        <v>31743</v>
      </c>
      <c r="S44" s="15">
        <f>SUM(D6L529C8:D6L536C8)</f>
        <v>7400.3395843121134</v>
      </c>
      <c r="U44" s="21" t="str">
        <f>NULL_VALUE</f>
        <v>n/a</v>
      </c>
      <c r="V44" s="16" t="s">
        <v>31744</v>
      </c>
      <c r="W44" s="33">
        <f>SUM(D6L529C10:D6L536C10)</f>
        <v>2135.1136467503779</v>
      </c>
      <c r="X44" s="16" t="s">
        <v>31745</v>
      </c>
      <c r="Y44" s="33">
        <f>SUM(D6L529C11:D6L536C11)</f>
        <v>177.62593756173518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7.9363403588833148E-2</v>
      </c>
      <c r="AD44" s="16" t="s">
        <v>31747</v>
      </c>
      <c r="AE44" s="33">
        <f>IF(D6L537C5=0,0,D6L537C10/D6L537C5)</f>
        <v>0.21981841285175052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0.20634484933096608</v>
      </c>
      <c r="AJ44" s="16" t="s">
        <v>31749</v>
      </c>
      <c r="AK44" s="33">
        <f>IF(D6L537C5=0,0,D6L537C11/D6L537C5)</f>
        <v>1.8287294325316856E-2</v>
      </c>
      <c r="AL44" s="16" t="s">
        <v>31750</v>
      </c>
      <c r="AM44" s="33">
        <f>SUM(D6L529C18:D6L536C18)</f>
        <v>697.86376639712159</v>
      </c>
      <c r="AN44" s="16" t="s">
        <v>31751</v>
      </c>
      <c r="AO44" s="33">
        <f>SUM(D6L529C19:D6L536C19)</f>
        <v>6702.4758179149912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21.711922129760246</v>
      </c>
      <c r="AT44" s="16" t="s">
        <v>31753</v>
      </c>
      <c r="AU44" s="33">
        <f>IF(D6L537C5=0,0,D6L537C18/D6L537C5)</f>
        <v>7.1847840863009049E-2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21.711922129760243</v>
      </c>
      <c r="AZ44" s="16" t="s">
        <v>31755</v>
      </c>
      <c r="BA44" s="33">
        <f>IF(D6L537C5=0,0,D6L537C19/D6L537C5)</f>
        <v>0.69004645195992353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176.42231276391996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88.211156381959981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44.10557819097999</v>
      </c>
      <c r="R45" s="16" t="s">
        <v>31760</v>
      </c>
      <c r="S45" s="15">
        <f>D6L538C5-D6L538C7</f>
        <v>44.10557819097999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40.7181260407175</v>
      </c>
      <c r="X45" s="16" t="s">
        <v>31762</v>
      </c>
      <c r="Y45" s="33">
        <f>D6L538C7-D6L538C10</f>
        <v>3.3874521502624901</v>
      </c>
      <c r="Z45" s="16" t="s">
        <v>31763</v>
      </c>
      <c r="AA45" s="33">
        <f>CHOOSE(MIN(D6L538C9,RUN_YEARS),B7L805C7,B7L805C16,B7L805C25,B7L805C34,B7L805C43)</f>
        <v>26903</v>
      </c>
      <c r="AB45" s="16" t="s">
        <v>31764</v>
      </c>
      <c r="AC45" s="33">
        <f>IF(D6L538C12=0,0,D6L538C10/D6L538C12)</f>
        <v>1.5135161892992418E-3</v>
      </c>
      <c r="AD45" s="16" t="s">
        <v>31765</v>
      </c>
      <c r="AE45" s="33">
        <f>IF(D6L538C5=0,0,D6L538C10/D6L538C5)</f>
        <v>0.46159837044200391</v>
      </c>
      <c r="AF45" s="16" t="s">
        <v>31766</v>
      </c>
      <c r="AG45" s="33">
        <f>CHOOSE(MIN(D6L538C9,RUN_YEARS),B7L805C5,B7L805C14,B7L805C23,B7L805C32,B7L805C41)</f>
        <v>860.82079653382914</v>
      </c>
      <c r="AH45" s="16" t="s">
        <v>31767</v>
      </c>
      <c r="AI45" s="33">
        <f>IF(D6L538C15=0,0,D6L538C11/D6L538C15)</f>
        <v>3.9351420921780291E-3</v>
      </c>
      <c r="AJ45" s="16" t="s">
        <v>31768</v>
      </c>
      <c r="AK45" s="33">
        <f>IF(D6L538C5=0,0,D6L538C11/D6L538C5)</f>
        <v>3.8401629557996093E-2</v>
      </c>
      <c r="AL45" s="16" t="s">
        <v>31769</v>
      </c>
      <c r="AM45" s="33">
        <f>D6L538C8*CHOOSE(MIN(D6L538C9,RUN_YEARS),B7L805C4,B7L805C13,B7L805C22,B7L805C31,B7L805C40)</f>
        <v>4.1592260145371585</v>
      </c>
      <c r="AN45" s="16" t="s">
        <v>31770</v>
      </c>
      <c r="AO45" s="33">
        <f>D6L538C8-D6L538C18</f>
        <v>39.946352176442829</v>
      </c>
      <c r="AP45" s="16" t="s">
        <v>31771</v>
      </c>
      <c r="AQ45" s="33">
        <f>CHOOSE(MIN(D6L538C9,RUN_YEARS),B7L805C2,B7L805C11,B7L805C20,B7L805C29,B7L805C38)</f>
        <v>32.14196155579284</v>
      </c>
      <c r="AR45" s="16" t="s">
        <v>31772</v>
      </c>
      <c r="AS45" s="33">
        <f>IF(D6L538C20=0,0,D6L538C18/D6L538C20)</f>
        <v>0.12940174815769931</v>
      </c>
      <c r="AT45" s="16" t="s">
        <v>31773</v>
      </c>
      <c r="AU45" s="33">
        <f>IF(D6L538C5=0,0,D6L538C18/D6L538C5)</f>
        <v>4.7150793449838052E-2</v>
      </c>
      <c r="AV45" s="16" t="s">
        <v>31774</v>
      </c>
      <c r="AW45" s="33">
        <f>CHOOSE(MIN(D6L538C9,RUN_YEARS),B7L805C1,B7L805C10,B7L805C19,B7L805C28,B7L805C37)</f>
        <v>308.70025131160531</v>
      </c>
      <c r="AX45" s="16" t="s">
        <v>31775</v>
      </c>
      <c r="AY45" s="33">
        <f>IF(D6L538C23=0,0,D6L538C19/D6L538C23)</f>
        <v>0.12940174815769928</v>
      </c>
      <c r="AZ45" s="16" t="s">
        <v>31776</v>
      </c>
      <c r="BA45" s="33">
        <f>IF(D6L538C5=0,0,D6L538C19/D6L538C5)</f>
        <v>0.45284920655016192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4393.6389648089425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4393.6389648089425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1757.455585923577</v>
      </c>
      <c r="R46" s="16" t="s">
        <v>31780</v>
      </c>
      <c r="S46" s="15">
        <f>D6L539C5-D6L539C7</f>
        <v>2636.1833788853655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1622.4772691730407</v>
      </c>
      <c r="X46" s="16" t="s">
        <v>31782</v>
      </c>
      <c r="Y46" s="33">
        <f>D6L539C7-D6L539C10</f>
        <v>134.97831675053635</v>
      </c>
      <c r="Z46" s="16" t="s">
        <v>31783</v>
      </c>
      <c r="AA46" s="33">
        <f>CHOOSE(MIN(D6L539C9,RUN_YEARS),B7L805C7,B7L805C16,B7L805C25,B7L805C34,B7L805C43)</f>
        <v>26903</v>
      </c>
      <c r="AB46" s="16" t="s">
        <v>31784</v>
      </c>
      <c r="AC46" s="33">
        <f>IF(D6L539C12=0,0,D6L539C10/D6L539C12)</f>
        <v>6.0308414272499E-2</v>
      </c>
      <c r="AD46" s="16" t="s">
        <v>31785</v>
      </c>
      <c r="AE46" s="33">
        <f>IF(D6L539C5=0,0,D6L539C10/D6L539C5)</f>
        <v>0.36927869635360311</v>
      </c>
      <c r="AF46" s="16" t="s">
        <v>31786</v>
      </c>
      <c r="AG46" s="33">
        <f>CHOOSE(MIN(D6L539C9,RUN_YEARS),B7L805C5,B7L805C14,B7L805C23,B7L805C32,B7L805C41)</f>
        <v>860.82079653382914</v>
      </c>
      <c r="AH46" s="16" t="s">
        <v>31787</v>
      </c>
      <c r="AI46" s="33">
        <f>IF(D6L539C15=0,0,D6L539C11/D6L539C15)</f>
        <v>0.15680187710849744</v>
      </c>
      <c r="AJ46" s="16" t="s">
        <v>31788</v>
      </c>
      <c r="AK46" s="33">
        <f>IF(D6L539C5=0,0,D6L539C11/D6L539C5)</f>
        <v>3.0721303646396872E-2</v>
      </c>
      <c r="AL46" s="16" t="s">
        <v>31789</v>
      </c>
      <c r="AM46" s="33">
        <f>D6L539C8*CHOOSE(MIN(D6L539C9,RUN_YEARS),B7L805C4,B7L805C13,B7L805C22,B7L805C31,B7L805C40)</f>
        <v>248.59627598744004</v>
      </c>
      <c r="AN46" s="16" t="s">
        <v>31790</v>
      </c>
      <c r="AO46" s="33">
        <f>D6L539C8-D6L539C18</f>
        <v>2387.5871028979254</v>
      </c>
      <c r="AP46" s="16" t="s">
        <v>31791</v>
      </c>
      <c r="AQ46" s="33">
        <f>CHOOSE(MIN(D6L539C9,RUN_YEARS),B7L805C2,B7L805C11,B7L805C20,B7L805C29,B7L805C38)</f>
        <v>32.14196155579284</v>
      </c>
      <c r="AR46" s="16" t="s">
        <v>31792</v>
      </c>
      <c r="AS46" s="33">
        <f>IF(D6L539C20=0,0,D6L539C18/D6L539C20)</f>
        <v>7.7343218632105035</v>
      </c>
      <c r="AT46" s="16" t="s">
        <v>31793</v>
      </c>
      <c r="AU46" s="33">
        <f>IF(D6L539C5=0,0,D6L539C18/D6L539C5)</f>
        <v>5.6580952139805657E-2</v>
      </c>
      <c r="AV46" s="16" t="s">
        <v>31794</v>
      </c>
      <c r="AW46" s="33">
        <f>CHOOSE(MIN(D6L539C9,RUN_YEARS),B7L805C1,B7L805C10,B7L805C19,B7L805C28,B7L805C37)</f>
        <v>308.70025131160531</v>
      </c>
      <c r="AX46" s="16" t="s">
        <v>31795</v>
      </c>
      <c r="AY46" s="33">
        <f>IF(D6L539C23=0,0,D6L539C19/D6L539C23)</f>
        <v>7.7343218632105017</v>
      </c>
      <c r="AZ46" s="16" t="s">
        <v>31796</v>
      </c>
      <c r="BA46" s="33">
        <f>IF(D6L539C5=0,0,D6L539C19/D6L539C5)</f>
        <v>0.54341904786019435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4570.0612775728623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4481.8501211909024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1801.561164114557</v>
      </c>
      <c r="R47" s="16" t="s">
        <v>31800</v>
      </c>
      <c r="S47" s="15">
        <f>SUM(D6L538C8:D6L539C8)</f>
        <v>2680.2889570763455</v>
      </c>
      <c r="U47" s="21" t="str">
        <f>NULL_VALUE</f>
        <v>n/a</v>
      </c>
      <c r="V47" s="16" t="s">
        <v>31801</v>
      </c>
      <c r="W47" s="33">
        <f>SUM(D6L538C10:D6L539C10)</f>
        <v>1663.1953952137583</v>
      </c>
      <c r="X47" s="16" t="s">
        <v>31802</v>
      </c>
      <c r="Y47" s="33">
        <f>SUM(D6L538C11:D6L539C11)</f>
        <v>138.36576890079886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6.1821930461798243E-2</v>
      </c>
      <c r="AD47" s="16" t="s">
        <v>31804</v>
      </c>
      <c r="AE47" s="33">
        <f>IF(D6L540C5=0,0,D6L540C10/D6L540C5)</f>
        <v>0.37109571945521003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0.16073701920067546</v>
      </c>
      <c r="AJ47" s="16" t="s">
        <v>31806</v>
      </c>
      <c r="AK47" s="33">
        <f>IF(D6L540C5=0,0,D6L540C11/D6L540C5)</f>
        <v>3.0872466762461203E-2</v>
      </c>
      <c r="AL47" s="16" t="s">
        <v>31807</v>
      </c>
      <c r="AM47" s="33">
        <f>SUM(D6L538C18:D6L539C18)</f>
        <v>252.75550200197719</v>
      </c>
      <c r="AN47" s="16" t="s">
        <v>31808</v>
      </c>
      <c r="AO47" s="33">
        <f>SUM(D6L538C19:D6L539C19)</f>
        <v>2427.5334550743682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7.8637236113682025</v>
      </c>
      <c r="AT47" s="16" t="s">
        <v>31810</v>
      </c>
      <c r="AU47" s="33">
        <f>IF(D6L540C5=0,0,D6L540C18/D6L540C5)</f>
        <v>5.6395349056165188E-2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7.8637236113682007</v>
      </c>
      <c r="AZ47" s="16" t="s">
        <v>31812</v>
      </c>
      <c r="BA47" s="33">
        <f>IF(D6L540C5=0,0,D6L540C19/D6L540C5)</f>
        <v>0.54163646472616356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19462.270279166187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17573.917546510813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5803.7948767745111</v>
      </c>
      <c r="R48" s="16" t="s">
        <v>31817</v>
      </c>
      <c r="S48" s="15">
        <f>SUM(D6L528C8,D6L537C8,D6L540C8)</f>
        <v>11770.1226697363</v>
      </c>
      <c r="U48" s="21" t="str">
        <f>NULL_VALUE</f>
        <v>n/a</v>
      </c>
      <c r="V48" s="16" t="s">
        <v>31818</v>
      </c>
      <c r="W48" s="33">
        <f>SUM(D6L528C10,D6L537C10,D6L540C10)</f>
        <v>5361.9967617929051</v>
      </c>
      <c r="X48" s="16" t="s">
        <v>31819</v>
      </c>
      <c r="Y48" s="33">
        <f>SUM(D6L528C11,D6L537C11,D6L540C11)</f>
        <v>441.79811498160672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0.19469207474472858</v>
      </c>
      <c r="AD48" s="16" t="s">
        <v>31821</v>
      </c>
      <c r="AE48" s="33">
        <f>IF(D6L541C5=0,0,D6L541C10/D6L541C5)</f>
        <v>0.30511106858228632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0.50619939433629435</v>
      </c>
      <c r="AJ48" s="16" t="s">
        <v>31823</v>
      </c>
      <c r="AK48" s="33">
        <f>IF(D6L541C5=0,0,D6L541C11/D6L541C5)</f>
        <v>2.5139421179845176E-2</v>
      </c>
      <c r="AL48" s="16" t="s">
        <v>31824</v>
      </c>
      <c r="AM48" s="33">
        <f>SUM(D6L528C18,D6L537C18,D6L540C18)</f>
        <v>1118.5469132093035</v>
      </c>
      <c r="AN48" s="16" t="s">
        <v>31825</v>
      </c>
      <c r="AO48" s="33">
        <f>SUM(D6L528C19,D6L537C19,D6L540C19)</f>
        <v>10651.575756526996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34.234462720198067</v>
      </c>
      <c r="AT48" s="16" t="s">
        <v>31827</v>
      </c>
      <c r="AU48" s="33">
        <f>IF(D6L541C5=0,0,D6L541C18/D6L541C5)</f>
        <v>6.364812570953389E-2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34.234462720198067</v>
      </c>
      <c r="AZ48" s="16" t="s">
        <v>31829</v>
      </c>
      <c r="BA48" s="33">
        <f>IF(D6L541C5=0,0,D6L541C19/D6L541C5)</f>
        <v>0.60610138452833451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27B5-666D-4FD4-BCB6-F3AA691FEFA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4301.9656113333331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3699.6904257466663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1849.8452128733331</v>
      </c>
      <c r="R8" s="16" t="s">
        <v>31838</v>
      </c>
      <c r="S8" s="15">
        <f>D6L601C5-D6L601C7</f>
        <v>1849.8452128733331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1764.0882935034317</v>
      </c>
      <c r="X8" s="16" t="s">
        <v>31840</v>
      </c>
      <c r="Y8" s="33">
        <f>D6L601C7-D6L601C10</f>
        <v>85.756919369901425</v>
      </c>
      <c r="Z8" s="16" t="s">
        <v>31841</v>
      </c>
      <c r="AA8" s="33">
        <f>CHOOSE(MIN(D6L601C9,RUN_YEARS),B7L806C7,B7L806C16,B7L806C25,B7L806C34,B7L806C43)</f>
        <v>52070</v>
      </c>
      <c r="AB8" s="16" t="s">
        <v>31842</v>
      </c>
      <c r="AC8" s="33">
        <f>IF(D6L601C12=0,0,D6L601C10/D6L601C12)</f>
        <v>3.3879168302351291E-2</v>
      </c>
      <c r="AD8" s="16" t="s">
        <v>31843</v>
      </c>
      <c r="AE8" s="33">
        <f>IF(D6L601C5=0,0,D6L601C10/D6L601C5)</f>
        <v>0.47682051482656307</v>
      </c>
      <c r="AF8" s="16" t="s">
        <v>31844</v>
      </c>
      <c r="AG8" s="33">
        <f>CHOOSE(MIN(D6L601C9,RUN_YEARS),B7L806C5,B7L806C14,B7L806C23,B7L806C32,B7L806C41)</f>
        <v>973.56080977336239</v>
      </c>
      <c r="AH8" s="16" t="s">
        <v>31845</v>
      </c>
      <c r="AI8" s="33">
        <f>IF(D6L601C15=0,0,D6L601C11/D6L601C15)</f>
        <v>8.808583758611338E-2</v>
      </c>
      <c r="AJ8" s="16" t="s">
        <v>31846</v>
      </c>
      <c r="AK8" s="33">
        <f>IF(D6L601C5=0,0,D6L601C11/D6L601C5)</f>
        <v>2.3179485173436935E-2</v>
      </c>
      <c r="AL8" s="16" t="s">
        <v>31847</v>
      </c>
      <c r="AM8" s="33">
        <f>D6L601C8*CHOOSE(MIN(D6L601C9,RUN_YEARS),B7L806C4,B7L806C13,B7L806C22,B7L806C31,B7L806C40)</f>
        <v>242.37654517790341</v>
      </c>
      <c r="AN8" s="16" t="s">
        <v>31848</v>
      </c>
      <c r="AO8" s="33">
        <f>D6L601C8-D6L601C18</f>
        <v>1607.4686676954298</v>
      </c>
      <c r="AP8" s="16" t="s">
        <v>31849</v>
      </c>
      <c r="AQ8" s="33">
        <f>CHOOSE(MIN(D6L601C9,RUN_YEARS),B7L806C2,B7L806C11,B7L806C20,B7L806C29,B7L806C38)</f>
        <v>64.225402564783323</v>
      </c>
      <c r="AR8" s="16" t="s">
        <v>31850</v>
      </c>
      <c r="AS8" s="33">
        <f>IF(D6L601C20=0,0,D6L601C18/D6L601C20)</f>
        <v>3.7738423660859324</v>
      </c>
      <c r="AT8" s="16" t="s">
        <v>31851</v>
      </c>
      <c r="AU8" s="33">
        <f>IF(D6L601C5=0,0,D6L601C18/D6L601C5)</f>
        <v>6.5512655732266389E-2</v>
      </c>
      <c r="AV8" s="16" t="s">
        <v>31852</v>
      </c>
      <c r="AW8" s="33">
        <f>CHOOSE(MIN(D6L601C9,RUN_YEARS),B7L806C1,B7L806C10,B7L806C19,B7L806C28,B7L806C37)</f>
        <v>425.95013563394468</v>
      </c>
      <c r="AX8" s="16" t="s">
        <v>31853</v>
      </c>
      <c r="AY8" s="33">
        <f>IF(D6L601C23=0,0,D6L601C19/D6L601C23)</f>
        <v>3.7738423660859328</v>
      </c>
      <c r="AZ8" s="16" t="s">
        <v>31854</v>
      </c>
      <c r="BA8" s="33">
        <f>IF(D6L601C5=0,0,D6L601C19/D6L601C5)</f>
        <v>0.43448734426773361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0.50642569965996664</v>
      </c>
      <c r="J9" s="16" t="s">
        <v>31875</v>
      </c>
      <c r="K9" s="21">
        <f>_xlfn.SINGLE(IF(FLOW_THRU_100PCT="Y",1,INDEX(VariabilityMatrix,D6L602C1,_xlfn.SINGLE(D6L602C9))))</f>
        <v>0.53353472993916307</v>
      </c>
      <c r="L9" s="16" t="s">
        <v>31855</v>
      </c>
      <c r="M9" s="15">
        <f>IF(_xlfn.SINGLE(D6L602C2)&lt;&gt;0,_xlfn.SINGLE(D6L602C2)*_xlfn.SINGLE(D6L602C4),_xlfn.SINGLE(D6L602C3)*_xlfn.SINGLE(D6L602C4))</f>
        <v>0.27019569890233203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0.13509784945116601</v>
      </c>
      <c r="R9" s="16" t="s">
        <v>31857</v>
      </c>
      <c r="S9" s="15">
        <f>D6L602C5-D6L602C7</f>
        <v>0.13509784945116601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0.12864325666777598</v>
      </c>
      <c r="X9" s="16" t="s">
        <v>31859</v>
      </c>
      <c r="Y9" s="33">
        <f>D6L602C7-D6L602C10</f>
        <v>6.4545927833900285E-3</v>
      </c>
      <c r="Z9" s="16" t="s">
        <v>31860</v>
      </c>
      <c r="AA9" s="33">
        <f>CHOOSE(MIN(D6L602C9,RUN_YEARS),B7L806C7,B7L806C16,B7L806C25,B7L806C34,B7L806C43)</f>
        <v>50260.6</v>
      </c>
      <c r="AB9" s="16" t="s">
        <v>31861</v>
      </c>
      <c r="AC9" s="33">
        <f>IF(D6L602C12=0,0,D6L602C10/D6L602C12)</f>
        <v>2.559524889630764E-6</v>
      </c>
      <c r="AD9" s="16" t="s">
        <v>31862</v>
      </c>
      <c r="AE9" s="33">
        <f>IF(D6L602C5=0,0,D6L602C10/D6L602C5)</f>
        <v>0.47611141550508851</v>
      </c>
      <c r="AF9" s="16" t="s">
        <v>31863</v>
      </c>
      <c r="AG9" s="33">
        <f>CHOOSE(MIN(D6L602C9,RUN_YEARS),B7L806C5,B7L806C14,B7L806C23,B7L806C32,B7L806C41)</f>
        <v>969.92050984797152</v>
      </c>
      <c r="AH9" s="16" t="s">
        <v>31864</v>
      </c>
      <c r="AI9" s="33">
        <f>IF(D6L602C15=0,0,D6L602C11/D6L602C15)</f>
        <v>6.6547647130399812E-6</v>
      </c>
      <c r="AJ9" s="16" t="s">
        <v>31865</v>
      </c>
      <c r="AK9" s="33">
        <f>IF(D6L602C5=0,0,D6L602C11/D6L602C5)</f>
        <v>2.3888584494911512E-2</v>
      </c>
      <c r="AL9" s="16" t="s">
        <v>31866</v>
      </c>
      <c r="AM9" s="33">
        <f>D6L602C8*CHOOSE(MIN(D6L602C9,RUN_YEARS),B7L806C4,B7L806C13,B7L806C22,B7L806C31,B7L806C40)</f>
        <v>1.7616456255308062E-2</v>
      </c>
      <c r="AN9" s="16" t="s">
        <v>31867</v>
      </c>
      <c r="AO9" s="33">
        <f>D6L602C8-D6L602C18</f>
        <v>0.11748139319585796</v>
      </c>
      <c r="AP9" s="16" t="s">
        <v>31868</v>
      </c>
      <c r="AQ9" s="33">
        <f>CHOOSE(MIN(D6L602C9,RUN_YEARS),B7L806C2,B7L806C11,B7L806C20,B7L806C29,B7L806C38)</f>
        <v>63.242596755396555</v>
      </c>
      <c r="AR9" s="16" t="s">
        <v>31869</v>
      </c>
      <c r="AS9" s="33">
        <f>IF(D6L602C20=0,0,D6L602C18/D6L602C20)</f>
        <v>2.7855365148023956E-4</v>
      </c>
      <c r="AT9" s="16" t="s">
        <v>31870</v>
      </c>
      <c r="AU9" s="33">
        <f>IF(D6L602C5=0,0,D6L602C18/D6L602C5)</f>
        <v>6.5198877431708879E-2</v>
      </c>
      <c r="AV9" s="16" t="s">
        <v>31871</v>
      </c>
      <c r="AW9" s="33">
        <f>CHOOSE(MIN(D6L602C9,RUN_YEARS),B7L806C1,B7L806C10,B7L806C19,B7L806C28,B7L806C37)</f>
        <v>421.75499251781304</v>
      </c>
      <c r="AX9" s="16" t="s">
        <v>31872</v>
      </c>
      <c r="AY9" s="33">
        <f>IF(D6L602C23=0,0,D6L602C19/D6L602C23)</f>
        <v>2.7855365148023962E-4</v>
      </c>
      <c r="AZ9" s="16" t="s">
        <v>31873</v>
      </c>
      <c r="BA9" s="33">
        <f>IF(D6L602C5=0,0,D6L602C19/D6L602C5)</f>
        <v>0.43480112256829118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0.22577444543409136</v>
      </c>
      <c r="J10" s="16" t="s">
        <v>31896</v>
      </c>
      <c r="K10" s="21">
        <f>_xlfn.SINGLE(IF(FLOW_THRU_100PCT="Y",1,INDEX(VariabilityMatrix,D6L603C1,_xlfn.SINGLE(D6L603C9))))</f>
        <v>0.53353472993916307</v>
      </c>
      <c r="L10" s="16" t="s">
        <v>31876</v>
      </c>
      <c r="M10" s="15">
        <f>IF(_xlfn.SINGLE(D6L603C2)&lt;&gt;0,_xlfn.SINGLE(D6L603C2)*_xlfn.SINGLE(D6L603C4),_xlfn.SINGLE(D6L603C3)*_xlfn.SINGLE(D6L603C4))</f>
        <v>0.12045850777184225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6.0229253885921125E-2</v>
      </c>
      <c r="R10" s="16" t="s">
        <v>31878</v>
      </c>
      <c r="S10" s="15">
        <f>D6L603C5-D6L603C7</f>
        <v>6.0229253885921125E-2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5.7351670644882509E-2</v>
      </c>
      <c r="X10" s="16" t="s">
        <v>31880</v>
      </c>
      <c r="Y10" s="33">
        <f>D6L603C7-D6L603C10</f>
        <v>2.8775832410386157E-3</v>
      </c>
      <c r="Z10" s="16" t="s">
        <v>31881</v>
      </c>
      <c r="AA10" s="33">
        <f>CHOOSE(MIN(D6L603C9,RUN_YEARS),B7L806C7,B7L806C16,B7L806C25,B7L806C34,B7L806C43)</f>
        <v>50260.6</v>
      </c>
      <c r="AB10" s="16" t="s">
        <v>31882</v>
      </c>
      <c r="AC10" s="33">
        <f>IF(D6L603C12=0,0,D6L603C10/D6L603C12)</f>
        <v>1.1410860722888806E-6</v>
      </c>
      <c r="AD10" s="16" t="s">
        <v>31883</v>
      </c>
      <c r="AE10" s="33">
        <f>IF(D6L603C5=0,0,D6L603C10/D6L603C5)</f>
        <v>0.47611141550508845</v>
      </c>
      <c r="AF10" s="16" t="s">
        <v>31884</v>
      </c>
      <c r="AG10" s="33">
        <f>CHOOSE(MIN(D6L603C9,RUN_YEARS),B7L806C5,B7L806C14,B7L806C23,B7L806C32,B7L806C41)</f>
        <v>969.92050984797152</v>
      </c>
      <c r="AH10" s="16" t="s">
        <v>31885</v>
      </c>
      <c r="AI10" s="33">
        <f>IF(D6L603C15=0,0,D6L603C11/D6L603C15)</f>
        <v>2.9668237879510945E-6</v>
      </c>
      <c r="AJ10" s="16" t="s">
        <v>31886</v>
      </c>
      <c r="AK10" s="33">
        <f>IF(D6L603C5=0,0,D6L603C11/D6L603C5)</f>
        <v>2.3888584494911571E-2</v>
      </c>
      <c r="AL10" s="16" t="s">
        <v>31887</v>
      </c>
      <c r="AM10" s="33">
        <f>D6L603C8*CHOOSE(MIN(D6L603C9,RUN_YEARS),B7L806C4,B7L806C13,B7L806C22,B7L806C31,B7L806C40)</f>
        <v>7.853759483822895E-3</v>
      </c>
      <c r="AN10" s="16" t="s">
        <v>31888</v>
      </c>
      <c r="AO10" s="33">
        <f>D6L603C8-D6L603C18</f>
        <v>5.2375494402098231E-2</v>
      </c>
      <c r="AP10" s="16" t="s">
        <v>31889</v>
      </c>
      <c r="AQ10" s="33">
        <f>CHOOSE(MIN(D6L603C9,RUN_YEARS),B7L806C2,B7L806C11,B7L806C20,B7L806C29,B7L806C38)</f>
        <v>63.242596755396555</v>
      </c>
      <c r="AR10" s="16" t="s">
        <v>31890</v>
      </c>
      <c r="AS10" s="33">
        <f>IF(D6L603C20=0,0,D6L603C18/D6L603C20)</f>
        <v>1.2418464589932776E-4</v>
      </c>
      <c r="AT10" s="16" t="s">
        <v>31891</v>
      </c>
      <c r="AU10" s="33">
        <f>IF(D6L603C5=0,0,D6L603C18/D6L603C5)</f>
        <v>6.5198877431708879E-2</v>
      </c>
      <c r="AV10" s="16" t="s">
        <v>31892</v>
      </c>
      <c r="AW10" s="33">
        <f>CHOOSE(MIN(D6L603C9,RUN_YEARS),B7L806C1,B7L806C10,B7L806C19,B7L806C28,B7L806C37)</f>
        <v>421.75499251781304</v>
      </c>
      <c r="AX10" s="16" t="s">
        <v>31893</v>
      </c>
      <c r="AY10" s="33">
        <f>IF(D6L603C23=0,0,D6L603C19/D6L603C23)</f>
        <v>1.2418464589932773E-4</v>
      </c>
      <c r="AZ10" s="16" t="s">
        <v>31894</v>
      </c>
      <c r="BA10" s="33">
        <f>IF(D6L603C5=0,0,D6L603C19/D6L603C5)</f>
        <v>0.43480112256829112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0</v>
      </c>
      <c r="J11" s="16" t="s">
        <v>31917</v>
      </c>
      <c r="K11" s="21">
        <f>_xlfn.SINGLE(IF(FLOW_THRU_100PCT="Y",1,INDEX(VariabilityMatrix,D6L604C1,_xlfn.SINGLE(D6L604C9))))</f>
        <v>0.53847124826863613</v>
      </c>
      <c r="L11" s="16" t="s">
        <v>31897</v>
      </c>
      <c r="M11" s="15">
        <f>IF(_xlfn.SINGLE(D6L604C2)&lt;&gt;0,_xlfn.SINGLE(D6L604C2)*_xlfn.SINGLE(D6L604C4),_xlfn.SINGLE(D6L604C3)*_xlfn.SINGLE(D6L604C4))</f>
        <v>0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0</v>
      </c>
      <c r="R11" s="16" t="s">
        <v>31899</v>
      </c>
      <c r="S11" s="15">
        <f>D6L604C5-D6L604C7</f>
        <v>0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0</v>
      </c>
      <c r="X11" s="16" t="s">
        <v>31901</v>
      </c>
      <c r="Y11" s="33">
        <f>D6L604C7-D6L604C10</f>
        <v>0</v>
      </c>
      <c r="Z11" s="16" t="s">
        <v>31902</v>
      </c>
      <c r="AA11" s="33">
        <f>CHOOSE(MIN(D6L604C9,RUN_YEARS),B7L806C7,B7L806C16,B7L806C25,B7L806C34,B7L806C43)</f>
        <v>41205</v>
      </c>
      <c r="AB11" s="16" t="s">
        <v>31903</v>
      </c>
      <c r="AC11" s="33">
        <f>IF(D6L604C12=0,0,D6L604C10/D6L604C12)</f>
        <v>0</v>
      </c>
      <c r="AD11" s="16" t="s">
        <v>31904</v>
      </c>
      <c r="AE11" s="33">
        <f>IF(D6L604C5=0,0,D6L604C10/D6L604C5)</f>
        <v>0</v>
      </c>
      <c r="AF11" s="16" t="s">
        <v>31905</v>
      </c>
      <c r="AG11" s="33">
        <f>CHOOSE(MIN(D6L604C9,RUN_YEARS),B7L806C5,B7L806C14,B7L806C23,B7L806C32,B7L806C41)</f>
        <v>729.27211978627383</v>
      </c>
      <c r="AH11" s="16" t="s">
        <v>31906</v>
      </c>
      <c r="AI11" s="33">
        <f>IF(D6L604C15=0,0,D6L604C11/D6L604C15)</f>
        <v>0</v>
      </c>
      <c r="AJ11" s="16" t="s">
        <v>31907</v>
      </c>
      <c r="AK11" s="33">
        <f>IF(D6L604C5=0,0,D6L604C11/D6L604C5)</f>
        <v>0</v>
      </c>
      <c r="AL11" s="16" t="s">
        <v>31908</v>
      </c>
      <c r="AM11" s="33">
        <f>D6L604C8*CHOOSE(MIN(D6L604C9,RUN_YEARS),B7L806C4,B7L806C13,B7L806C22,B7L806C31,B7L806C40)</f>
        <v>0</v>
      </c>
      <c r="AN11" s="16" t="s">
        <v>31909</v>
      </c>
      <c r="AO11" s="33">
        <f>D6L604C8-D6L604C18</f>
        <v>0</v>
      </c>
      <c r="AP11" s="16" t="s">
        <v>31910</v>
      </c>
      <c r="AQ11" s="33">
        <f>CHOOSE(MIN(D6L604C9,RUN_YEARS),B7L806C2,B7L806C11,B7L806C20,B7L806C29,B7L806C38)</f>
        <v>49.229064636153737</v>
      </c>
      <c r="AR11" s="16" t="s">
        <v>31911</v>
      </c>
      <c r="AS11" s="33">
        <f>IF(D6L604C20=0,0,D6L604C18/D6L604C20)</f>
        <v>0</v>
      </c>
      <c r="AT11" s="16" t="s">
        <v>31912</v>
      </c>
      <c r="AU11" s="33">
        <f>IF(D6L604C5=0,0,D6L604C18/D6L604C5)</f>
        <v>0</v>
      </c>
      <c r="AV11" s="16" t="s">
        <v>31913</v>
      </c>
      <c r="AW11" s="33">
        <f>CHOOSE(MIN(D6L604C9,RUN_YEARS),B7L806C1,B7L806C10,B7L806C19,B7L806C28,B7L806C37)</f>
        <v>317.2606501829589</v>
      </c>
      <c r="AX11" s="16" t="s">
        <v>31914</v>
      </c>
      <c r="AY11" s="33">
        <f>IF(D6L604C23=0,0,D6L604C19/D6L604C23)</f>
        <v>0</v>
      </c>
      <c r="AZ11" s="16" t="s">
        <v>31915</v>
      </c>
      <c r="BA11" s="33">
        <f>IF(D6L604C5=0,0,D6L604C19/D6L604C5)</f>
        <v>0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12.040885384625721</v>
      </c>
      <c r="J12" s="16" t="s">
        <v>31938</v>
      </c>
      <c r="K12" s="21">
        <f>_xlfn.SINGLE(IF(FLOW_THRU_100PCT="Y",1,INDEX(VariabilityMatrix,D6L605C1,_xlfn.SINGLE(D6L605C9))))</f>
        <v>0.21121971735751829</v>
      </c>
      <c r="L12" s="16" t="s">
        <v>31918</v>
      </c>
      <c r="M12" s="15">
        <f>IF(_xlfn.SINGLE(D6L605C2)&lt;&gt;0,_xlfn.SINGLE(D6L605C2)*_xlfn.SINGLE(D6L605C4),_xlfn.SINGLE(D6L605C3)*_xlfn.SINGLE(D6L605C4))</f>
        <v>2.5432724076749178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1.2716362038374589</v>
      </c>
      <c r="R12" s="16" t="s">
        <v>31920</v>
      </c>
      <c r="S12" s="15">
        <f>D6L605C5-D6L605C7</f>
        <v>1.2716362038374589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1.2108810260331395</v>
      </c>
      <c r="X12" s="16" t="s">
        <v>31922</v>
      </c>
      <c r="Y12" s="33">
        <f>D6L605C7-D6L605C10</f>
        <v>6.0755177804319382E-2</v>
      </c>
      <c r="Z12" s="16" t="s">
        <v>31923</v>
      </c>
      <c r="AA12" s="33">
        <f>CHOOSE(MIN(D6L605C9,RUN_YEARS),B7L806C7,B7L806C16,B7L806C25,B7L806C34,B7L806C43)</f>
        <v>50260.6</v>
      </c>
      <c r="AB12" s="16" t="s">
        <v>31924</v>
      </c>
      <c r="AC12" s="33">
        <f>IF(D6L605C12=0,0,D6L605C10/D6L605C12)</f>
        <v>2.4092052741772672E-5</v>
      </c>
      <c r="AD12" s="16" t="s">
        <v>31925</v>
      </c>
      <c r="AE12" s="33">
        <f>IF(D6L605C5=0,0,D6L605C10/D6L605C5)</f>
        <v>0.47611141550508845</v>
      </c>
      <c r="AF12" s="16" t="s">
        <v>31926</v>
      </c>
      <c r="AG12" s="33">
        <f>CHOOSE(MIN(D6L605C9,RUN_YEARS),B7L806C5,B7L806C14,B7L806C23,B7L806C32,B7L806C41)</f>
        <v>969.92050984797152</v>
      </c>
      <c r="AH12" s="16" t="s">
        <v>31927</v>
      </c>
      <c r="AI12" s="33">
        <f>IF(D6L605C15=0,0,D6L605C11/D6L605C15)</f>
        <v>6.2639337128608973E-5</v>
      </c>
      <c r="AJ12" s="16" t="s">
        <v>31928</v>
      </c>
      <c r="AK12" s="33">
        <f>IF(D6L605C5=0,0,D6L605C11/D6L605C5)</f>
        <v>2.388858449491154E-2</v>
      </c>
      <c r="AL12" s="16" t="s">
        <v>31929</v>
      </c>
      <c r="AM12" s="33">
        <f>D6L605C8*CHOOSE(MIN(D6L605C9,RUN_YEARS),B7L806C4,B7L806C13,B7L806C22,B7L806C31,B7L806C40)</f>
        <v>0.16581850598344411</v>
      </c>
      <c r="AN12" s="16" t="s">
        <v>31930</v>
      </c>
      <c r="AO12" s="33">
        <f>D6L605C8-D6L605C18</f>
        <v>1.1058176978540148</v>
      </c>
      <c r="AP12" s="16" t="s">
        <v>31931</v>
      </c>
      <c r="AQ12" s="33">
        <f>CHOOSE(MIN(D6L605C9,RUN_YEARS),B7L806C2,B7L806C11,B7L806C20,B7L806C29,B7L806C38)</f>
        <v>63.242596755396555</v>
      </c>
      <c r="AR12" s="16" t="s">
        <v>31932</v>
      </c>
      <c r="AS12" s="33">
        <f>IF(D6L605C20=0,0,D6L605C18/D6L605C20)</f>
        <v>2.6219433497454334E-3</v>
      </c>
      <c r="AT12" s="16" t="s">
        <v>31933</v>
      </c>
      <c r="AU12" s="33">
        <f>IF(D6L605C5=0,0,D6L605C18/D6L605C5)</f>
        <v>6.5198877431708879E-2</v>
      </c>
      <c r="AV12" s="16" t="s">
        <v>31934</v>
      </c>
      <c r="AW12" s="33">
        <f>CHOOSE(MIN(D6L605C9,RUN_YEARS),B7L806C1,B7L806C10,B7L806C19,B7L806C28,B7L806C37)</f>
        <v>421.75499251781304</v>
      </c>
      <c r="AX12" s="16" t="s">
        <v>31935</v>
      </c>
      <c r="AY12" s="33">
        <f>IF(D6L605C23=0,0,D6L605C19/D6L605C23)</f>
        <v>2.6219433497454334E-3</v>
      </c>
      <c r="AZ12" s="16" t="s">
        <v>31936</v>
      </c>
      <c r="BA12" s="33">
        <f>IF(D6L605C5=0,0,D6L605C19/D6L605C5)</f>
        <v>0.43480112256829112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2.7457627863359026</v>
      </c>
      <c r="J13" s="16" t="s">
        <v>31959</v>
      </c>
      <c r="K13" s="21">
        <f>_xlfn.SINGLE(IF(FLOW_THRU_100PCT="Y",1,INDEX(VariabilityMatrix,D6L606C1,_xlfn.SINGLE(D6L606C9))))</f>
        <v>0.53353472993916307</v>
      </c>
      <c r="L13" s="16" t="s">
        <v>31939</v>
      </c>
      <c r="M13" s="15">
        <f>IF(_xlfn.SINGLE(D6L606C2)&lt;&gt;0,_xlfn.SINGLE(D6L606C2)*_xlfn.SINGLE(D6L606C4),_xlfn.SINGLE(D6L606C3)*_xlfn.SINGLE(D6L606C4))</f>
        <v>1.4649598066847298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0.7324799033423649</v>
      </c>
      <c r="R13" s="16" t="s">
        <v>31941</v>
      </c>
      <c r="S13" s="15">
        <f>D6L606C5-D6L606C7</f>
        <v>0.7324799033423649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0.69748408721872746</v>
      </c>
      <c r="X13" s="16" t="s">
        <v>31943</v>
      </c>
      <c r="Y13" s="33">
        <f>D6L606C7-D6L606C10</f>
        <v>3.4995816123637447E-2</v>
      </c>
      <c r="Z13" s="16" t="s">
        <v>31944</v>
      </c>
      <c r="AA13" s="33">
        <f>CHOOSE(MIN(D6L606C9,RUN_YEARS),B7L806C7,B7L806C16,B7L806C25,B7L806C34,B7L806C43)</f>
        <v>50260.6</v>
      </c>
      <c r="AB13" s="16" t="s">
        <v>31945</v>
      </c>
      <c r="AC13" s="33">
        <f>IF(D6L606C12=0,0,D6L606C10/D6L606C12)</f>
        <v>1.3877352980639456E-5</v>
      </c>
      <c r="AD13" s="16" t="s">
        <v>31946</v>
      </c>
      <c r="AE13" s="33">
        <f>IF(D6L606C5=0,0,D6L606C10/D6L606C5)</f>
        <v>0.47611141550508845</v>
      </c>
      <c r="AF13" s="16" t="s">
        <v>31947</v>
      </c>
      <c r="AG13" s="33">
        <f>CHOOSE(MIN(D6L606C9,RUN_YEARS),B7L806C5,B7L806C14,B7L806C23,B7L806C32,B7L806C41)</f>
        <v>969.92050984797152</v>
      </c>
      <c r="AH13" s="16" t="s">
        <v>31948</v>
      </c>
      <c r="AI13" s="33">
        <f>IF(D6L606C15=0,0,D6L606C11/D6L606C15)</f>
        <v>3.6081117749662602E-5</v>
      </c>
      <c r="AJ13" s="16" t="s">
        <v>31949</v>
      </c>
      <c r="AK13" s="33">
        <f>IF(D6L606C5=0,0,D6L606C11/D6L606C5)</f>
        <v>2.3888584494911543E-2</v>
      </c>
      <c r="AL13" s="16" t="s">
        <v>31950</v>
      </c>
      <c r="AM13" s="33">
        <f>D6L606C8*CHOOSE(MIN(D6L606C9,RUN_YEARS),B7L806C4,B7L806C13,B7L806C22,B7L806C31,B7L806C40)</f>
        <v>9.5513734878417633E-2</v>
      </c>
      <c r="AN13" s="16" t="s">
        <v>31951</v>
      </c>
      <c r="AO13" s="33">
        <f>D6L606C8-D6L606C18</f>
        <v>0.63696616846394727</v>
      </c>
      <c r="AP13" s="16" t="s">
        <v>31952</v>
      </c>
      <c r="AQ13" s="33">
        <f>CHOOSE(MIN(D6L606C9,RUN_YEARS),B7L806C2,B7L806C11,B7L806C20,B7L806C29,B7L806C38)</f>
        <v>63.242596755396555</v>
      </c>
      <c r="AR13" s="16" t="s">
        <v>31953</v>
      </c>
      <c r="AS13" s="33">
        <f>IF(D6L606C20=0,0,D6L606C18/D6L606C20)</f>
        <v>1.5102753488734212E-3</v>
      </c>
      <c r="AT13" s="16" t="s">
        <v>31954</v>
      </c>
      <c r="AU13" s="33">
        <f>IF(D6L606C5=0,0,D6L606C18/D6L606C5)</f>
        <v>6.5198877431708879E-2</v>
      </c>
      <c r="AV13" s="16" t="s">
        <v>31955</v>
      </c>
      <c r="AW13" s="33">
        <f>CHOOSE(MIN(D6L606C9,RUN_YEARS),B7L806C1,B7L806C10,B7L806C19,B7L806C28,B7L806C37)</f>
        <v>421.75499251781304</v>
      </c>
      <c r="AX13" s="16" t="s">
        <v>31956</v>
      </c>
      <c r="AY13" s="33">
        <f>IF(D6L606C23=0,0,D6L606C19/D6L606C23)</f>
        <v>1.5102753488734212E-3</v>
      </c>
      <c r="AZ13" s="16" t="s">
        <v>31957</v>
      </c>
      <c r="BA13" s="33">
        <f>IF(D6L606C5=0,0,D6L606C19/D6L606C5)</f>
        <v>0.43480112256829112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0.62541332827241947</v>
      </c>
      <c r="J14" s="16" t="s">
        <v>31980</v>
      </c>
      <c r="K14" s="21">
        <f>_xlfn.SINGLE(IF(FLOW_THRU_100PCT="Y",1,INDEX(VariabilityMatrix,D6L607C1,_xlfn.SINGLE(D6L607C9))))</f>
        <v>0.53847124826863613</v>
      </c>
      <c r="L14" s="16" t="s">
        <v>31960</v>
      </c>
      <c r="M14" s="15">
        <f>IF(_xlfn.SINGLE(D6L607C2)&lt;&gt;0,_xlfn.SINGLE(D6L607C2)*_xlfn.SINGLE(D6L607C4),_xlfn.SINGLE(D6L607C3)*_xlfn.SINGLE(D6L607C4))</f>
        <v>0.336767095558692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0.168383547779346</v>
      </c>
      <c r="R14" s="16" t="s">
        <v>31962</v>
      </c>
      <c r="S14" s="15">
        <f>D6L607C5-D6L607C7</f>
        <v>0.168383547779346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0.16097600472112447</v>
      </c>
      <c r="X14" s="16" t="s">
        <v>31964</v>
      </c>
      <c r="Y14" s="33">
        <f>D6L607C7-D6L607C10</f>
        <v>7.4075430582215274E-3</v>
      </c>
      <c r="Z14" s="16" t="s">
        <v>31965</v>
      </c>
      <c r="AA14" s="33">
        <f>CHOOSE(MIN(D6L607C9,RUN_YEARS),B7L806C7,B7L806C16,B7L806C25,B7L806C34,B7L806C43)</f>
        <v>41205</v>
      </c>
      <c r="AB14" s="16" t="s">
        <v>31966</v>
      </c>
      <c r="AC14" s="33">
        <f>IF(D6L607C12=0,0,D6L607C10/D6L607C12)</f>
        <v>3.906710465262091E-6</v>
      </c>
      <c r="AD14" s="16" t="s">
        <v>31967</v>
      </c>
      <c r="AE14" s="33">
        <f>IF(D6L607C5=0,0,D6L607C10/D6L607C5)</f>
        <v>0.47800395835604864</v>
      </c>
      <c r="AF14" s="16" t="s">
        <v>31968</v>
      </c>
      <c r="AG14" s="33">
        <f>CHOOSE(MIN(D6L607C9,RUN_YEARS),B7L806C5,B7L806C14,B7L806C23,B7L806C32,B7L806C41)</f>
        <v>729.27211978627383</v>
      </c>
      <c r="AH14" s="16" t="s">
        <v>31969</v>
      </c>
      <c r="AI14" s="33">
        <f>IF(D6L607C15=0,0,D6L607C11/D6L607C15)</f>
        <v>1.0157447209681401E-5</v>
      </c>
      <c r="AJ14" s="16" t="s">
        <v>31970</v>
      </c>
      <c r="AK14" s="33">
        <f>IF(D6L607C5=0,0,D6L607C11/D6L607C5)</f>
        <v>2.1996041643951334E-2</v>
      </c>
      <c r="AL14" s="16" t="s">
        <v>31971</v>
      </c>
      <c r="AM14" s="33">
        <f>D6L607C8*CHOOSE(MIN(D6L607C9,RUN_YEARS),B7L806C4,B7L806C13,B7L806C22,B7L806C31,B7L806C40)</f>
        <v>2.2618273370606502E-2</v>
      </c>
      <c r="AN14" s="16" t="s">
        <v>31972</v>
      </c>
      <c r="AO14" s="33">
        <f>D6L607C8-D6L607C18</f>
        <v>0.14576527440873949</v>
      </c>
      <c r="AP14" s="16" t="s">
        <v>31973</v>
      </c>
      <c r="AQ14" s="33">
        <f>CHOOSE(MIN(D6L607C9,RUN_YEARS),B7L806C2,B7L806C11,B7L806C20,B7L806C29,B7L806C38)</f>
        <v>49.229064636153737</v>
      </c>
      <c r="AR14" s="16" t="s">
        <v>31974</v>
      </c>
      <c r="AS14" s="33">
        <f>IF(D6L607C20=0,0,D6L607C18/D6L607C20)</f>
        <v>4.5944958608853362E-4</v>
      </c>
      <c r="AT14" s="16" t="s">
        <v>31975</v>
      </c>
      <c r="AU14" s="33">
        <f>IF(D6L607C5=0,0,D6L607C18/D6L607C5)</f>
        <v>6.7162955255717888E-2</v>
      </c>
      <c r="AV14" s="16" t="s">
        <v>31976</v>
      </c>
      <c r="AW14" s="33">
        <f>CHOOSE(MIN(D6L607C9,RUN_YEARS),B7L806C1,B7L806C10,B7L806C19,B7L806C28,B7L806C37)</f>
        <v>317.2606501829589</v>
      </c>
      <c r="AX14" s="16" t="s">
        <v>31977</v>
      </c>
      <c r="AY14" s="33">
        <f>IF(D6L607C23=0,0,D6L607C19/D6L607C23)</f>
        <v>4.5944958608853351E-4</v>
      </c>
      <c r="AZ14" s="16" t="s">
        <v>31978</v>
      </c>
      <c r="BA14" s="33">
        <f>IF(D6L607C5=0,0,D6L607C19/D6L607C5)</f>
        <v>0.43283704474428208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0</v>
      </c>
      <c r="J15" s="16" t="s">
        <v>32001</v>
      </c>
      <c r="K15" s="21">
        <f>_xlfn.SINGLE(IF(FLOW_THRU_100PCT="Y",1,INDEX(VariabilityMatrix,D6L608C1,_xlfn.SINGLE(D6L608C9))))</f>
        <v>0.53847124826863613</v>
      </c>
      <c r="L15" s="16" t="s">
        <v>31981</v>
      </c>
      <c r="M15" s="15">
        <f>IF(_xlfn.SINGLE(D6L608C2)&lt;&gt;0,_xlfn.SINGLE(D6L608C2)*_xlfn.SINGLE(D6L608C4),_xlfn.SINGLE(D6L608C3)*_xlfn.SINGLE(D6L608C4))</f>
        <v>0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0</v>
      </c>
      <c r="R15" s="16" t="s">
        <v>31983</v>
      </c>
      <c r="S15" s="15">
        <f>D6L608C5-D6L608C7</f>
        <v>0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0</v>
      </c>
      <c r="X15" s="16" t="s">
        <v>31985</v>
      </c>
      <c r="Y15" s="33">
        <f>D6L608C7-D6L608C10</f>
        <v>0</v>
      </c>
      <c r="Z15" s="16" t="s">
        <v>31986</v>
      </c>
      <c r="AA15" s="33">
        <f>CHOOSE(MIN(D6L608C9,RUN_YEARS),B7L806C7,B7L806C16,B7L806C25,B7L806C34,B7L806C43)</f>
        <v>41205</v>
      </c>
      <c r="AB15" s="16" t="s">
        <v>31987</v>
      </c>
      <c r="AC15" s="33">
        <f>IF(D6L608C12=0,0,D6L608C10/D6L608C12)</f>
        <v>0</v>
      </c>
      <c r="AD15" s="16" t="s">
        <v>31988</v>
      </c>
      <c r="AE15" s="33">
        <f>IF(D6L608C5=0,0,D6L608C10/D6L608C5)</f>
        <v>0</v>
      </c>
      <c r="AF15" s="16" t="s">
        <v>31989</v>
      </c>
      <c r="AG15" s="33">
        <f>CHOOSE(MIN(D6L608C9,RUN_YEARS),B7L806C5,B7L806C14,B7L806C23,B7L806C32,B7L806C41)</f>
        <v>729.27211978627383</v>
      </c>
      <c r="AH15" s="16" t="s">
        <v>31990</v>
      </c>
      <c r="AI15" s="33">
        <f>IF(D6L608C15=0,0,D6L608C11/D6L608C15)</f>
        <v>0</v>
      </c>
      <c r="AJ15" s="16" t="s">
        <v>31991</v>
      </c>
      <c r="AK15" s="33">
        <f>IF(D6L608C5=0,0,D6L608C11/D6L608C5)</f>
        <v>0</v>
      </c>
      <c r="AL15" s="16" t="s">
        <v>31992</v>
      </c>
      <c r="AM15" s="33">
        <f>D6L608C8*CHOOSE(MIN(D6L608C9,RUN_YEARS),B7L806C4,B7L806C13,B7L806C22,B7L806C31,B7L806C40)</f>
        <v>0</v>
      </c>
      <c r="AN15" s="16" t="s">
        <v>31993</v>
      </c>
      <c r="AO15" s="33">
        <f>D6L608C8-D6L608C18</f>
        <v>0</v>
      </c>
      <c r="AP15" s="16" t="s">
        <v>31994</v>
      </c>
      <c r="AQ15" s="33">
        <f>CHOOSE(MIN(D6L608C9,RUN_YEARS),B7L806C2,B7L806C11,B7L806C20,B7L806C29,B7L806C38)</f>
        <v>49.229064636153737</v>
      </c>
      <c r="AR15" s="16" t="s">
        <v>31995</v>
      </c>
      <c r="AS15" s="33">
        <f>IF(D6L608C20=0,0,D6L608C18/D6L608C20)</f>
        <v>0</v>
      </c>
      <c r="AT15" s="16" t="s">
        <v>31996</v>
      </c>
      <c r="AU15" s="33">
        <f>IF(D6L608C5=0,0,D6L608C18/D6L608C5)</f>
        <v>0</v>
      </c>
      <c r="AV15" s="16" t="s">
        <v>31997</v>
      </c>
      <c r="AW15" s="33">
        <f>CHOOSE(MIN(D6L608C9,RUN_YEARS),B7L806C1,B7L806C10,B7L806C19,B7L806C28,B7L806C37)</f>
        <v>317.2606501829589</v>
      </c>
      <c r="AX15" s="16" t="s">
        <v>31998</v>
      </c>
      <c r="AY15" s="33">
        <f>IF(D6L608C23=0,0,D6L608C19/D6L608C23)</f>
        <v>0</v>
      </c>
      <c r="AZ15" s="16" t="s">
        <v>31999</v>
      </c>
      <c r="BA15" s="33">
        <f>IF(D6L608C5=0,0,D6L608C19/D6L608C5)</f>
        <v>0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0</v>
      </c>
      <c r="J16" s="16" t="s">
        <v>32022</v>
      </c>
      <c r="K16" s="21">
        <f>_xlfn.SINGLE(IF(FLOW_THRU_100PCT="Y",1,INDEX(VariabilityMatrix,D6L609C1,_xlfn.SINGLE(D6L609C9))))</f>
        <v>0.53847124826863613</v>
      </c>
      <c r="L16" s="16" t="s">
        <v>32002</v>
      </c>
      <c r="M16" s="15">
        <f>IF(_xlfn.SINGLE(D6L609C2)&lt;&gt;0,_xlfn.SINGLE(D6L609C2)*_xlfn.SINGLE(D6L609C4),_xlfn.SINGLE(D6L609C3)*_xlfn.SINGLE(D6L609C4))</f>
        <v>0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0</v>
      </c>
      <c r="R16" s="16" t="s">
        <v>32004</v>
      </c>
      <c r="S16" s="15">
        <f>D6L609C5-D6L609C7</f>
        <v>0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0</v>
      </c>
      <c r="X16" s="16" t="s">
        <v>32006</v>
      </c>
      <c r="Y16" s="33">
        <f>D6L609C7-D6L609C10</f>
        <v>0</v>
      </c>
      <c r="Z16" s="16" t="s">
        <v>32007</v>
      </c>
      <c r="AA16" s="33">
        <f>CHOOSE(MIN(D6L609C9,RUN_YEARS),B7L806C7,B7L806C16,B7L806C25,B7L806C34,B7L806C43)</f>
        <v>41205</v>
      </c>
      <c r="AB16" s="16" t="s">
        <v>32008</v>
      </c>
      <c r="AC16" s="33">
        <f>IF(D6L609C12=0,0,D6L609C10/D6L609C12)</f>
        <v>0</v>
      </c>
      <c r="AD16" s="16" t="s">
        <v>32009</v>
      </c>
      <c r="AE16" s="33">
        <f>IF(D6L609C5=0,0,D6L609C10/D6L609C5)</f>
        <v>0</v>
      </c>
      <c r="AF16" s="16" t="s">
        <v>32010</v>
      </c>
      <c r="AG16" s="33">
        <f>CHOOSE(MIN(D6L609C9,RUN_YEARS),B7L806C5,B7L806C14,B7L806C23,B7L806C32,B7L806C41)</f>
        <v>729.27211978627383</v>
      </c>
      <c r="AH16" s="16" t="s">
        <v>32011</v>
      </c>
      <c r="AI16" s="33">
        <f>IF(D6L609C15=0,0,D6L609C11/D6L609C15)</f>
        <v>0</v>
      </c>
      <c r="AJ16" s="16" t="s">
        <v>32012</v>
      </c>
      <c r="AK16" s="33">
        <f>IF(D6L609C5=0,0,D6L609C11/D6L609C5)</f>
        <v>0</v>
      </c>
      <c r="AL16" s="16" t="s">
        <v>32013</v>
      </c>
      <c r="AM16" s="33">
        <f>D6L609C8*CHOOSE(MIN(D6L609C9,RUN_YEARS),B7L806C4,B7L806C13,B7L806C22,B7L806C31,B7L806C40)</f>
        <v>0</v>
      </c>
      <c r="AN16" s="16" t="s">
        <v>32014</v>
      </c>
      <c r="AO16" s="33">
        <f>D6L609C8-D6L609C18</f>
        <v>0</v>
      </c>
      <c r="AP16" s="16" t="s">
        <v>32015</v>
      </c>
      <c r="AQ16" s="33">
        <f>CHOOSE(MIN(D6L609C9,RUN_YEARS),B7L806C2,B7L806C11,B7L806C20,B7L806C29,B7L806C38)</f>
        <v>49.229064636153737</v>
      </c>
      <c r="AR16" s="16" t="s">
        <v>32016</v>
      </c>
      <c r="AS16" s="33">
        <f>IF(D6L609C20=0,0,D6L609C18/D6L609C20)</f>
        <v>0</v>
      </c>
      <c r="AT16" s="16" t="s">
        <v>32017</v>
      </c>
      <c r="AU16" s="33">
        <f>IF(D6L609C5=0,0,D6L609C18/D6L609C5)</f>
        <v>0</v>
      </c>
      <c r="AV16" s="16" t="s">
        <v>32018</v>
      </c>
      <c r="AW16" s="33">
        <f>CHOOSE(MIN(D6L609C9,RUN_YEARS),B7L806C1,B7L806C10,B7L806C19,B7L806C28,B7L806C37)</f>
        <v>317.2606501829589</v>
      </c>
      <c r="AX16" s="16" t="s">
        <v>32019</v>
      </c>
      <c r="AY16" s="33">
        <f>IF(D6L609C23=0,0,D6L609C19/D6L609C23)</f>
        <v>0</v>
      </c>
      <c r="AZ16" s="16" t="s">
        <v>32020</v>
      </c>
      <c r="BA16" s="33">
        <f>IF(D6L609C5=0,0,D6L609C19/D6L609C5)</f>
        <v>0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0</v>
      </c>
      <c r="J17" s="16" t="s">
        <v>32043</v>
      </c>
      <c r="K17" s="21">
        <f>_xlfn.SINGLE(IF(FLOW_THRU_100PCT="Y",1,INDEX(VariabilityMatrix,D6L610C1,_xlfn.SINGLE(D6L610C9))))</f>
        <v>0.53847124826863613</v>
      </c>
      <c r="L17" s="16" t="s">
        <v>32023</v>
      </c>
      <c r="M17" s="15">
        <f>IF(_xlfn.SINGLE(D6L610C2)&lt;&gt;0,_xlfn.SINGLE(D6L610C2)*_xlfn.SINGLE(D6L610C4),_xlfn.SINGLE(D6L610C3)*_xlfn.SINGLE(D6L610C4))</f>
        <v>0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0</v>
      </c>
      <c r="R17" s="16" t="s">
        <v>32025</v>
      </c>
      <c r="S17" s="15">
        <f>D6L610C5-D6L610C7</f>
        <v>0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0</v>
      </c>
      <c r="X17" s="16" t="s">
        <v>32027</v>
      </c>
      <c r="Y17" s="33">
        <f>D6L610C7-D6L610C10</f>
        <v>0</v>
      </c>
      <c r="Z17" s="16" t="s">
        <v>32028</v>
      </c>
      <c r="AA17" s="33">
        <f>CHOOSE(MIN(D6L610C9,RUN_YEARS),B7L806C7,B7L806C16,B7L806C25,B7L806C34,B7L806C43)</f>
        <v>41205</v>
      </c>
      <c r="AB17" s="16" t="s">
        <v>32029</v>
      </c>
      <c r="AC17" s="33">
        <f>IF(D6L610C12=0,0,D6L610C10/D6L610C12)</f>
        <v>0</v>
      </c>
      <c r="AD17" s="16" t="s">
        <v>32030</v>
      </c>
      <c r="AE17" s="33">
        <f>IF(D6L610C5=0,0,D6L610C10/D6L610C5)</f>
        <v>0</v>
      </c>
      <c r="AF17" s="16" t="s">
        <v>32031</v>
      </c>
      <c r="AG17" s="33">
        <f>CHOOSE(MIN(D6L610C9,RUN_YEARS),B7L806C5,B7L806C14,B7L806C23,B7L806C32,B7L806C41)</f>
        <v>729.27211978627383</v>
      </c>
      <c r="AH17" s="16" t="s">
        <v>32032</v>
      </c>
      <c r="AI17" s="33">
        <f>IF(D6L610C15=0,0,D6L610C11/D6L610C15)</f>
        <v>0</v>
      </c>
      <c r="AJ17" s="16" t="s">
        <v>32033</v>
      </c>
      <c r="AK17" s="33">
        <f>IF(D6L610C5=0,0,D6L610C11/D6L610C5)</f>
        <v>0</v>
      </c>
      <c r="AL17" s="16" t="s">
        <v>32034</v>
      </c>
      <c r="AM17" s="33">
        <f>D6L610C8*CHOOSE(MIN(D6L610C9,RUN_YEARS),B7L806C4,B7L806C13,B7L806C22,B7L806C31,B7L806C40)</f>
        <v>0</v>
      </c>
      <c r="AN17" s="16" t="s">
        <v>32035</v>
      </c>
      <c r="AO17" s="33">
        <f>D6L610C8-D6L610C18</f>
        <v>0</v>
      </c>
      <c r="AP17" s="16" t="s">
        <v>32036</v>
      </c>
      <c r="AQ17" s="33">
        <f>CHOOSE(MIN(D6L610C9,RUN_YEARS),B7L806C2,B7L806C11,B7L806C20,B7L806C29,B7L806C38)</f>
        <v>49.229064636153737</v>
      </c>
      <c r="AR17" s="16" t="s">
        <v>32037</v>
      </c>
      <c r="AS17" s="33">
        <f>IF(D6L610C20=0,0,D6L610C18/D6L610C20)</f>
        <v>0</v>
      </c>
      <c r="AT17" s="16" t="s">
        <v>32038</v>
      </c>
      <c r="AU17" s="33">
        <f>IF(D6L610C5=0,0,D6L610C18/D6L610C5)</f>
        <v>0</v>
      </c>
      <c r="AV17" s="16" t="s">
        <v>32039</v>
      </c>
      <c r="AW17" s="33">
        <f>CHOOSE(MIN(D6L610C9,RUN_YEARS),B7L806C1,B7L806C10,B7L806C19,B7L806C28,B7L806C37)</f>
        <v>317.2606501829589</v>
      </c>
      <c r="AX17" s="16" t="s">
        <v>32040</v>
      </c>
      <c r="AY17" s="33">
        <f>IF(D6L610C23=0,0,D6L610C19/D6L610C23)</f>
        <v>0</v>
      </c>
      <c r="AZ17" s="16" t="s">
        <v>32041</v>
      </c>
      <c r="BA17" s="33">
        <f>IF(D6L610C5=0,0,D6L610C19/D6L610C5)</f>
        <v>0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0</v>
      </c>
      <c r="J18" s="16" t="s">
        <v>32064</v>
      </c>
      <c r="K18" s="21">
        <f>_xlfn.SINGLE(IF(FLOW_THRU_100PCT="Y",1,INDEX(VariabilityMatrix,D6L611C1,_xlfn.SINGLE(D6L611C9))))</f>
        <v>0.53847124826863613</v>
      </c>
      <c r="L18" s="16" t="s">
        <v>32044</v>
      </c>
      <c r="M18" s="15">
        <f>IF(_xlfn.SINGLE(D6L611C2)&lt;&gt;0,_xlfn.SINGLE(D6L611C2)*_xlfn.SINGLE(D6L611C4),_xlfn.SINGLE(D6L611C3)*_xlfn.SINGLE(D6L611C4))</f>
        <v>0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0</v>
      </c>
      <c r="R18" s="16" t="s">
        <v>32046</v>
      </c>
      <c r="S18" s="15">
        <f>D6L611C5-D6L611C7</f>
        <v>0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0</v>
      </c>
      <c r="X18" s="16" t="s">
        <v>32048</v>
      </c>
      <c r="Y18" s="33">
        <f>D6L611C7-D6L611C10</f>
        <v>0</v>
      </c>
      <c r="Z18" s="16" t="s">
        <v>32049</v>
      </c>
      <c r="AA18" s="33">
        <f>CHOOSE(MIN(D6L611C9,RUN_YEARS),B7L806C7,B7L806C16,B7L806C25,B7L806C34,B7L806C43)</f>
        <v>41205</v>
      </c>
      <c r="AB18" s="16" t="s">
        <v>32050</v>
      </c>
      <c r="AC18" s="33">
        <f>IF(D6L611C12=0,0,D6L611C10/D6L611C12)</f>
        <v>0</v>
      </c>
      <c r="AD18" s="16" t="s">
        <v>32051</v>
      </c>
      <c r="AE18" s="33">
        <f>IF(D6L611C5=0,0,D6L611C10/D6L611C5)</f>
        <v>0</v>
      </c>
      <c r="AF18" s="16" t="s">
        <v>32052</v>
      </c>
      <c r="AG18" s="33">
        <f>CHOOSE(MIN(D6L611C9,RUN_YEARS),B7L806C5,B7L806C14,B7L806C23,B7L806C32,B7L806C41)</f>
        <v>729.27211978627383</v>
      </c>
      <c r="AH18" s="16" t="s">
        <v>32053</v>
      </c>
      <c r="AI18" s="33">
        <f>IF(D6L611C15=0,0,D6L611C11/D6L611C15)</f>
        <v>0</v>
      </c>
      <c r="AJ18" s="16" t="s">
        <v>32054</v>
      </c>
      <c r="AK18" s="33">
        <f>IF(D6L611C5=0,0,D6L611C11/D6L611C5)</f>
        <v>0</v>
      </c>
      <c r="AL18" s="16" t="s">
        <v>32055</v>
      </c>
      <c r="AM18" s="33">
        <f>D6L611C8*CHOOSE(MIN(D6L611C9,RUN_YEARS),B7L806C4,B7L806C13,B7L806C22,B7L806C31,B7L806C40)</f>
        <v>0</v>
      </c>
      <c r="AN18" s="16" t="s">
        <v>32056</v>
      </c>
      <c r="AO18" s="33">
        <f>D6L611C8-D6L611C18</f>
        <v>0</v>
      </c>
      <c r="AP18" s="16" t="s">
        <v>32057</v>
      </c>
      <c r="AQ18" s="33">
        <f>CHOOSE(MIN(D6L611C9,RUN_YEARS),B7L806C2,B7L806C11,B7L806C20,B7L806C29,B7L806C38)</f>
        <v>49.229064636153737</v>
      </c>
      <c r="AR18" s="16" t="s">
        <v>32058</v>
      </c>
      <c r="AS18" s="33">
        <f>IF(D6L611C20=0,0,D6L611C18/D6L611C20)</f>
        <v>0</v>
      </c>
      <c r="AT18" s="16" t="s">
        <v>32059</v>
      </c>
      <c r="AU18" s="33">
        <f>IF(D6L611C5=0,0,D6L611C18/D6L611C5)</f>
        <v>0</v>
      </c>
      <c r="AV18" s="16" t="s">
        <v>32060</v>
      </c>
      <c r="AW18" s="33">
        <f>CHOOSE(MIN(D6L611C9,RUN_YEARS),B7L806C1,B7L806C10,B7L806C19,B7L806C28,B7L806C37)</f>
        <v>317.2606501829589</v>
      </c>
      <c r="AX18" s="16" t="s">
        <v>32061</v>
      </c>
      <c r="AY18" s="33">
        <f>IF(D6L611C23=0,0,D6L611C19/D6L611C23)</f>
        <v>0</v>
      </c>
      <c r="AZ18" s="16" t="s">
        <v>32062</v>
      </c>
      <c r="BA18" s="33">
        <f>IF(D6L611C5=0,0,D6L611C19/D6L611C5)</f>
        <v>0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</v>
      </c>
      <c r="J19" s="16" t="s">
        <v>32085</v>
      </c>
      <c r="K19" s="21">
        <f>_xlfn.SINGLE(IF(FLOW_THRU_100PCT="Y",1,INDEX(VariabilityMatrix,D6L612C1,_xlfn.SINGLE(D6L612C9))))</f>
        <v>0.53847124826863613</v>
      </c>
      <c r="L19" s="16" t="s">
        <v>32065</v>
      </c>
      <c r="M19" s="15">
        <f>IF(_xlfn.SINGLE(D6L612C2)&lt;&gt;0,_xlfn.SINGLE(D6L612C2)*_xlfn.SINGLE(D6L612C4),_xlfn.SINGLE(D6L612C3)*_xlfn.SINGLE(D6L612C4))</f>
        <v>0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0</v>
      </c>
      <c r="R19" s="16" t="s">
        <v>32067</v>
      </c>
      <c r="S19" s="15">
        <f>D6L612C5-D6L612C7</f>
        <v>0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0</v>
      </c>
      <c r="X19" s="16" t="s">
        <v>32069</v>
      </c>
      <c r="Y19" s="33">
        <f>D6L612C7-D6L612C10</f>
        <v>0</v>
      </c>
      <c r="Z19" s="16" t="s">
        <v>32070</v>
      </c>
      <c r="AA19" s="33">
        <f>CHOOSE(MIN(D6L612C9,RUN_YEARS),B7L806C7,B7L806C16,B7L806C25,B7L806C34,B7L806C43)</f>
        <v>41205</v>
      </c>
      <c r="AB19" s="16" t="s">
        <v>32071</v>
      </c>
      <c r="AC19" s="33">
        <f>IF(D6L612C12=0,0,D6L612C10/D6L612C12)</f>
        <v>0</v>
      </c>
      <c r="AD19" s="16" t="s">
        <v>32072</v>
      </c>
      <c r="AE19" s="33">
        <f>IF(D6L612C5=0,0,D6L612C10/D6L612C5)</f>
        <v>0</v>
      </c>
      <c r="AF19" s="16" t="s">
        <v>32073</v>
      </c>
      <c r="AG19" s="33">
        <f>CHOOSE(MIN(D6L612C9,RUN_YEARS),B7L806C5,B7L806C14,B7L806C23,B7L806C32,B7L806C41)</f>
        <v>729.27211978627383</v>
      </c>
      <c r="AH19" s="16" t="s">
        <v>32074</v>
      </c>
      <c r="AI19" s="33">
        <f>IF(D6L612C15=0,0,D6L612C11/D6L612C15)</f>
        <v>0</v>
      </c>
      <c r="AJ19" s="16" t="s">
        <v>32075</v>
      </c>
      <c r="AK19" s="33">
        <f>IF(D6L612C5=0,0,D6L612C11/D6L612C5)</f>
        <v>0</v>
      </c>
      <c r="AL19" s="16" t="s">
        <v>32076</v>
      </c>
      <c r="AM19" s="33">
        <f>D6L612C8*CHOOSE(MIN(D6L612C9,RUN_YEARS),B7L806C4,B7L806C13,B7L806C22,B7L806C31,B7L806C40)</f>
        <v>0</v>
      </c>
      <c r="AN19" s="16" t="s">
        <v>32077</v>
      </c>
      <c r="AO19" s="33">
        <f>D6L612C8-D6L612C18</f>
        <v>0</v>
      </c>
      <c r="AP19" s="16" t="s">
        <v>32078</v>
      </c>
      <c r="AQ19" s="33">
        <f>CHOOSE(MIN(D6L612C9,RUN_YEARS),B7L806C2,B7L806C11,B7L806C20,B7L806C29,B7L806C38)</f>
        <v>49.229064636153737</v>
      </c>
      <c r="AR19" s="16" t="s">
        <v>32079</v>
      </c>
      <c r="AS19" s="33">
        <f>IF(D6L612C20=0,0,D6L612C18/D6L612C20)</f>
        <v>0</v>
      </c>
      <c r="AT19" s="16" t="s">
        <v>32080</v>
      </c>
      <c r="AU19" s="33">
        <f>IF(D6L612C5=0,0,D6L612C18/D6L612C5)</f>
        <v>0</v>
      </c>
      <c r="AV19" s="16" t="s">
        <v>32081</v>
      </c>
      <c r="AW19" s="33">
        <f>CHOOSE(MIN(D6L612C9,RUN_YEARS),B7L806C1,B7L806C10,B7L806C19,B7L806C28,B7L806C37)</f>
        <v>317.2606501829589</v>
      </c>
      <c r="AX19" s="16" t="s">
        <v>32082</v>
      </c>
      <c r="AY19" s="33">
        <f>IF(D6L612C23=0,0,D6L612C19/D6L612C23)</f>
        <v>0</v>
      </c>
      <c r="AZ19" s="16" t="s">
        <v>32083</v>
      </c>
      <c r="BA19" s="33">
        <f>IF(D6L612C5=0,0,D6L612C19/D6L612C5)</f>
        <v>0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0.16584840303685452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0.1426296266116949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7.1314813305847449E-2</v>
      </c>
      <c r="R20" s="16" t="s">
        <v>32088</v>
      </c>
      <c r="S20" s="15">
        <f>D6L613C5-D6L613C7</f>
        <v>7.1314813305847449E-2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6.8177526099235372E-2</v>
      </c>
      <c r="X20" s="16" t="s">
        <v>32090</v>
      </c>
      <c r="Y20" s="33">
        <f>D6L613C7-D6L613C10</f>
        <v>3.1372872066120772E-3</v>
      </c>
      <c r="Z20" s="16" t="s">
        <v>32091</v>
      </c>
      <c r="AA20" s="33">
        <f>CHOOSE(MIN(D6L613C9,RUN_YEARS),B7L806C7,B7L806C16,B7L806C25,B7L806C34,B7L806C43)</f>
        <v>41205</v>
      </c>
      <c r="AB20" s="16" t="s">
        <v>32092</v>
      </c>
      <c r="AC20" s="33">
        <f>IF(D6L613C12=0,0,D6L613C10/D6L613C12)</f>
        <v>1.654593522612192E-6</v>
      </c>
      <c r="AD20" s="16" t="s">
        <v>32093</v>
      </c>
      <c r="AE20" s="33">
        <f>IF(D6L613C5=0,0,D6L613C10/D6L613C5)</f>
        <v>0.47800395835604864</v>
      </c>
      <c r="AF20" s="16" t="s">
        <v>32094</v>
      </c>
      <c r="AG20" s="33">
        <f>CHOOSE(MIN(D6L613C9,RUN_YEARS),B7L806C5,B7L806C14,B7L806C23,B7L806C32,B7L806C41)</f>
        <v>729.27211978627383</v>
      </c>
      <c r="AH20" s="16" t="s">
        <v>32095</v>
      </c>
      <c r="AI20" s="33">
        <f>IF(D6L613C15=0,0,D6L613C11/D6L613C15)</f>
        <v>4.3019431587916932E-6</v>
      </c>
      <c r="AJ20" s="16" t="s">
        <v>32096</v>
      </c>
      <c r="AK20" s="33">
        <f>IF(D6L613C5=0,0,D6L613C11/D6L613C5)</f>
        <v>2.1996041643951383E-2</v>
      </c>
      <c r="AL20" s="16" t="s">
        <v>32097</v>
      </c>
      <c r="AM20" s="33">
        <f>D6L613C8*CHOOSE(MIN(D6L613C9,RUN_YEARS),B7L806C4,B7L806C13,B7L806C22,B7L806C31,B7L806C40)</f>
        <v>9.5794272302610131E-3</v>
      </c>
      <c r="AN20" s="16" t="s">
        <v>32098</v>
      </c>
      <c r="AO20" s="33">
        <f>D6L613C8-D6L613C18</f>
        <v>6.1735386075586436E-2</v>
      </c>
      <c r="AP20" s="16" t="s">
        <v>32099</v>
      </c>
      <c r="AQ20" s="33">
        <f>CHOOSE(MIN(D6L613C9,RUN_YEARS),B7L806C2,B7L806C11,B7L806C20,B7L806C29,B7L806C38)</f>
        <v>49.229064636153737</v>
      </c>
      <c r="AR20" s="16" t="s">
        <v>32100</v>
      </c>
      <c r="AS20" s="33">
        <f>IF(D6L613C20=0,0,D6L613C18/D6L613C20)</f>
        <v>1.9458885317162616E-4</v>
      </c>
      <c r="AT20" s="16" t="s">
        <v>32101</v>
      </c>
      <c r="AU20" s="33">
        <f>IF(D6L613C5=0,0,D6L613C18/D6L613C5)</f>
        <v>6.7162955255717888E-2</v>
      </c>
      <c r="AV20" s="16" t="s">
        <v>32102</v>
      </c>
      <c r="AW20" s="33">
        <f>CHOOSE(MIN(D6L613C9,RUN_YEARS),B7L806C1,B7L806C10,B7L806C19,B7L806C28,B7L806C37)</f>
        <v>317.2606501829589</v>
      </c>
      <c r="AX20" s="16" t="s">
        <v>32103</v>
      </c>
      <c r="AY20" s="33">
        <f>IF(D6L613C23=0,0,D6L613C19/D6L613C23)</f>
        <v>1.9458885317162616E-4</v>
      </c>
      <c r="AZ20" s="16" t="s">
        <v>32104</v>
      </c>
      <c r="BA20" s="33">
        <f>IF(D6L613C5=0,0,D6L613C19/D6L613C5)</f>
        <v>0.43283704474428214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0.23255684906515242</v>
      </c>
      <c r="J21" s="16" t="s">
        <v>32126</v>
      </c>
      <c r="K21" s="21">
        <f>_xlfn.SINGLE(IF(FLOW_THRU_100PCT="Y",1,INDEX(VariabilityMatrix,D6L614C1,_xlfn.SINGLE(D6L614C9))))</f>
        <v>0.53353472993916307</v>
      </c>
      <c r="L21" s="16" t="s">
        <v>32106</v>
      </c>
      <c r="M21" s="15">
        <f>IF(_xlfn.SINGLE(D6L614C2)&lt;&gt;0,_xlfn.SINGLE(D6L614C2)*_xlfn.SINGLE(D6L614C4),_xlfn.SINGLE(D6L614C3)*_xlfn.SINGLE(D6L614C4))</f>
        <v>0.1240771556614788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6.2038577830739398E-2</v>
      </c>
      <c r="R21" s="16" t="s">
        <v>32108</v>
      </c>
      <c r="S21" s="15">
        <f>D6L614C5-D6L614C7</f>
        <v>6.2038577830739398E-2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5.9074550213831872E-2</v>
      </c>
      <c r="X21" s="16" t="s">
        <v>32110</v>
      </c>
      <c r="Y21" s="33">
        <f>D6L614C7-D6L614C10</f>
        <v>2.9640276169075261E-3</v>
      </c>
      <c r="Z21" s="16" t="s">
        <v>32111</v>
      </c>
      <c r="AA21" s="33">
        <f>CHOOSE(MIN(D6L614C9,RUN_YEARS),B7L806C7,B7L806C16,B7L806C25,B7L806C34,B7L806C43)</f>
        <v>50260.6</v>
      </c>
      <c r="AB21" s="16" t="s">
        <v>32112</v>
      </c>
      <c r="AC21" s="33">
        <f>IF(D6L614C12=0,0,D6L614C10/D6L614C12)</f>
        <v>1.1753650018868035E-6</v>
      </c>
      <c r="AD21" s="16" t="s">
        <v>32113</v>
      </c>
      <c r="AE21" s="33">
        <f>IF(D6L614C5=0,0,D6L614C10/D6L614C5)</f>
        <v>0.47611141550508845</v>
      </c>
      <c r="AF21" s="16" t="s">
        <v>32114</v>
      </c>
      <c r="AG21" s="33">
        <f>CHOOSE(MIN(D6L614C9,RUN_YEARS),B7L806C5,B7L806C14,B7L806C23,B7L806C32,B7L806C41)</f>
        <v>969.92050984797152</v>
      </c>
      <c r="AH21" s="16" t="s">
        <v>32115</v>
      </c>
      <c r="AI21" s="33">
        <f>IF(D6L614C15=0,0,D6L614C11/D6L614C15)</f>
        <v>3.055949004905688E-6</v>
      </c>
      <c r="AJ21" s="16" t="s">
        <v>32116</v>
      </c>
      <c r="AK21" s="33">
        <f>IF(D6L614C5=0,0,D6L614C11/D6L614C5)</f>
        <v>2.3888584494911526E-2</v>
      </c>
      <c r="AL21" s="16" t="s">
        <v>32117</v>
      </c>
      <c r="AM21" s="33">
        <f>D6L614C8*CHOOSE(MIN(D6L614C9,RUN_YEARS),B7L806C4,B7L806C13,B7L806C22,B7L806C31,B7L806C40)</f>
        <v>8.0896912640478196E-3</v>
      </c>
      <c r="AN21" s="16" t="s">
        <v>32118</v>
      </c>
      <c r="AO21" s="33">
        <f>D6L614C8-D6L614C18</f>
        <v>5.3948886566691577E-2</v>
      </c>
      <c r="AP21" s="16" t="s">
        <v>32119</v>
      </c>
      <c r="AQ21" s="33">
        <f>CHOOSE(MIN(D6L614C9,RUN_YEARS),B7L806C2,B7L806C11,B7L806C20,B7L806C29,B7L806C38)</f>
        <v>63.242596755396555</v>
      </c>
      <c r="AR21" s="16" t="s">
        <v>32120</v>
      </c>
      <c r="AS21" s="33">
        <f>IF(D6L614C20=0,0,D6L614C18/D6L614C20)</f>
        <v>1.2791522927713302E-4</v>
      </c>
      <c r="AT21" s="16" t="s">
        <v>32121</v>
      </c>
      <c r="AU21" s="33">
        <f>IF(D6L614C5=0,0,D6L614C18/D6L614C5)</f>
        <v>6.5198877431708879E-2</v>
      </c>
      <c r="AV21" s="16" t="s">
        <v>32122</v>
      </c>
      <c r="AW21" s="33">
        <f>CHOOSE(MIN(D6L614C9,RUN_YEARS),B7L806C1,B7L806C10,B7L806C19,B7L806C28,B7L806C37)</f>
        <v>421.75499251781304</v>
      </c>
      <c r="AX21" s="16" t="s">
        <v>32123</v>
      </c>
      <c r="AY21" s="33">
        <f>IF(D6L614C23=0,0,D6L614C19/D6L614C23)</f>
        <v>1.2791522927713302E-4</v>
      </c>
      <c r="AZ21" s="16" t="s">
        <v>32124</v>
      </c>
      <c r="BA21" s="33">
        <f>IF(D6L614C5=0,0,D6L614C19/D6L614C5)</f>
        <v>0.43480112256829112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0.37436728931330682</v>
      </c>
      <c r="J22" s="16" t="s">
        <v>32147</v>
      </c>
      <c r="K22" s="21">
        <f>_xlfn.SINGLE(IF(FLOW_THRU_100PCT="Y",1,INDEX(VariabilityMatrix,D6L615C1,_xlfn.SINGLE(D6L615C9))))</f>
        <v>0.54752977286696713</v>
      </c>
      <c r="L22" s="16" t="s">
        <v>32127</v>
      </c>
      <c r="M22" s="15">
        <f>IF(_xlfn.SINGLE(D6L615C2)&lt;&gt;0,_xlfn.SINGLE(D6L615C2)*_xlfn.SINGLE(D6L615C4),_xlfn.SINGLE(D6L615C3)*_xlfn.SINGLE(D6L615C4))</f>
        <v>0.20497723688653705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0.10248861844326852</v>
      </c>
      <c r="R22" s="16" t="s">
        <v>32129</v>
      </c>
      <c r="S22" s="15">
        <f>D6L615C5-D6L615C7</f>
        <v>0.10248861844326852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9.7737351619964968E-2</v>
      </c>
      <c r="X22" s="16" t="s">
        <v>32131</v>
      </c>
      <c r="Y22" s="33">
        <f>D6L615C7-D6L615C10</f>
        <v>4.7512668233035543E-3</v>
      </c>
      <c r="Z22" s="16" t="s">
        <v>32132</v>
      </c>
      <c r="AA22" s="33">
        <f>CHOOSE(MIN(D6L615C9,RUN_YEARS),B7L806C7,B7L806C16,B7L806C25,B7L806C34,B7L806C43)</f>
        <v>52070</v>
      </c>
      <c r="AB22" s="16" t="s">
        <v>32133</v>
      </c>
      <c r="AC22" s="33">
        <f>IF(D6L615C12=0,0,D6L615C10/D6L615C12)</f>
        <v>1.8770376727475507E-6</v>
      </c>
      <c r="AD22" s="16" t="s">
        <v>32134</v>
      </c>
      <c r="AE22" s="33">
        <f>IF(D6L615C5=0,0,D6L615C10/D6L615C5)</f>
        <v>0.47682051482656307</v>
      </c>
      <c r="AF22" s="16" t="s">
        <v>32135</v>
      </c>
      <c r="AG22" s="33">
        <f>CHOOSE(MIN(D6L615C9,RUN_YEARS),B7L806C5,B7L806C14,B7L806C23,B7L806C32,B7L806C41)</f>
        <v>973.56080977336239</v>
      </c>
      <c r="AH22" s="16" t="s">
        <v>32136</v>
      </c>
      <c r="AI22" s="33">
        <f>IF(D6L615C15=0,0,D6L615C11/D6L615C15)</f>
        <v>4.880297949143632E-6</v>
      </c>
      <c r="AJ22" s="16" t="s">
        <v>32137</v>
      </c>
      <c r="AK22" s="33">
        <f>IF(D6L615C5=0,0,D6L615C11/D6L615C5)</f>
        <v>2.3179485173436928E-2</v>
      </c>
      <c r="AL22" s="16" t="s">
        <v>32138</v>
      </c>
      <c r="AM22" s="33">
        <f>D6L615C8*CHOOSE(MIN(D6L615C9,RUN_YEARS),B7L806C4,B7L806C13,B7L806C22,B7L806C31,B7L806C40)</f>
        <v>1.3428603153098916E-2</v>
      </c>
      <c r="AN22" s="16" t="s">
        <v>32139</v>
      </c>
      <c r="AO22" s="33">
        <f>D6L615C8-D6L615C18</f>
        <v>8.9060015290169603E-2</v>
      </c>
      <c r="AP22" s="16" t="s">
        <v>32140</v>
      </c>
      <c r="AQ22" s="33">
        <f>CHOOSE(MIN(D6L615C9,RUN_YEARS),B7L806C2,B7L806C11,B7L806C20,B7L806C29,B7L806C38)</f>
        <v>64.225402564783323</v>
      </c>
      <c r="AR22" s="16" t="s">
        <v>32141</v>
      </c>
      <c r="AS22" s="33">
        <f>IF(D6L615C20=0,0,D6L615C18/D6L615C20)</f>
        <v>2.0908554274227646E-4</v>
      </c>
      <c r="AT22" s="16" t="s">
        <v>32142</v>
      </c>
      <c r="AU22" s="33">
        <f>IF(D6L615C5=0,0,D6L615C18/D6L615C5)</f>
        <v>6.5512655732266389E-2</v>
      </c>
      <c r="AV22" s="16" t="s">
        <v>32143</v>
      </c>
      <c r="AW22" s="33">
        <f>CHOOSE(MIN(D6L615C9,RUN_YEARS),B7L806C1,B7L806C10,B7L806C19,B7L806C28,B7L806C37)</f>
        <v>425.95013563394468</v>
      </c>
      <c r="AX22" s="16" t="s">
        <v>32144</v>
      </c>
      <c r="AY22" s="33">
        <f>IF(D6L615C23=0,0,D6L615C19/D6L615C23)</f>
        <v>2.0908554274227646E-4</v>
      </c>
      <c r="AZ22" s="16" t="s">
        <v>32145</v>
      </c>
      <c r="BA22" s="33">
        <f>IF(D6L615C5=0,0,D6L615C19/D6L615C5)</f>
        <v>0.43448734426773361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754.74165849075962</v>
      </c>
      <c r="J23" s="16" t="s">
        <v>32168</v>
      </c>
      <c r="K23" s="21">
        <f>_xlfn.SINGLE(IF(FLOW_THRU_100PCT="Y",1,INDEX(VariabilityMatrix,D6L616C1,_xlfn.SINGLE(D6L616C9))))</f>
        <v>0.21729841916008014</v>
      </c>
      <c r="L23" s="16" t="s">
        <v>32148</v>
      </c>
      <c r="M23" s="15">
        <f>IF(_xlfn.SINGLE(D6L616C2)&lt;&gt;0,_xlfn.SINGLE(D6L616C2)*_xlfn.SINGLE(D6L616C4),_xlfn.SINGLE(D6L616C3)*_xlfn.SINGLE(D6L616C4))</f>
        <v>164.00416926429915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82.002084632149575</v>
      </c>
      <c r="R23" s="16" t="s">
        <v>32150</v>
      </c>
      <c r="S23" s="15">
        <f>D6L616C5-D6L616C7</f>
        <v>82.002084632149575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78.200552422305918</v>
      </c>
      <c r="X23" s="16" t="s">
        <v>32152</v>
      </c>
      <c r="Y23" s="33">
        <f>D6L616C7-D6L616C10</f>
        <v>3.801532209843657</v>
      </c>
      <c r="Z23" s="16" t="s">
        <v>32153</v>
      </c>
      <c r="AA23" s="33">
        <f>CHOOSE(MIN(D6L616C9,RUN_YEARS),B7L806C7,B7L806C16,B7L806C25,B7L806C34,B7L806C43)</f>
        <v>52070</v>
      </c>
      <c r="AB23" s="16" t="s">
        <v>32154</v>
      </c>
      <c r="AC23" s="33">
        <f>IF(D6L616C12=0,0,D6L616C10/D6L616C12)</f>
        <v>1.5018350762878033E-3</v>
      </c>
      <c r="AD23" s="16" t="s">
        <v>32155</v>
      </c>
      <c r="AE23" s="33">
        <f>IF(D6L616C5=0,0,D6L616C10/D6L616C5)</f>
        <v>0.47682051482656312</v>
      </c>
      <c r="AF23" s="16" t="s">
        <v>32156</v>
      </c>
      <c r="AG23" s="33">
        <f>CHOOSE(MIN(D6L616C9,RUN_YEARS),B7L806C5,B7L806C14,B7L806C23,B7L806C32,B7L806C41)</f>
        <v>973.56080977336239</v>
      </c>
      <c r="AH23" s="16" t="s">
        <v>32157</v>
      </c>
      <c r="AI23" s="33">
        <f>IF(D6L616C15=0,0,D6L616C11/D6L616C15)</f>
        <v>3.9047711983482831E-3</v>
      </c>
      <c r="AJ23" s="16" t="s">
        <v>32158</v>
      </c>
      <c r="AK23" s="33">
        <f>IF(D6L616C5=0,0,D6L616C11/D6L616C5)</f>
        <v>2.3179485173436893E-2</v>
      </c>
      <c r="AL23" s="16" t="s">
        <v>32159</v>
      </c>
      <c r="AM23" s="33">
        <f>D6L616C8*CHOOSE(MIN(D6L616C9,RUN_YEARS),B7L806C4,B7L806C13,B7L806C22,B7L806C31,B7L806C40)</f>
        <v>10.744348679668375</v>
      </c>
      <c r="AN23" s="16" t="s">
        <v>32160</v>
      </c>
      <c r="AO23" s="33">
        <f>D6L616C8-D6L616C18</f>
        <v>71.257735952481198</v>
      </c>
      <c r="AP23" s="16" t="s">
        <v>32161</v>
      </c>
      <c r="AQ23" s="33">
        <f>CHOOSE(MIN(D6L616C9,RUN_YEARS),B7L806C2,B7L806C11,B7L806C20,B7L806C29,B7L806C38)</f>
        <v>64.225402564783323</v>
      </c>
      <c r="AR23" s="16" t="s">
        <v>32162</v>
      </c>
      <c r="AS23" s="33">
        <f>IF(D6L616C20=0,0,D6L616C18/D6L616C20)</f>
        <v>0.16729126250054549</v>
      </c>
      <c r="AT23" s="16" t="s">
        <v>32163</v>
      </c>
      <c r="AU23" s="33">
        <f>IF(D6L616C5=0,0,D6L616C18/D6L616C5)</f>
        <v>6.5512655732266389E-2</v>
      </c>
      <c r="AV23" s="16" t="s">
        <v>32164</v>
      </c>
      <c r="AW23" s="33">
        <f>CHOOSE(MIN(D6L616C9,RUN_YEARS),B7L806C1,B7L806C10,B7L806C19,B7L806C28,B7L806C37)</f>
        <v>425.95013563394468</v>
      </c>
      <c r="AX23" s="16" t="s">
        <v>32165</v>
      </c>
      <c r="AY23" s="33">
        <f>IF(D6L616C23=0,0,D6L616C19/D6L616C23)</f>
        <v>0.16729126250054549</v>
      </c>
      <c r="AZ23" s="16" t="s">
        <v>32166</v>
      </c>
      <c r="BA23" s="33">
        <f>IF(D6L616C5=0,0,D6L616C19/D6L616C5)</f>
        <v>0.43448734426773361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0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0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0</v>
      </c>
      <c r="R24" s="16" t="s">
        <v>32171</v>
      </c>
      <c r="S24" s="15">
        <f>D6L617C5-D6L617C7</f>
        <v>0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0</v>
      </c>
      <c r="X24" s="16" t="s">
        <v>32173</v>
      </c>
      <c r="Y24" s="33">
        <f>D6L617C7-D6L617C10</f>
        <v>0</v>
      </c>
      <c r="Z24" s="16" t="s">
        <v>32174</v>
      </c>
      <c r="AA24" s="33">
        <f>CHOOSE(MIN(D6L617C9,RUN_YEARS),B7L806C7,B7L806C16,B7L806C25,B7L806C34,B7L806C43)</f>
        <v>52070</v>
      </c>
      <c r="AB24" s="16" t="s">
        <v>32175</v>
      </c>
      <c r="AC24" s="33">
        <f>IF(D6L617C12=0,0,D6L617C10/D6L617C12)</f>
        <v>0</v>
      </c>
      <c r="AD24" s="16" t="s">
        <v>32176</v>
      </c>
      <c r="AE24" s="33">
        <f>IF(D6L617C5=0,0,D6L617C10/D6L617C5)</f>
        <v>0</v>
      </c>
      <c r="AF24" s="16" t="s">
        <v>32177</v>
      </c>
      <c r="AG24" s="33">
        <f>CHOOSE(MIN(D6L617C9,RUN_YEARS),B7L806C5,B7L806C14,B7L806C23,B7L806C32,B7L806C41)</f>
        <v>973.56080977336239</v>
      </c>
      <c r="AH24" s="16" t="s">
        <v>32178</v>
      </c>
      <c r="AI24" s="33">
        <f>IF(D6L617C15=0,0,D6L617C11/D6L617C15)</f>
        <v>0</v>
      </c>
      <c r="AJ24" s="16" t="s">
        <v>32179</v>
      </c>
      <c r="AK24" s="33">
        <f>IF(D6L617C5=0,0,D6L617C11/D6L617C5)</f>
        <v>0</v>
      </c>
      <c r="AL24" s="16" t="s">
        <v>32180</v>
      </c>
      <c r="AM24" s="33">
        <f>D6L617C8*CHOOSE(MIN(D6L617C9,RUN_YEARS),B7L806C4,B7L806C13,B7L806C22,B7L806C31,B7L806C40)</f>
        <v>0</v>
      </c>
      <c r="AN24" s="16" t="s">
        <v>32181</v>
      </c>
      <c r="AO24" s="33">
        <f>D6L617C8-D6L617C18</f>
        <v>0</v>
      </c>
      <c r="AP24" s="16" t="s">
        <v>32182</v>
      </c>
      <c r="AQ24" s="33">
        <f>CHOOSE(MIN(D6L617C9,RUN_YEARS),B7L806C2,B7L806C11,B7L806C20,B7L806C29,B7L806C38)</f>
        <v>64.225402564783323</v>
      </c>
      <c r="AR24" s="16" t="s">
        <v>32183</v>
      </c>
      <c r="AS24" s="33">
        <f>IF(D6L617C20=0,0,D6L617C18/D6L617C20)</f>
        <v>0</v>
      </c>
      <c r="AT24" s="16" t="s">
        <v>32184</v>
      </c>
      <c r="AU24" s="33">
        <f>IF(D6L617C5=0,0,D6L617C18/D6L617C5)</f>
        <v>0</v>
      </c>
      <c r="AV24" s="16" t="s">
        <v>32185</v>
      </c>
      <c r="AW24" s="33">
        <f>CHOOSE(MIN(D6L617C9,RUN_YEARS),B7L806C1,B7L806C10,B7L806C19,B7L806C28,B7L806C37)</f>
        <v>425.95013563394468</v>
      </c>
      <c r="AX24" s="16" t="s">
        <v>32186</v>
      </c>
      <c r="AY24" s="33">
        <f>IF(D6L617C23=0,0,D6L617C19/D6L617C23)</f>
        <v>0</v>
      </c>
      <c r="AZ24" s="16" t="s">
        <v>32187</v>
      </c>
      <c r="BA24" s="33">
        <f>IF(D6L617C5=0,0,D6L617C19/D6L617C5)</f>
        <v>0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0</v>
      </c>
      <c r="J25" s="16" t="s">
        <v>32209</v>
      </c>
      <c r="K25" s="21">
        <f>_xlfn.SINGLE(IF(FLOW_THRU_100PCT="Y",1,INDEX(VariabilityMatrix,D6L618C1,_xlfn.SINGLE(D6L618C9))))</f>
        <v>0.20233060456949575</v>
      </c>
      <c r="L25" s="16" t="s">
        <v>32189</v>
      </c>
      <c r="M25" s="15">
        <f>IF(_xlfn.SINGLE(D6L618C2)&lt;&gt;0,_xlfn.SINGLE(D6L618C2)*_xlfn.SINGLE(D6L618C4),_xlfn.SINGLE(D6L618C3)*_xlfn.SINGLE(D6L618C4))</f>
        <v>0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0</v>
      </c>
      <c r="R25" s="16" t="s">
        <v>32191</v>
      </c>
      <c r="S25" s="15">
        <f>D6L618C5-D6L618C7</f>
        <v>0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0</v>
      </c>
      <c r="X25" s="16" t="s">
        <v>32193</v>
      </c>
      <c r="Y25" s="33">
        <f>D6L618C7-D6L618C10</f>
        <v>0</v>
      </c>
      <c r="Z25" s="16" t="s">
        <v>32194</v>
      </c>
      <c r="AA25" s="33">
        <f>CHOOSE(MIN(D6L618C9,RUN_YEARS),B7L806C7,B7L806C16,B7L806C25,B7L806C34,B7L806C43)</f>
        <v>41205</v>
      </c>
      <c r="AB25" s="16" t="s">
        <v>32195</v>
      </c>
      <c r="AC25" s="33">
        <f>IF(D6L618C12=0,0,D6L618C10/D6L618C12)</f>
        <v>0</v>
      </c>
      <c r="AD25" s="16" t="s">
        <v>32196</v>
      </c>
      <c r="AE25" s="33">
        <f>IF(D6L618C5=0,0,D6L618C10/D6L618C5)</f>
        <v>0</v>
      </c>
      <c r="AF25" s="16" t="s">
        <v>32197</v>
      </c>
      <c r="AG25" s="33">
        <f>CHOOSE(MIN(D6L618C9,RUN_YEARS),B7L806C5,B7L806C14,B7L806C23,B7L806C32,B7L806C41)</f>
        <v>729.27211978627383</v>
      </c>
      <c r="AH25" s="16" t="s">
        <v>32198</v>
      </c>
      <c r="AI25" s="33">
        <f>IF(D6L618C15=0,0,D6L618C11/D6L618C15)</f>
        <v>0</v>
      </c>
      <c r="AJ25" s="16" t="s">
        <v>32199</v>
      </c>
      <c r="AK25" s="33">
        <f>IF(D6L618C5=0,0,D6L618C11/D6L618C5)</f>
        <v>0</v>
      </c>
      <c r="AL25" s="16" t="s">
        <v>32200</v>
      </c>
      <c r="AM25" s="33">
        <f>D6L618C8*CHOOSE(MIN(D6L618C9,RUN_YEARS),B7L806C4,B7L806C13,B7L806C22,B7L806C31,B7L806C40)</f>
        <v>0</v>
      </c>
      <c r="AN25" s="16" t="s">
        <v>32201</v>
      </c>
      <c r="AO25" s="33">
        <f>D6L618C8-D6L618C18</f>
        <v>0</v>
      </c>
      <c r="AP25" s="16" t="s">
        <v>32202</v>
      </c>
      <c r="AQ25" s="33">
        <f>CHOOSE(MIN(D6L618C9,RUN_YEARS),B7L806C2,B7L806C11,B7L806C20,B7L806C29,B7L806C38)</f>
        <v>49.229064636153737</v>
      </c>
      <c r="AR25" s="16" t="s">
        <v>32203</v>
      </c>
      <c r="AS25" s="33">
        <f>IF(D6L618C20=0,0,D6L618C18/D6L618C20)</f>
        <v>0</v>
      </c>
      <c r="AT25" s="16" t="s">
        <v>32204</v>
      </c>
      <c r="AU25" s="33">
        <f>IF(D6L618C5=0,0,D6L618C18/D6L618C5)</f>
        <v>0</v>
      </c>
      <c r="AV25" s="16" t="s">
        <v>32205</v>
      </c>
      <c r="AW25" s="33">
        <f>CHOOSE(MIN(D6L618C9,RUN_YEARS),B7L806C1,B7L806C10,B7L806C19,B7L806C28,B7L806C37)</f>
        <v>317.2606501829589</v>
      </c>
      <c r="AX25" s="16" t="s">
        <v>32206</v>
      </c>
      <c r="AY25" s="33">
        <f>IF(D6L618C23=0,0,D6L618C19/D6L618C23)</f>
        <v>0</v>
      </c>
      <c r="AZ25" s="16" t="s">
        <v>32207</v>
      </c>
      <c r="BA25" s="33">
        <f>IF(D6L618C5=0,0,D6L618C19/D6L618C5)</f>
        <v>0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1245.800984800105</v>
      </c>
      <c r="J26" s="16" t="s">
        <v>32230</v>
      </c>
      <c r="K26" s="21">
        <f>_xlfn.SINGLE(IF(FLOW_THRU_100PCT="Y",1,INDEX(VariabilityMatrix,D6L619C1,_xlfn.SINGLE(D6L619C9))))</f>
        <v>0.21729841916008014</v>
      </c>
      <c r="L26" s="16" t="s">
        <v>32210</v>
      </c>
      <c r="M26" s="15">
        <f>IF(_xlfn.SINGLE(D6L619C2)&lt;&gt;0,_xlfn.SINGLE(D6L619C2)*_xlfn.SINGLE(D6L619C4),_xlfn.SINGLE(D6L619C3)*_xlfn.SINGLE(D6L619C4))</f>
        <v>270.71058458513386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135.35529229256693</v>
      </c>
      <c r="R26" s="16" t="s">
        <v>32212</v>
      </c>
      <c r="S26" s="15">
        <f>D6L619C5-D6L619C7</f>
        <v>135.35529229256693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129.08036031088338</v>
      </c>
      <c r="X26" s="16" t="s">
        <v>32214</v>
      </c>
      <c r="Y26" s="33">
        <f>D6L619C7-D6L619C10</f>
        <v>6.2749319816835509</v>
      </c>
      <c r="Z26" s="16" t="s">
        <v>32215</v>
      </c>
      <c r="AA26" s="33">
        <f>CHOOSE(MIN(D6L619C9,RUN_YEARS),B7L806C7,B7L806C16,B7L806C25,B7L806C34,B7L806C43)</f>
        <v>52070</v>
      </c>
      <c r="AB26" s="16" t="s">
        <v>32216</v>
      </c>
      <c r="AC26" s="33">
        <f>IF(D6L619C12=0,0,D6L619C10/D6L619C12)</f>
        <v>2.4789775362182328E-3</v>
      </c>
      <c r="AD26" s="16" t="s">
        <v>32217</v>
      </c>
      <c r="AE26" s="33">
        <f>IF(D6L619C5=0,0,D6L619C10/D6L619C5)</f>
        <v>0.47682051482656307</v>
      </c>
      <c r="AF26" s="16" t="s">
        <v>32218</v>
      </c>
      <c r="AG26" s="33">
        <f>CHOOSE(MIN(D6L619C9,RUN_YEARS),B7L806C5,B7L806C14,B7L806C23,B7L806C32,B7L806C41)</f>
        <v>973.56080977336239</v>
      </c>
      <c r="AH26" s="16" t="s">
        <v>32219</v>
      </c>
      <c r="AI26" s="33">
        <f>IF(D6L619C15=0,0,D6L619C11/D6L619C15)</f>
        <v>6.4453415941674022E-3</v>
      </c>
      <c r="AJ26" s="16" t="s">
        <v>32220</v>
      </c>
      <c r="AK26" s="33">
        <f>IF(D6L619C5=0,0,D6L619C11/D6L619C5)</f>
        <v>2.3179485173436917E-2</v>
      </c>
      <c r="AL26" s="16" t="s">
        <v>32221</v>
      </c>
      <c r="AM26" s="33">
        <f>D6L619C8*CHOOSE(MIN(D6L619C9,RUN_YEARS),B7L806C4,B7L806C13,B7L806C22,B7L806C31,B7L806C40)</f>
        <v>17.734969331006454</v>
      </c>
      <c r="AN26" s="16" t="s">
        <v>32222</v>
      </c>
      <c r="AO26" s="33">
        <f>D6L619C8-D6L619C18</f>
        <v>117.62032296156048</v>
      </c>
      <c r="AP26" s="16" t="s">
        <v>32223</v>
      </c>
      <c r="AQ26" s="33">
        <f>CHOOSE(MIN(D6L619C9,RUN_YEARS),B7L806C2,B7L806C11,B7L806C20,B7L806C29,B7L806C38)</f>
        <v>64.225402564783323</v>
      </c>
      <c r="AR26" s="16" t="s">
        <v>32224</v>
      </c>
      <c r="AS26" s="33">
        <f>IF(D6L619C20=0,0,D6L619C18/D6L619C20)</f>
        <v>0.27613636696348337</v>
      </c>
      <c r="AT26" s="16" t="s">
        <v>32225</v>
      </c>
      <c r="AU26" s="33">
        <f>IF(D6L619C5=0,0,D6L619C18/D6L619C5)</f>
        <v>6.5512655732266389E-2</v>
      </c>
      <c r="AV26" s="16" t="s">
        <v>32226</v>
      </c>
      <c r="AW26" s="33">
        <f>CHOOSE(MIN(D6L619C9,RUN_YEARS),B7L806C1,B7L806C10,B7L806C19,B7L806C28,B7L806C37)</f>
        <v>425.95013563394468</v>
      </c>
      <c r="AX26" s="16" t="s">
        <v>32227</v>
      </c>
      <c r="AY26" s="33">
        <f>IF(D6L619C23=0,0,D6L619C19/D6L619C23)</f>
        <v>0.27613636696348343</v>
      </c>
      <c r="AZ26" s="16" t="s">
        <v>32228</v>
      </c>
      <c r="BA26" s="33">
        <f>IF(D6L619C5=0,0,D6L619C19/D6L619C5)</f>
        <v>0.43448734426773361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38.116143048080133</v>
      </c>
      <c r="J27" s="16" t="s">
        <v>32251</v>
      </c>
      <c r="K27" s="21">
        <f>_xlfn.SINGLE(IF(FLOW_THRU_100PCT="Y",1,INDEX(VariabilityMatrix,D6L620C1,_xlfn.SINGLE(D6L620C9))))</f>
        <v>0.20233060456949575</v>
      </c>
      <c r="L27" s="16" t="s">
        <v>32231</v>
      </c>
      <c r="M27" s="15">
        <f>IF(_xlfn.SINGLE(D6L620C2)&lt;&gt;0,_xlfn.SINGLE(D6L620C2)*_xlfn.SINGLE(D6L620C4),_xlfn.SINGLE(D6L620C3)*_xlfn.SINGLE(D6L620C4))</f>
        <v>7.7120622667754359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3.856031133387718</v>
      </c>
      <c r="R27" s="16" t="s">
        <v>32233</v>
      </c>
      <c r="S27" s="15">
        <f>D6L620C5-D6L620C7</f>
        <v>3.856031133387718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3.6863962906069796</v>
      </c>
      <c r="X27" s="16" t="s">
        <v>32235</v>
      </c>
      <c r="Y27" s="33">
        <f>D6L620C7-D6L620C10</f>
        <v>0.16963484278073837</v>
      </c>
      <c r="Z27" s="16" t="s">
        <v>32236</v>
      </c>
      <c r="AA27" s="33">
        <f>CHOOSE(MIN(D6L620C9,RUN_YEARS),B7L806C7,B7L806C16,B7L806C25,B7L806C34,B7L806C43)</f>
        <v>41205</v>
      </c>
      <c r="AB27" s="16" t="s">
        <v>32237</v>
      </c>
      <c r="AC27" s="33">
        <f>IF(D6L620C12=0,0,D6L620C10/D6L620C12)</f>
        <v>8.9464780745224598E-5</v>
      </c>
      <c r="AD27" s="16" t="s">
        <v>32238</v>
      </c>
      <c r="AE27" s="33">
        <f>IF(D6L620C5=0,0,D6L620C10/D6L620C5)</f>
        <v>0.47800395835604864</v>
      </c>
      <c r="AF27" s="16" t="s">
        <v>32239</v>
      </c>
      <c r="AG27" s="33">
        <f>CHOOSE(MIN(D6L620C9,RUN_YEARS),B7L806C5,B7L806C14,B7L806C23,B7L806C32,B7L806C41)</f>
        <v>729.27211978627383</v>
      </c>
      <c r="AH27" s="16" t="s">
        <v>32240</v>
      </c>
      <c r="AI27" s="33">
        <f>IF(D6L620C15=0,0,D6L620C11/D6L620C15)</f>
        <v>2.3260842993758334E-4</v>
      </c>
      <c r="AJ27" s="16" t="s">
        <v>32241</v>
      </c>
      <c r="AK27" s="33">
        <f>IF(D6L620C5=0,0,D6L620C11/D6L620C5)</f>
        <v>2.1996041643951355E-2</v>
      </c>
      <c r="AL27" s="16" t="s">
        <v>32242</v>
      </c>
      <c r="AM27" s="33">
        <f>D6L620C8*CHOOSE(MIN(D6L620C9,RUN_YEARS),B7L806C4,B7L806C13,B7L806C22,B7L806C31,B7L806C40)</f>
        <v>0.51796489295274883</v>
      </c>
      <c r="AN27" s="16" t="s">
        <v>32243</v>
      </c>
      <c r="AO27" s="33">
        <f>D6L620C8-D6L620C18</f>
        <v>3.3380662404349692</v>
      </c>
      <c r="AP27" s="16" t="s">
        <v>32244</v>
      </c>
      <c r="AQ27" s="33">
        <f>CHOOSE(MIN(D6L620C9,RUN_YEARS),B7L806C2,B7L806C11,B7L806C20,B7L806C29,B7L806C38)</f>
        <v>49.229064636153737</v>
      </c>
      <c r="AR27" s="16" t="s">
        <v>32245</v>
      </c>
      <c r="AS27" s="33">
        <f>IF(D6L620C20=0,0,D6L620C18/D6L620C20)</f>
        <v>1.0521526191508345E-2</v>
      </c>
      <c r="AT27" s="16" t="s">
        <v>32246</v>
      </c>
      <c r="AU27" s="33">
        <f>IF(D6L620C5=0,0,D6L620C18/D6L620C5)</f>
        <v>6.7162955255717888E-2</v>
      </c>
      <c r="AV27" s="16" t="s">
        <v>32247</v>
      </c>
      <c r="AW27" s="33">
        <f>CHOOSE(MIN(D6L620C9,RUN_YEARS),B7L806C1,B7L806C10,B7L806C19,B7L806C28,B7L806C37)</f>
        <v>317.2606501829589</v>
      </c>
      <c r="AX27" s="16" t="s">
        <v>32248</v>
      </c>
      <c r="AY27" s="33">
        <f>IF(D6L620C23=0,0,D6L620C19/D6L620C23)</f>
        <v>1.0521526191508345E-2</v>
      </c>
      <c r="AZ27" s="16" t="s">
        <v>32249</v>
      </c>
      <c r="BA27" s="33">
        <f>IF(D6L620C5=0,0,D6L620C19/D6L620C5)</f>
        <v>0.43283704474428214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0.20233060456949575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41205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729.27211978627383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49.229064636153737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317.2606501829589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0.20233060456949575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41205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729.27211978627383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49.229064636153737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317.2606501829589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0.20233060456949575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41205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729.27211978627383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49.229064636153737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317.2606501829589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0.20233060456949575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41205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729.27211978627383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49.229064636153737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317.2606501829589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0.20233060456949575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41205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729.27211978627383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49.229064636153737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317.2606501829589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0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0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0</v>
      </c>
      <c r="R33" s="16" t="s">
        <v>32359</v>
      </c>
      <c r="S33" s="15">
        <f>D6L626C5-D6L626C7</f>
        <v>0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0</v>
      </c>
      <c r="X33" s="16" t="s">
        <v>32361</v>
      </c>
      <c r="Y33" s="33">
        <f>D6L626C7-D6L626C10</f>
        <v>0</v>
      </c>
      <c r="Z33" s="16" t="s">
        <v>32362</v>
      </c>
      <c r="AA33" s="33">
        <f>CHOOSE(MIN(D6L626C9,RUN_YEARS),B7L806C7,B7L806C16,B7L806C25,B7L806C34,B7L806C43)</f>
        <v>41205</v>
      </c>
      <c r="AB33" s="16" t="s">
        <v>32363</v>
      </c>
      <c r="AC33" s="33">
        <f>IF(D6L626C12=0,0,D6L626C10/D6L626C12)</f>
        <v>0</v>
      </c>
      <c r="AD33" s="16" t="s">
        <v>32364</v>
      </c>
      <c r="AE33" s="33">
        <f>IF(D6L626C5=0,0,D6L626C10/D6L626C5)</f>
        <v>0</v>
      </c>
      <c r="AF33" s="16" t="s">
        <v>32365</v>
      </c>
      <c r="AG33" s="33">
        <f>CHOOSE(MIN(D6L626C9,RUN_YEARS),B7L806C5,B7L806C14,B7L806C23,B7L806C32,B7L806C41)</f>
        <v>729.27211978627383</v>
      </c>
      <c r="AH33" s="16" t="s">
        <v>32366</v>
      </c>
      <c r="AI33" s="33">
        <f>IF(D6L626C15=0,0,D6L626C11/D6L626C15)</f>
        <v>0</v>
      </c>
      <c r="AJ33" s="16" t="s">
        <v>32367</v>
      </c>
      <c r="AK33" s="33">
        <f>IF(D6L626C5=0,0,D6L626C11/D6L626C5)</f>
        <v>0</v>
      </c>
      <c r="AL33" s="16" t="s">
        <v>32368</v>
      </c>
      <c r="AM33" s="33">
        <f>D6L626C8*CHOOSE(MIN(D6L626C9,RUN_YEARS),B7L806C4,B7L806C13,B7L806C22,B7L806C31,B7L806C40)</f>
        <v>0</v>
      </c>
      <c r="AN33" s="16" t="s">
        <v>32369</v>
      </c>
      <c r="AO33" s="33">
        <f>D6L626C8-D6L626C18</f>
        <v>0</v>
      </c>
      <c r="AP33" s="16" t="s">
        <v>32370</v>
      </c>
      <c r="AQ33" s="33">
        <f>CHOOSE(MIN(D6L626C9,RUN_YEARS),B7L806C2,B7L806C11,B7L806C20,B7L806C29,B7L806C38)</f>
        <v>49.229064636153737</v>
      </c>
      <c r="AR33" s="16" t="s">
        <v>32371</v>
      </c>
      <c r="AS33" s="33">
        <f>IF(D6L626C20=0,0,D6L626C18/D6L626C20)</f>
        <v>0</v>
      </c>
      <c r="AT33" s="16" t="s">
        <v>32372</v>
      </c>
      <c r="AU33" s="33">
        <f>IF(D6L626C5=0,0,D6L626C18/D6L626C5)</f>
        <v>0</v>
      </c>
      <c r="AV33" s="16" t="s">
        <v>32373</v>
      </c>
      <c r="AW33" s="33">
        <f>CHOOSE(MIN(D6L626C9,RUN_YEARS),B7L806C1,B7L806C10,B7L806C19,B7L806C28,B7L806C37)</f>
        <v>317.2606501829589</v>
      </c>
      <c r="AX33" s="16" t="s">
        <v>32374</v>
      </c>
      <c r="AY33" s="33">
        <f>IF(D6L626C23=0,0,D6L626C19/D6L626C23)</f>
        <v>0</v>
      </c>
      <c r="AZ33" s="16" t="s">
        <v>32375</v>
      </c>
      <c r="BA33" s="33">
        <f>IF(D6L626C5=0,0,D6L626C19/D6L626C5)</f>
        <v>0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-93.101555179607402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-80.067337454462361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-40.033668727231181</v>
      </c>
      <c r="R34" s="16" t="s">
        <v>32379</v>
      </c>
      <c r="S34" s="15">
        <f>D6L627C5-D6L627C7</f>
        <v>-40.033668727231181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-38.177749065828898</v>
      </c>
      <c r="X34" s="16" t="s">
        <v>32381</v>
      </c>
      <c r="Y34" s="33">
        <f>D6L627C7-D6L627C10</f>
        <v>-1.8559196614022824</v>
      </c>
      <c r="Z34" s="16" t="s">
        <v>32382</v>
      </c>
      <c r="AA34" s="33">
        <f>CHOOSE(MIN(D6L627C9,RUN_YEARS),B7L806C7,B7L806C16,B7L806C25,B7L806C34,B7L806C43)</f>
        <v>52070</v>
      </c>
      <c r="AB34" s="16" t="s">
        <v>32383</v>
      </c>
      <c r="AC34" s="33">
        <f>IF(D6L627C12=0,0,D6L627C10/D6L627C12)</f>
        <v>-7.3320048138714991E-4</v>
      </c>
      <c r="AD34" s="16" t="s">
        <v>32384</v>
      </c>
      <c r="AE34" s="33">
        <f>IF(D6L627C5=0,0,D6L627C10/D6L627C5)</f>
        <v>0.47682051482656307</v>
      </c>
      <c r="AF34" s="16" t="s">
        <v>32385</v>
      </c>
      <c r="AG34" s="33">
        <f>CHOOSE(MIN(D6L627C9,RUN_YEARS),B7L806C5,B7L806C14,B7L806C23,B7L806C32,B7L806C41)</f>
        <v>973.56080977336239</v>
      </c>
      <c r="AH34" s="16" t="s">
        <v>32386</v>
      </c>
      <c r="AI34" s="33">
        <f>IF(D6L627C15=0,0,D6L627C11/D6L627C15)</f>
        <v>-1.9063212516065909E-3</v>
      </c>
      <c r="AJ34" s="16" t="s">
        <v>32387</v>
      </c>
      <c r="AK34" s="33">
        <f>IF(D6L627C5=0,0,D6L627C11/D6L627C5)</f>
        <v>2.3179485173436938E-2</v>
      </c>
      <c r="AL34" s="16" t="s">
        <v>32388</v>
      </c>
      <c r="AM34" s="33">
        <f>D6L627C8*CHOOSE(MIN(D6L627C9,RUN_YEARS),B7L806C4,B7L806C13,B7L806C22,B7L806C31,B7L806C40)</f>
        <v>-5.2454239140533909</v>
      </c>
      <c r="AN34" s="16" t="s">
        <v>32389</v>
      </c>
      <c r="AO34" s="33">
        <f>D6L627C8-D6L627C18</f>
        <v>-34.788244813177791</v>
      </c>
      <c r="AP34" s="16" t="s">
        <v>32390</v>
      </c>
      <c r="AQ34" s="33">
        <f>CHOOSE(MIN(D6L627C9,RUN_YEARS),B7L806C2,B7L806C11,B7L806C20,B7L806C29,B7L806C38)</f>
        <v>64.225402564783323</v>
      </c>
      <c r="AR34" s="16" t="s">
        <v>32391</v>
      </c>
      <c r="AS34" s="33">
        <f>IF(D6L627C20=0,0,D6L627C18/D6L627C20)</f>
        <v>-8.1672106434247729E-2</v>
      </c>
      <c r="AT34" s="16" t="s">
        <v>32392</v>
      </c>
      <c r="AU34" s="33">
        <f>IF(D6L627C5=0,0,D6L627C18/D6L627C5)</f>
        <v>6.5512655732266389E-2</v>
      </c>
      <c r="AV34" s="16" t="s">
        <v>32393</v>
      </c>
      <c r="AW34" s="33">
        <f>CHOOSE(MIN(D6L627C9,RUN_YEARS),B7L806C1,B7L806C10,B7L806C19,B7L806C28,B7L806C37)</f>
        <v>425.95013563394468</v>
      </c>
      <c r="AX34" s="16" t="s">
        <v>32394</v>
      </c>
      <c r="AY34" s="33">
        <f>IF(D6L627C23=0,0,D6L627C19/D6L627C23)</f>
        <v>-8.1672106434247743E-2</v>
      </c>
      <c r="AZ34" s="16" t="s">
        <v>32395</v>
      </c>
      <c r="BA34" s="33">
        <f>IF(D6L627C5=0,0,D6L627C19/D6L627C5)</f>
        <v>0.43448734426773361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6450.6429870376278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4227.3919168530883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2113.6959584265442</v>
      </c>
      <c r="R35" s="16" t="s">
        <v>32399</v>
      </c>
      <c r="S35" s="15">
        <f>SUM(D6L601C8:D6L627C8)-2*SUM(D6L609C8,D6L611C8,D6L622C8,D6L624C8,D6L627C8)</f>
        <v>2113.6959584265442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2015.7136770662757</v>
      </c>
      <c r="X35" s="16" t="s">
        <v>32401</v>
      </c>
      <c r="Y35" s="33">
        <f>SUM(D6L601C11:D6L627C11)-2*SUM(D6L609C11,D6L611C11,D6L622C11,D6L624C11,D6L627C11)</f>
        <v>97.982281360269099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3.8732929900336534E-2</v>
      </c>
      <c r="AD35" s="16" t="s">
        <v>32403</v>
      </c>
      <c r="AE35" s="33">
        <f>IF(D6L628C5=0,0,D6L628C10/D6L628C5)</f>
        <v>0.4768220493184821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0.10070561774087503</v>
      </c>
      <c r="AJ35" s="16" t="s">
        <v>32405</v>
      </c>
      <c r="AK35" s="33">
        <f>IF(D6L628C5=0,0,D6L628C11/D6L628C5)</f>
        <v>2.3177950681518088E-2</v>
      </c>
      <c r="AL35" s="16" t="s">
        <v>32406</v>
      </c>
      <c r="AM35" s="33">
        <f>SUM(D6L601C18:D6L627C18)-2*SUM(D6L609C18,D6L611C18,D6L622C18,D6L624C18,D6L627C18)</f>
        <v>276.95977044720337</v>
      </c>
      <c r="AN35" s="16" t="s">
        <v>32407</v>
      </c>
      <c r="AO35" s="33">
        <f>SUM(D6L601C19:D6L627C19)-2*SUM(D6L609C19,D6L611C19,D6L622C19,D6L624C19,D6L627C19)</f>
        <v>1836.7361879793414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4.3149896243829957</v>
      </c>
      <c r="AT35" s="16" t="s">
        <v>32409</v>
      </c>
      <c r="AU35" s="33">
        <f>IF(D6L628C5=0,0,D6L628C18/D6L628C5)</f>
        <v>6.5515517816804383E-2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4.3149896243829966</v>
      </c>
      <c r="AZ35" s="16" t="s">
        <v>32411</v>
      </c>
      <c r="BA35" s="33">
        <f>IF(D6L628C5=0,0,D6L628C19/D6L628C5)</f>
        <v>0.43448448218319574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57.747872130903502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28.873936065451751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14.436968032725876</v>
      </c>
      <c r="R36" s="16" t="s">
        <v>32416</v>
      </c>
      <c r="S36" s="15">
        <f>D6L629C5-D6L629C7</f>
        <v>14.436968032725876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13.801855732605409</v>
      </c>
      <c r="X36" s="16" t="s">
        <v>32418</v>
      </c>
      <c r="Y36" s="33">
        <f>D6L629C7-D6L629C10</f>
        <v>0.6351123001204666</v>
      </c>
      <c r="Z36" s="16" t="s">
        <v>32419</v>
      </c>
      <c r="AA36" s="33">
        <f>CHOOSE(MIN(D6L629C9,RUN_YEARS),B7L806C7,B7L806C16,B7L806C25,B7L806C34,B7L806C43)</f>
        <v>41205</v>
      </c>
      <c r="AB36" s="16" t="s">
        <v>32420</v>
      </c>
      <c r="AC36" s="33">
        <f>IF(D6L629C12=0,0,D6L629C10/D6L629C12)</f>
        <v>3.3495584838260913E-4</v>
      </c>
      <c r="AD36" s="16" t="s">
        <v>32421</v>
      </c>
      <c r="AE36" s="33">
        <f>IF(D6L629C5=0,0,D6L629C10/D6L629C5)</f>
        <v>0.47800395835604859</v>
      </c>
      <c r="AF36" s="16" t="s">
        <v>32422</v>
      </c>
      <c r="AG36" s="33">
        <f>CHOOSE(MIN(D6L629C9,RUN_YEARS),B7L806C5,B7L806C14,B7L806C23,B7L806C32,B7L806C41)</f>
        <v>729.27211978627383</v>
      </c>
      <c r="AH36" s="16" t="s">
        <v>32423</v>
      </c>
      <c r="AI36" s="33">
        <f>IF(D6L629C15=0,0,D6L629C11/D6L629C15)</f>
        <v>8.7088520579478286E-4</v>
      </c>
      <c r="AJ36" s="16" t="s">
        <v>32424</v>
      </c>
      <c r="AK36" s="33">
        <f>IF(D6L629C5=0,0,D6L629C11/D6L629C5)</f>
        <v>2.1996041643951386E-2</v>
      </c>
      <c r="AL36" s="16" t="s">
        <v>32425</v>
      </c>
      <c r="AM36" s="33">
        <f>D6L629C8*CHOOSE(MIN(D6L629C9,RUN_YEARS),B7L806C4,B7L806C13,B7L806C22,B7L806C31,B7L806C40)</f>
        <v>1.939258876020395</v>
      </c>
      <c r="AN36" s="16" t="s">
        <v>32426</v>
      </c>
      <c r="AO36" s="33">
        <f>D6L629C8-D6L629C18</f>
        <v>12.497709156705481</v>
      </c>
      <c r="AP36" s="16" t="s">
        <v>32427</v>
      </c>
      <c r="AQ36" s="33">
        <f>CHOOSE(MIN(D6L629C9,RUN_YEARS),B7L806C2,B7L806C11,B7L806C20,B7L806C29,B7L806C38)</f>
        <v>49.229064636153737</v>
      </c>
      <c r="AR36" s="16" t="s">
        <v>32428</v>
      </c>
      <c r="AS36" s="33">
        <f>IF(D6L629C20=0,0,D6L629C18/D6L629C20)</f>
        <v>3.9392559869931121E-2</v>
      </c>
      <c r="AT36" s="16" t="s">
        <v>32429</v>
      </c>
      <c r="AU36" s="33">
        <f>IF(D6L629C5=0,0,D6L629C18/D6L629C5)</f>
        <v>6.7162955255717888E-2</v>
      </c>
      <c r="AV36" s="16" t="s">
        <v>32430</v>
      </c>
      <c r="AW36" s="33">
        <f>CHOOSE(MIN(D6L629C9,RUN_YEARS),B7L806C1,B7L806C10,B7L806C19,B7L806C28,B7L806C37)</f>
        <v>317.2606501829589</v>
      </c>
      <c r="AX36" s="16" t="s">
        <v>32431</v>
      </c>
      <c r="AY36" s="33">
        <f>IF(D6L629C23=0,0,D6L629C19/D6L629C23)</f>
        <v>3.9392559869931114E-2</v>
      </c>
      <c r="AZ36" s="16" t="s">
        <v>32432</v>
      </c>
      <c r="BA36" s="33">
        <f>IF(D6L629C5=0,0,D6L629C19/D6L629C5)</f>
        <v>0.43283704474428214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0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0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0</v>
      </c>
      <c r="R37" s="16" t="s">
        <v>32436</v>
      </c>
      <c r="S37" s="15">
        <f>D6L630C5-D6L630C7</f>
        <v>0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0</v>
      </c>
      <c r="X37" s="16" t="s">
        <v>32438</v>
      </c>
      <c r="Y37" s="33">
        <f>D6L630C7-D6L630C10</f>
        <v>0</v>
      </c>
      <c r="Z37" s="16" t="s">
        <v>32439</v>
      </c>
      <c r="AA37" s="33">
        <f>CHOOSE(MIN(D6L630C9,RUN_YEARS),B7L806C7,B7L806C16,B7L806C25,B7L806C34,B7L806C43)</f>
        <v>41205</v>
      </c>
      <c r="AB37" s="16" t="s">
        <v>32440</v>
      </c>
      <c r="AC37" s="33">
        <f>IF(D6L630C12=0,0,D6L630C10/D6L630C12)</f>
        <v>0</v>
      </c>
      <c r="AD37" s="16" t="s">
        <v>32441</v>
      </c>
      <c r="AE37" s="33">
        <f>IF(D6L630C5=0,0,D6L630C10/D6L630C5)</f>
        <v>0</v>
      </c>
      <c r="AF37" s="16" t="s">
        <v>32442</v>
      </c>
      <c r="AG37" s="33">
        <f>CHOOSE(MIN(D6L630C9,RUN_YEARS),B7L806C5,B7L806C14,B7L806C23,B7L806C32,B7L806C41)</f>
        <v>729.27211978627383</v>
      </c>
      <c r="AH37" s="16" t="s">
        <v>32443</v>
      </c>
      <c r="AI37" s="33">
        <f>IF(D6L630C15=0,0,D6L630C11/D6L630C15)</f>
        <v>0</v>
      </c>
      <c r="AJ37" s="16" t="s">
        <v>32444</v>
      </c>
      <c r="AK37" s="33">
        <f>IF(D6L630C5=0,0,D6L630C11/D6L630C5)</f>
        <v>0</v>
      </c>
      <c r="AL37" s="16" t="s">
        <v>32445</v>
      </c>
      <c r="AM37" s="33">
        <f>D6L630C8*CHOOSE(MIN(D6L630C9,RUN_YEARS),B7L806C4,B7L806C13,B7L806C22,B7L806C31,B7L806C40)</f>
        <v>0</v>
      </c>
      <c r="AN37" s="16" t="s">
        <v>32446</v>
      </c>
      <c r="AO37" s="33">
        <f>D6L630C8-D6L630C18</f>
        <v>0</v>
      </c>
      <c r="AP37" s="16" t="s">
        <v>32447</v>
      </c>
      <c r="AQ37" s="33">
        <f>CHOOSE(MIN(D6L630C9,RUN_YEARS),B7L806C2,B7L806C11,B7L806C20,B7L806C29,B7L806C38)</f>
        <v>49.229064636153737</v>
      </c>
      <c r="AR37" s="16" t="s">
        <v>32448</v>
      </c>
      <c r="AS37" s="33">
        <f>IF(D6L630C20=0,0,D6L630C18/D6L630C20)</f>
        <v>0</v>
      </c>
      <c r="AT37" s="16" t="s">
        <v>32449</v>
      </c>
      <c r="AU37" s="33">
        <f>IF(D6L630C5=0,0,D6L630C18/D6L630C5)</f>
        <v>0</v>
      </c>
      <c r="AV37" s="16" t="s">
        <v>32450</v>
      </c>
      <c r="AW37" s="33">
        <f>CHOOSE(MIN(D6L630C9,RUN_YEARS),B7L806C1,B7L806C10,B7L806C19,B7L806C28,B7L806C37)</f>
        <v>317.2606501829589</v>
      </c>
      <c r="AX37" s="16" t="s">
        <v>32451</v>
      </c>
      <c r="AY37" s="33">
        <f>IF(D6L630C23=0,0,D6L630C19/D6L630C23)</f>
        <v>0</v>
      </c>
      <c r="AZ37" s="16" t="s">
        <v>32452</v>
      </c>
      <c r="BA37" s="33">
        <f>IF(D6L630C5=0,0,D6L630C19/D6L630C5)</f>
        <v>0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0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0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0</v>
      </c>
      <c r="R38" s="16" t="s">
        <v>32456</v>
      </c>
      <c r="S38" s="15">
        <f>D6L631C5-D6L631C7</f>
        <v>0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0</v>
      </c>
      <c r="X38" s="16" t="s">
        <v>32458</v>
      </c>
      <c r="Y38" s="33">
        <f>D6L631C7-D6L631C10</f>
        <v>0</v>
      </c>
      <c r="Z38" s="16" t="s">
        <v>32459</v>
      </c>
      <c r="AA38" s="33">
        <f>CHOOSE(MIN(D6L631C9,RUN_YEARS),B7L806C7,B7L806C16,B7L806C25,B7L806C34,B7L806C43)</f>
        <v>41205</v>
      </c>
      <c r="AB38" s="16" t="s">
        <v>32460</v>
      </c>
      <c r="AC38" s="33">
        <f>IF(D6L631C12=0,0,D6L631C10/D6L631C12)</f>
        <v>0</v>
      </c>
      <c r="AD38" s="16" t="s">
        <v>32461</v>
      </c>
      <c r="AE38" s="33">
        <f>IF(D6L631C5=0,0,D6L631C10/D6L631C5)</f>
        <v>0</v>
      </c>
      <c r="AF38" s="16" t="s">
        <v>32462</v>
      </c>
      <c r="AG38" s="33">
        <f>CHOOSE(MIN(D6L631C9,RUN_YEARS),B7L806C5,B7L806C14,B7L806C23,B7L806C32,B7L806C41)</f>
        <v>729.27211978627383</v>
      </c>
      <c r="AH38" s="16" t="s">
        <v>32463</v>
      </c>
      <c r="AI38" s="33">
        <f>IF(D6L631C15=0,0,D6L631C11/D6L631C15)</f>
        <v>0</v>
      </c>
      <c r="AJ38" s="16" t="s">
        <v>32464</v>
      </c>
      <c r="AK38" s="33">
        <f>IF(D6L631C5=0,0,D6L631C11/D6L631C5)</f>
        <v>0</v>
      </c>
      <c r="AL38" s="16" t="s">
        <v>32465</v>
      </c>
      <c r="AM38" s="33">
        <f>D6L631C8*CHOOSE(MIN(D6L631C9,RUN_YEARS),B7L806C4,B7L806C13,B7L806C22,B7L806C31,B7L806C40)</f>
        <v>0</v>
      </c>
      <c r="AN38" s="16" t="s">
        <v>32466</v>
      </c>
      <c r="AO38" s="33">
        <f>D6L631C8-D6L631C18</f>
        <v>0</v>
      </c>
      <c r="AP38" s="16" t="s">
        <v>32467</v>
      </c>
      <c r="AQ38" s="33">
        <f>CHOOSE(MIN(D6L631C9,RUN_YEARS),B7L806C2,B7L806C11,B7L806C20,B7L806C29,B7L806C38)</f>
        <v>49.229064636153737</v>
      </c>
      <c r="AR38" s="16" t="s">
        <v>32468</v>
      </c>
      <c r="AS38" s="33">
        <f>IF(D6L631C20=0,0,D6L631C18/D6L631C20)</f>
        <v>0</v>
      </c>
      <c r="AT38" s="16" t="s">
        <v>32469</v>
      </c>
      <c r="AU38" s="33">
        <f>IF(D6L631C5=0,0,D6L631C18/D6L631C5)</f>
        <v>0</v>
      </c>
      <c r="AV38" s="16" t="s">
        <v>32470</v>
      </c>
      <c r="AW38" s="33">
        <f>CHOOSE(MIN(D6L631C9,RUN_YEARS),B7L806C1,B7L806C10,B7L806C19,B7L806C28,B7L806C37)</f>
        <v>317.2606501829589</v>
      </c>
      <c r="AX38" s="16" t="s">
        <v>32471</v>
      </c>
      <c r="AY38" s="33">
        <f>IF(D6L631C23=0,0,D6L631C19/D6L631C23)</f>
        <v>0</v>
      </c>
      <c r="AZ38" s="16" t="s">
        <v>32472</v>
      </c>
      <c r="BA38" s="33">
        <f>IF(D6L631C5=0,0,D6L631C19/D6L631C5)</f>
        <v>0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41205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729.27211978627383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49.229064636153737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317.2606501829589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4453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4453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1781.2</v>
      </c>
      <c r="R40" s="16" t="s">
        <v>32497</v>
      </c>
      <c r="S40" s="15">
        <f>D6L633C5-D6L633C7</f>
        <v>2671.8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1702.8413012475878</v>
      </c>
      <c r="X40" s="16" t="s">
        <v>32499</v>
      </c>
      <c r="Y40" s="33">
        <f>D6L633C7-D6L633C10</f>
        <v>78.358698752412238</v>
      </c>
      <c r="Z40" s="16" t="s">
        <v>32500</v>
      </c>
      <c r="AA40" s="33">
        <f>CHOOSE(MIN(D6L633C9,RUN_YEARS),B7L806C7,B7L806C16,B7L806C25,B7L806C34,B7L806C43)</f>
        <v>41205</v>
      </c>
      <c r="AB40" s="16" t="s">
        <v>32501</v>
      </c>
      <c r="AC40" s="33">
        <f>IF(D6L633C12=0,0,D6L633C10/D6L633C12)</f>
        <v>4.132608424335852E-2</v>
      </c>
      <c r="AD40" s="16" t="s">
        <v>32502</v>
      </c>
      <c r="AE40" s="33">
        <f>IF(D6L633C5=0,0,D6L633C10/D6L633C5)</f>
        <v>0.38240316668483892</v>
      </c>
      <c r="AF40" s="16" t="s">
        <v>32503</v>
      </c>
      <c r="AG40" s="33">
        <f>CHOOSE(MIN(D6L633C9,RUN_YEARS),B7L806C5,B7L806C14,B7L806C23,B7L806C32,B7L806C41)</f>
        <v>729.27211978627383</v>
      </c>
      <c r="AH40" s="16" t="s">
        <v>32504</v>
      </c>
      <c r="AI40" s="33">
        <f>IF(D6L633C15=0,0,D6L633C11/D6L633C15)</f>
        <v>0.10744781903273178</v>
      </c>
      <c r="AJ40" s="16" t="s">
        <v>32505</v>
      </c>
      <c r="AK40" s="33">
        <f>IF(D6L633C5=0,0,D6L633C11/D6L633C5)</f>
        <v>1.759683331516107E-2</v>
      </c>
      <c r="AL40" s="16" t="s">
        <v>32506</v>
      </c>
      <c r="AM40" s="33">
        <f>D6L633C8*CHOOSE(MIN(D6L633C9,RUN_YEARS),B7L806C4,B7L806C13,B7L806C22,B7L806C31,B7L806C40)</f>
        <v>358.89196770445415</v>
      </c>
      <c r="AN40" s="16" t="s">
        <v>32507</v>
      </c>
      <c r="AO40" s="33">
        <f>D6L633C8-D6L633C18</f>
        <v>2312.908032295546</v>
      </c>
      <c r="AP40" s="16" t="s">
        <v>32508</v>
      </c>
      <c r="AQ40" s="33">
        <f>CHOOSE(MIN(D6L633C9,RUN_YEARS),B7L806C2,B7L806C11,B7L806C20,B7L806C29,B7L806C38)</f>
        <v>49.229064636153737</v>
      </c>
      <c r="AR40" s="16" t="s">
        <v>32509</v>
      </c>
      <c r="AS40" s="33">
        <f>IF(D6L633C20=0,0,D6L633C18/D6L633C20)</f>
        <v>7.2902455156721491</v>
      </c>
      <c r="AT40" s="16" t="s">
        <v>32510</v>
      </c>
      <c r="AU40" s="33">
        <f>IF(D6L633C5=0,0,D6L633C18/D6L633C5)</f>
        <v>8.0595546306861471E-2</v>
      </c>
      <c r="AV40" s="16" t="s">
        <v>32511</v>
      </c>
      <c r="AW40" s="33">
        <f>CHOOSE(MIN(D6L633C9,RUN_YEARS),B7L806C1,B7L806C10,B7L806C19,B7L806C28,B7L806C37)</f>
        <v>317.2606501829589</v>
      </c>
      <c r="AX40" s="16" t="s">
        <v>32512</v>
      </c>
      <c r="AY40" s="33">
        <f>IF(D6L633C23=0,0,D6L633C19/D6L633C23)</f>
        <v>7.2902455156721473</v>
      </c>
      <c r="AZ40" s="16" t="s">
        <v>32513</v>
      </c>
      <c r="BA40" s="33">
        <f>IF(D6L633C5=0,0,D6L633C19/D6L633C5)</f>
        <v>0.51940445369313859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1250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1250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1250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41205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729.27211978627383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167.90738813929471</v>
      </c>
      <c r="AN41" s="16" t="s">
        <v>32526</v>
      </c>
      <c r="AO41" s="33">
        <f>D6L634C8-D6L634C18</f>
        <v>1082.0926118607053</v>
      </c>
      <c r="AP41" s="16" t="s">
        <v>32527</v>
      </c>
      <c r="AQ41" s="33">
        <f>CHOOSE(MIN(D6L634C9,RUN_YEARS),B7L806C2,B7L806C11,B7L806C20,B7L806C29,B7L806C38)</f>
        <v>49.229064636153737</v>
      </c>
      <c r="AR41" s="16" t="s">
        <v>32528</v>
      </c>
      <c r="AS41" s="33">
        <f>IF(D6L634C20=0,0,D6L634C18/D6L634C20)</f>
        <v>3.4107369169062745</v>
      </c>
      <c r="AT41" s="16" t="s">
        <v>32529</v>
      </c>
      <c r="AU41" s="33">
        <f>IF(D6L634C5=0,0,D6L634C18/D6L634C5)</f>
        <v>0.13432591051143578</v>
      </c>
      <c r="AV41" s="16" t="s">
        <v>32530</v>
      </c>
      <c r="AW41" s="33">
        <f>CHOOSE(MIN(D6L634C9,RUN_YEARS),B7L806C1,B7L806C10,B7L806C19,B7L806C28,B7L806C37)</f>
        <v>317.2606501829589</v>
      </c>
      <c r="AX41" s="16" t="s">
        <v>32531</v>
      </c>
      <c r="AY41" s="33">
        <f>IF(D6L634C23=0,0,D6L634C19/D6L634C23)</f>
        <v>3.4107369169062745</v>
      </c>
      <c r="AZ41" s="16" t="s">
        <v>32532</v>
      </c>
      <c r="BA41" s="33">
        <f>IF(D6L634C5=0,0,D6L634C19/D6L634C5)</f>
        <v>0.86567408948856428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-642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-642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-642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-613.7570825291665</v>
      </c>
      <c r="X42" s="16" t="s">
        <v>32539</v>
      </c>
      <c r="Y42" s="33">
        <f>D6L635C7-D6L635C10</f>
        <v>-28.242917470833504</v>
      </c>
      <c r="Z42" s="16" t="s">
        <v>32540</v>
      </c>
      <c r="AA42" s="33">
        <f>CHOOSE(MIN(D6L635C9,RUN_YEARS),B7L806C7,B7L806C16,B7L806C25,B7L806C34,B7L806C43)</f>
        <v>41205</v>
      </c>
      <c r="AB42" s="16" t="s">
        <v>32541</v>
      </c>
      <c r="AC42" s="33">
        <f>IF(D6L635C12=0,0,D6L635C10/D6L635C12)</f>
        <v>-1.4895208895259471E-2</v>
      </c>
      <c r="AD42" s="16" t="s">
        <v>32542</v>
      </c>
      <c r="AE42" s="33">
        <f>IF(D6L635C5=0,0,D6L635C10/D6L635C5)</f>
        <v>0.95600791671209739</v>
      </c>
      <c r="AF42" s="16" t="s">
        <v>32543</v>
      </c>
      <c r="AG42" s="33">
        <f>CHOOSE(MIN(D6L635C9,RUN_YEARS),B7L806C5,B7L806C14,B7L806C23,B7L806C32,B7L806C41)</f>
        <v>729.27211978627383</v>
      </c>
      <c r="AH42" s="16" t="s">
        <v>32544</v>
      </c>
      <c r="AI42" s="33">
        <f>IF(D6L635C15=0,0,D6L635C11/D6L635C15)</f>
        <v>-3.8727543127674471E-2</v>
      </c>
      <c r="AJ42" s="16" t="s">
        <v>32545</v>
      </c>
      <c r="AK42" s="33">
        <f>IF(D6L635C5=0,0,D6L635C11/D6L635C5)</f>
        <v>4.3992083287902654E-2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49.229064636153737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317.2606501829589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-1403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-1403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-1403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41205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729.27211978627383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-188.4592524475444</v>
      </c>
      <c r="AN43" s="16" t="s">
        <v>32567</v>
      </c>
      <c r="AO43" s="33">
        <f>D6L636C8-D6L636C18</f>
        <v>-1214.5407475524555</v>
      </c>
      <c r="AP43" s="16" t="s">
        <v>32568</v>
      </c>
      <c r="AQ43" s="33">
        <f>CHOOSE(MIN(D6L636C9,RUN_YEARS),B7L806C2,B7L806C11,B7L806C20,B7L806C29,B7L806C38)</f>
        <v>49.229064636153737</v>
      </c>
      <c r="AR43" s="16" t="s">
        <v>32569</v>
      </c>
      <c r="AS43" s="33">
        <f>IF(D6L636C20=0,0,D6L636C18/D6L636C20)</f>
        <v>-3.8282111155356029</v>
      </c>
      <c r="AT43" s="16" t="s">
        <v>32570</v>
      </c>
      <c r="AU43" s="33">
        <f>IF(D6L636C5=0,0,D6L636C18/D6L636C5)</f>
        <v>0.13432591051143578</v>
      </c>
      <c r="AV43" s="16" t="s">
        <v>32571</v>
      </c>
      <c r="AW43" s="33">
        <f>CHOOSE(MIN(D6L636C9,RUN_YEARS),B7L806C1,B7L806C10,B7L806C19,B7L806C28,B7L806C37)</f>
        <v>317.2606501829589</v>
      </c>
      <c r="AX43" s="16" t="s">
        <v>32572</v>
      </c>
      <c r="AY43" s="33">
        <f>IF(D6L636C23=0,0,D6L636C19/D6L636C23)</f>
        <v>-3.828211115535602</v>
      </c>
      <c r="AZ43" s="16" t="s">
        <v>32573</v>
      </c>
      <c r="BA43" s="33">
        <f>IF(D6L636C5=0,0,D6L636C19/D6L636C5)</f>
        <v>0.86567408948856417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3715.7478721309035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3686.8739360654517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1153.6369680327259</v>
      </c>
      <c r="R44" s="16" t="s">
        <v>32577</v>
      </c>
      <c r="S44" s="15">
        <f>SUM(D6L629C8:D6L636C8)</f>
        <v>2533.2369680327261</v>
      </c>
      <c r="U44" s="21" t="str">
        <f>NULL_VALUE</f>
        <v>n/a</v>
      </c>
      <c r="V44" s="16" t="s">
        <v>32578</v>
      </c>
      <c r="W44" s="33">
        <f>SUM(D6L629C10:D6L636C10)</f>
        <v>1102.8860744510266</v>
      </c>
      <c r="X44" s="16" t="s">
        <v>32579</v>
      </c>
      <c r="Y44" s="33">
        <f>SUM(D6L629C11:D6L636C11)</f>
        <v>50.750893581699202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2.6765831196481661E-2</v>
      </c>
      <c r="AD44" s="16" t="s">
        <v>32581</v>
      </c>
      <c r="AE44" s="33">
        <f>IF(D6L637C5=0,0,D6L637C10/D6L637C5)</f>
        <v>0.29913853675941021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6.959116111085209E-2</v>
      </c>
      <c r="AJ44" s="16" t="s">
        <v>32583</v>
      </c>
      <c r="AK44" s="33">
        <f>IF(D6L637C5=0,0,D6L637C11/D6L637C5)</f>
        <v>1.3765291263486867E-2</v>
      </c>
      <c r="AL44" s="16" t="s">
        <v>32584</v>
      </c>
      <c r="AM44" s="33">
        <f>SUM(D6L629C18:D6L636C18)</f>
        <v>340.27936227222483</v>
      </c>
      <c r="AN44" s="16" t="s">
        <v>32585</v>
      </c>
      <c r="AO44" s="33">
        <f>SUM(D6L629C19:D6L636C19)</f>
        <v>2192.9576057605018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6.9121638769127527</v>
      </c>
      <c r="AT44" s="16" t="s">
        <v>32587</v>
      </c>
      <c r="AU44" s="33">
        <f>IF(D6L637C5=0,0,D6L637C18/D6L637C5)</f>
        <v>9.2294818909746404E-2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6.91216387691275</v>
      </c>
      <c r="AZ44" s="16" t="s">
        <v>32589</v>
      </c>
      <c r="BA44" s="33">
        <f>IF(D6L637C5=0,0,D6L637C19/D6L637C5)</f>
        <v>0.59480135306735671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220.71880760545994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110.35940380272997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55.179701901364986</v>
      </c>
      <c r="R45" s="16" t="s">
        <v>32594</v>
      </c>
      <c r="S45" s="15">
        <f>D6L638C5-D6L638C7</f>
        <v>55.179701901364986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52.752231859518496</v>
      </c>
      <c r="X45" s="16" t="s">
        <v>32596</v>
      </c>
      <c r="Y45" s="33">
        <f>D6L638C7-D6L638C10</f>
        <v>2.4274700418464903</v>
      </c>
      <c r="Z45" s="16" t="s">
        <v>32597</v>
      </c>
      <c r="AA45" s="33">
        <f>CHOOSE(MIN(D6L638C9,RUN_YEARS),B7L806C7,B7L806C16,B7L806C25,B7L806C34,B7L806C43)</f>
        <v>41205</v>
      </c>
      <c r="AB45" s="16" t="s">
        <v>32598</v>
      </c>
      <c r="AC45" s="33">
        <f>IF(D6L638C12=0,0,D6L638C10/D6L638C12)</f>
        <v>1.2802386084096225E-3</v>
      </c>
      <c r="AD45" s="16" t="s">
        <v>32599</v>
      </c>
      <c r="AE45" s="33">
        <f>IF(D6L638C5=0,0,D6L638C10/D6L638C5)</f>
        <v>0.47800395835604864</v>
      </c>
      <c r="AF45" s="16" t="s">
        <v>32600</v>
      </c>
      <c r="AG45" s="33">
        <f>CHOOSE(MIN(D6L638C9,RUN_YEARS),B7L806C5,B7L806C14,B7L806C23,B7L806C32,B7L806C41)</f>
        <v>729.27211978627383</v>
      </c>
      <c r="AH45" s="16" t="s">
        <v>32601</v>
      </c>
      <c r="AI45" s="33">
        <f>IF(D6L638C15=0,0,D6L638C11/D6L638C15)</f>
        <v>3.3286203818650075E-3</v>
      </c>
      <c r="AJ45" s="16" t="s">
        <v>32602</v>
      </c>
      <c r="AK45" s="33">
        <f>IF(D6L638C5=0,0,D6L638C11/D6L638C5)</f>
        <v>2.1996041643951341E-2</v>
      </c>
      <c r="AL45" s="16" t="s">
        <v>32603</v>
      </c>
      <c r="AM45" s="33">
        <f>D6L638C8*CHOOSE(MIN(D6L638C9,RUN_YEARS),B7L806C4,B7L806C13,B7L806C22,B7L806C31,B7L806C40)</f>
        <v>7.4120636996504556</v>
      </c>
      <c r="AN45" s="16" t="s">
        <v>32604</v>
      </c>
      <c r="AO45" s="33">
        <f>D6L638C8-D6L638C18</f>
        <v>47.767638201714533</v>
      </c>
      <c r="AP45" s="16" t="s">
        <v>32605</v>
      </c>
      <c r="AQ45" s="33">
        <f>CHOOSE(MIN(D6L638C9,RUN_YEARS),B7L806C2,B7L806C11,B7L806C20,B7L806C29,B7L806C38)</f>
        <v>49.229064636153737</v>
      </c>
      <c r="AR45" s="16" t="s">
        <v>32606</v>
      </c>
      <c r="AS45" s="33">
        <f>IF(D6L638C20=0,0,D6L638C18/D6L638C20)</f>
        <v>0.15056275707109515</v>
      </c>
      <c r="AT45" s="16" t="s">
        <v>32607</v>
      </c>
      <c r="AU45" s="33">
        <f>IF(D6L638C5=0,0,D6L638C18/D6L638C5)</f>
        <v>6.7162955255717888E-2</v>
      </c>
      <c r="AV45" s="16" t="s">
        <v>32608</v>
      </c>
      <c r="AW45" s="33">
        <f>CHOOSE(MIN(D6L638C9,RUN_YEARS),B7L806C1,B7L806C10,B7L806C19,B7L806C28,B7L806C37)</f>
        <v>317.2606501829589</v>
      </c>
      <c r="AX45" s="16" t="s">
        <v>32609</v>
      </c>
      <c r="AY45" s="33">
        <f>IF(D6L638C23=0,0,D6L638C19/D6L638C23)</f>
        <v>0.15056275707109512</v>
      </c>
      <c r="AZ45" s="16" t="s">
        <v>32610</v>
      </c>
      <c r="BA45" s="33">
        <f>IF(D6L638C5=0,0,D6L638C19/D6L638C5)</f>
        <v>0.43283704474428214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2961.8132359567126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2961.8132359567126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1184.725294382685</v>
      </c>
      <c r="R46" s="16" t="s">
        <v>32614</v>
      </c>
      <c r="S46" s="15">
        <f>D6L639C5-D6L639C7</f>
        <v>1777.0879415740276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1132.6067605589169</v>
      </c>
      <c r="X46" s="16" t="s">
        <v>32616</v>
      </c>
      <c r="Y46" s="33">
        <f>D6L639C7-D6L639C10</f>
        <v>52.118533823768075</v>
      </c>
      <c r="Z46" s="16" t="s">
        <v>32617</v>
      </c>
      <c r="AA46" s="33">
        <f>CHOOSE(MIN(D6L639C9,RUN_YEARS),B7L806C7,B7L806C16,B7L806C25,B7L806C34,B7L806C43)</f>
        <v>41205</v>
      </c>
      <c r="AB46" s="16" t="s">
        <v>32618</v>
      </c>
      <c r="AC46" s="33">
        <f>IF(D6L639C12=0,0,D6L639C10/D6L639C12)</f>
        <v>2.7487119537893869E-2</v>
      </c>
      <c r="AD46" s="16" t="s">
        <v>32619</v>
      </c>
      <c r="AE46" s="33">
        <f>IF(D6L639C5=0,0,D6L639C10/D6L639C5)</f>
        <v>0.38240316668483892</v>
      </c>
      <c r="AF46" s="16" t="s">
        <v>32620</v>
      </c>
      <c r="AG46" s="33">
        <f>CHOOSE(MIN(D6L639C9,RUN_YEARS),B7L806C5,B7L806C14,B7L806C23,B7L806C32,B7L806C41)</f>
        <v>729.27211978627383</v>
      </c>
      <c r="AH46" s="16" t="s">
        <v>32621</v>
      </c>
      <c r="AI46" s="33">
        <f>IF(D6L639C15=0,0,D6L639C11/D6L639C15)</f>
        <v>7.1466510798523786E-2</v>
      </c>
      <c r="AJ46" s="16" t="s">
        <v>32622</v>
      </c>
      <c r="AK46" s="33">
        <f>IF(D6L639C5=0,0,D6L639C11/D6L639C5)</f>
        <v>1.7596833315161063E-2</v>
      </c>
      <c r="AL46" s="16" t="s">
        <v>32623</v>
      </c>
      <c r="AM46" s="33">
        <f>D6L639C8*CHOOSE(MIN(D6L639C9,RUN_YEARS),B7L806C4,B7L806C13,B7L806C22,B7L806C31,B7L806C40)</f>
        <v>238.70895581082445</v>
      </c>
      <c r="AN46" s="16" t="s">
        <v>32624</v>
      </c>
      <c r="AO46" s="33">
        <f>D6L639C8-D6L639C18</f>
        <v>1538.3789857632032</v>
      </c>
      <c r="AP46" s="16" t="s">
        <v>32625</v>
      </c>
      <c r="AQ46" s="33">
        <f>CHOOSE(MIN(D6L639C9,RUN_YEARS),B7L806C2,B7L806C11,B7L806C20,B7L806C29,B7L806C38)</f>
        <v>49.229064636153737</v>
      </c>
      <c r="AR46" s="16" t="s">
        <v>32626</v>
      </c>
      <c r="AS46" s="33">
        <f>IF(D6L639C20=0,0,D6L639C18/D6L639C20)</f>
        <v>4.8489435575324142</v>
      </c>
      <c r="AT46" s="16" t="s">
        <v>32627</v>
      </c>
      <c r="AU46" s="33">
        <f>IF(D6L639C5=0,0,D6L639C18/D6L639C5)</f>
        <v>8.0595546306861471E-2</v>
      </c>
      <c r="AV46" s="16" t="s">
        <v>32628</v>
      </c>
      <c r="AW46" s="33">
        <f>CHOOSE(MIN(D6L639C9,RUN_YEARS),B7L806C1,B7L806C10,B7L806C19,B7L806C28,B7L806C37)</f>
        <v>317.2606501829589</v>
      </c>
      <c r="AX46" s="16" t="s">
        <v>32629</v>
      </c>
      <c r="AY46" s="33">
        <f>IF(D6L639C23=0,0,D6L639C19/D6L639C23)</f>
        <v>4.8489435575324134</v>
      </c>
      <c r="AZ46" s="16" t="s">
        <v>32630</v>
      </c>
      <c r="BA46" s="33">
        <f>IF(D6L639C5=0,0,D6L639C19/D6L639C5)</f>
        <v>0.51940445369313859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3182.5320435621725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3072.1726397594425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1239.90499628405</v>
      </c>
      <c r="R47" s="16" t="s">
        <v>32634</v>
      </c>
      <c r="S47" s="15">
        <f>SUM(D6L638C8:D6L639C8)</f>
        <v>1832.2676434753926</v>
      </c>
      <c r="U47" s="21" t="str">
        <f>NULL_VALUE</f>
        <v>n/a</v>
      </c>
      <c r="V47" s="16" t="s">
        <v>32635</v>
      </c>
      <c r="W47" s="33">
        <f>SUM(D6L638C10:D6L639C10)</f>
        <v>1185.3589924184355</v>
      </c>
      <c r="X47" s="16" t="s">
        <v>32636</v>
      </c>
      <c r="Y47" s="33">
        <f>SUM(D6L638C11:D6L639C11)</f>
        <v>54.546003865614566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2.876735814630349E-2</v>
      </c>
      <c r="AD47" s="16" t="s">
        <v>32638</v>
      </c>
      <c r="AE47" s="33">
        <f>IF(D6L640C5=0,0,D6L640C10/D6L640C5)</f>
        <v>0.38583736378540612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7.4795131180388788E-2</v>
      </c>
      <c r="AJ47" s="16" t="s">
        <v>32640</v>
      </c>
      <c r="AK47" s="33">
        <f>IF(D6L640C5=0,0,D6L640C11/D6L640C5)</f>
        <v>1.7754862848425611E-2</v>
      </c>
      <c r="AL47" s="16" t="s">
        <v>32641</v>
      </c>
      <c r="AM47" s="33">
        <f>SUM(D6L638C18:D6L639C18)</f>
        <v>246.12101951047489</v>
      </c>
      <c r="AN47" s="16" t="s">
        <v>32642</v>
      </c>
      <c r="AO47" s="33">
        <f>SUM(D6L638C19:D6L639C19)</f>
        <v>1586.1466239649178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4.9995063146035097</v>
      </c>
      <c r="AT47" s="16" t="s">
        <v>32644</v>
      </c>
      <c r="AU47" s="33">
        <f>IF(D6L640C5=0,0,D6L640C18/D6L640C5)</f>
        <v>8.0113017193508593E-2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4.9995063146035088</v>
      </c>
      <c r="AZ47" s="16" t="s">
        <v>32646</v>
      </c>
      <c r="BA47" s="33">
        <f>IF(D6L640C5=0,0,D6L640C19/D6L640C5)</f>
        <v>0.51629475617265974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13348.922902730705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10986.438492677982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4507.2379227433203</v>
      </c>
      <c r="R48" s="16" t="s">
        <v>32651</v>
      </c>
      <c r="S48" s="15">
        <f>SUM(D6L628C8,D6L637C8,D6L640C8)</f>
        <v>6479.2005699346628</v>
      </c>
      <c r="U48" s="21" t="str">
        <f>NULL_VALUE</f>
        <v>n/a</v>
      </c>
      <c r="V48" s="16" t="s">
        <v>32652</v>
      </c>
      <c r="W48" s="33">
        <f>SUM(D6L628C10,D6L637C10,D6L640C10)</f>
        <v>4303.9587439357374</v>
      </c>
      <c r="X48" s="16" t="s">
        <v>32653</v>
      </c>
      <c r="Y48" s="33">
        <f>SUM(D6L628C11,D6L637C11,D6L640C11)</f>
        <v>203.27917880758287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9.4266119243121685E-2</v>
      </c>
      <c r="AD48" s="16" t="s">
        <v>32655</v>
      </c>
      <c r="AE48" s="33">
        <f>IF(D6L641C5=0,0,D6L641C10/D6L641C5)</f>
        <v>0.39175195372041194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0.24509191003211589</v>
      </c>
      <c r="AJ48" s="16" t="s">
        <v>32657</v>
      </c>
      <c r="AK48" s="33">
        <f>IF(D6L641C5=0,0,D6L641C11/D6L641C5)</f>
        <v>1.8502736709722648E-2</v>
      </c>
      <c r="AL48" s="16" t="s">
        <v>32658</v>
      </c>
      <c r="AM48" s="33">
        <f>SUM(D6L628C18,D6L637C18,D6L640C18)</f>
        <v>863.36015222990306</v>
      </c>
      <c r="AN48" s="16" t="s">
        <v>32659</v>
      </c>
      <c r="AO48" s="33">
        <f>SUM(D6L628C19,D6L637C19,D6L640C19)</f>
        <v>5615.8404177047614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16.226659815899261</v>
      </c>
      <c r="AT48" s="16" t="s">
        <v>32661</v>
      </c>
      <c r="AU48" s="33">
        <f>IF(D6L641C5=0,0,D6L641C18/D6L641C5)</f>
        <v>7.8584170184477692E-2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16.226659815899254</v>
      </c>
      <c r="AZ48" s="16" t="s">
        <v>32663</v>
      </c>
      <c r="BA48" s="33">
        <f>IF(D6L641C5=0,0,D6L641C19/D6L641C5)</f>
        <v>0.51116113938538799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88C9-3E58-41CD-8E03-DCEB9AEB959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786.9850816666667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676.80717023333341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338.4035851166667</v>
      </c>
      <c r="R8" s="16" t="s">
        <v>32673</v>
      </c>
      <c r="S8" s="15">
        <f>D6L701C5-D6L701C7</f>
        <v>338.4035851166667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288.03403276518719</v>
      </c>
      <c r="X8" s="16" t="s">
        <v>32675</v>
      </c>
      <c r="Y8" s="33">
        <f>D6L701C7-D6L701C10</f>
        <v>50.369552351479513</v>
      </c>
      <c r="Z8" s="16" t="s">
        <v>32676</v>
      </c>
      <c r="AA8" s="33">
        <f>CHOOSE(MIN(D6L701C9,RUN_YEARS),B7L807C7,B7L807C16,B7L807C25,B7L807C34,B7L807C43)</f>
        <v>20592</v>
      </c>
      <c r="AB8" s="16" t="s">
        <v>32677</v>
      </c>
      <c r="AC8" s="33">
        <f>IF(D6L701C12=0,0,D6L701C10/D6L701C12)</f>
        <v>1.3987666703826106E-2</v>
      </c>
      <c r="AD8" s="16" t="s">
        <v>32678</v>
      </c>
      <c r="AE8" s="33">
        <f>IF(D6L701C5=0,0,D6L701C10/D6L701C5)</f>
        <v>0.42557769100744852</v>
      </c>
      <c r="AF8" s="16" t="s">
        <v>32679</v>
      </c>
      <c r="AG8" s="33">
        <f>CHOOSE(MIN(D6L701C9,RUN_YEARS),B7L807C5,B7L807C14,B7L807C23,B7L807C32,B7L807C41)</f>
        <v>1384.9990252677296</v>
      </c>
      <c r="AH8" s="16" t="s">
        <v>32680</v>
      </c>
      <c r="AI8" s="33">
        <f>IF(D6L701C15=0,0,D6L701C11/D6L701C15)</f>
        <v>3.6367933429947895E-2</v>
      </c>
      <c r="AJ8" s="16" t="s">
        <v>32681</v>
      </c>
      <c r="AK8" s="33">
        <f>IF(D6L701C5=0,0,D6L701C11/D6L701C5)</f>
        <v>7.442230899255145E-2</v>
      </c>
      <c r="AL8" s="16" t="s">
        <v>32682</v>
      </c>
      <c r="AM8" s="33">
        <f>D6L701C8*CHOOSE(MIN(D6L701C9,RUN_YEARS),B7L807C4,B7L807C13,B7L807C22,B7L807C31,B7L807C40)</f>
        <v>12.031425926431126</v>
      </c>
      <c r="AN8" s="16" t="s">
        <v>32683</v>
      </c>
      <c r="AO8" s="33">
        <f>D6L701C8-D6L701C18</f>
        <v>326.37215919023561</v>
      </c>
      <c r="AP8" s="16" t="s">
        <v>32684</v>
      </c>
      <c r="AQ8" s="33">
        <f>CHOOSE(MIN(D6L701C9,RUN_YEARS),B7L807C2,B7L807C11,B7L807C20,B7L807C29,B7L807C38)</f>
        <v>25.399068362089846</v>
      </c>
      <c r="AR8" s="16" t="s">
        <v>32685</v>
      </c>
      <c r="AS8" s="33">
        <f>IF(D6L701C20=0,0,D6L701C18/D6L701C20)</f>
        <v>0.47369556059737206</v>
      </c>
      <c r="AT8" s="16" t="s">
        <v>32686</v>
      </c>
      <c r="AU8" s="33">
        <f>IF(D6L701C5=0,0,D6L701C18/D6L701C5)</f>
        <v>1.7776741227908708E-2</v>
      </c>
      <c r="AV8" s="16" t="s">
        <v>32687</v>
      </c>
      <c r="AW8" s="33">
        <f>CHOOSE(MIN(D6L701C9,RUN_YEARS),B7L807C1,B7L807C10,B7L807C19,B7L807C28,B7L807C37)</f>
        <v>688.99138252140551</v>
      </c>
      <c r="AX8" s="16" t="s">
        <v>32688</v>
      </c>
      <c r="AY8" s="33">
        <f>IF(D6L701C23=0,0,D6L701C19/D6L701C23)</f>
        <v>0.47369556059737206</v>
      </c>
      <c r="AZ8" s="16" t="s">
        <v>32689</v>
      </c>
      <c r="BA8" s="33">
        <f>IF(D6L701C5=0,0,D6L701C19/D6L701C5)</f>
        <v>0.48222325877209132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9.264357426638585E-2</v>
      </c>
      <c r="J9" s="16" t="s">
        <v>32710</v>
      </c>
      <c r="K9" s="21">
        <f>_xlfn.SINGLE(IF(FLOW_THRU_100PCT="Y",1,INDEX(VariabilityMatrix,D6L702C1,_xlfn.SINGLE(D6L702C9))))</f>
        <v>0.53353472993916307</v>
      </c>
      <c r="L9" s="16" t="s">
        <v>32690</v>
      </c>
      <c r="M9" s="15">
        <f>IF(_xlfn.SINGLE(D6L702C2)&lt;&gt;0,_xlfn.SINGLE(D6L702C2)*_xlfn.SINGLE(D6L702C4),_xlfn.SINGLE(D6L702C3)*_xlfn.SINGLE(D6L702C4))</f>
        <v>4.9428564376814969E-2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2.4714282188407485E-2</v>
      </c>
      <c r="R9" s="16" t="s">
        <v>32692</v>
      </c>
      <c r="S9" s="15">
        <f>D6L702C5-D6L702C7</f>
        <v>2.4714282188407485E-2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2.1344121159046017E-2</v>
      </c>
      <c r="X9" s="16" t="s">
        <v>32694</v>
      </c>
      <c r="Y9" s="33">
        <f>D6L702C7-D6L702C10</f>
        <v>3.3701610293614681E-3</v>
      </c>
      <c r="Z9" s="16" t="s">
        <v>32695</v>
      </c>
      <c r="AA9" s="33">
        <f>CHOOSE(MIN(D6L702C9,RUN_YEARS),B7L807C7,B7L807C16,B7L807C25,B7L807C34,B7L807C43)</f>
        <v>18284</v>
      </c>
      <c r="AB9" s="16" t="s">
        <v>32696</v>
      </c>
      <c r="AC9" s="33">
        <f>IF(D6L702C12=0,0,D6L702C10/D6L702C12)</f>
        <v>1.1673660664540592E-6</v>
      </c>
      <c r="AD9" s="16" t="s">
        <v>32697</v>
      </c>
      <c r="AE9" s="33">
        <f>IF(D6L702C5=0,0,D6L702C10/D6L702C5)</f>
        <v>0.43181754170181241</v>
      </c>
      <c r="AF9" s="16" t="s">
        <v>32698</v>
      </c>
      <c r="AG9" s="33">
        <f>CHOOSE(MIN(D6L702C9,RUN_YEARS),B7L807C5,B7L807C14,B7L807C23,B7L807C32,B7L807C41)</f>
        <v>1110.3764429789971</v>
      </c>
      <c r="AH9" s="16" t="s">
        <v>32699</v>
      </c>
      <c r="AI9" s="33">
        <f>IF(D6L702C15=0,0,D6L702C11/D6L702C15)</f>
        <v>3.0351517727805533E-6</v>
      </c>
      <c r="AJ9" s="16" t="s">
        <v>32700</v>
      </c>
      <c r="AK9" s="33">
        <f>IF(D6L702C5=0,0,D6L702C11/D6L702C5)</f>
        <v>6.8182458298187601E-2</v>
      </c>
      <c r="AL9" s="16" t="s">
        <v>32701</v>
      </c>
      <c r="AM9" s="33">
        <f>D6L702C8*CHOOSE(MIN(D6L702C9,RUN_YEARS),B7L807C4,B7L807C13,B7L807C22,B7L807C31,B7L807C40)</f>
        <v>9.8879472938607506E-4</v>
      </c>
      <c r="AN9" s="16" t="s">
        <v>32702</v>
      </c>
      <c r="AO9" s="33">
        <f>D6L702C8-D6L702C18</f>
        <v>2.3725487459021411E-2</v>
      </c>
      <c r="AP9" s="16" t="s">
        <v>32703</v>
      </c>
      <c r="AQ9" s="33">
        <f>CHOOSE(MIN(D6L702C9,RUN_YEARS),B7L807C2,B7L807C11,B7L807C20,B7L807C29,B7L807C38)</f>
        <v>23.006642162562134</v>
      </c>
      <c r="AR9" s="16" t="s">
        <v>32704</v>
      </c>
      <c r="AS9" s="33">
        <f>IF(D6L702C20=0,0,D6L702C18/D6L702C20)</f>
        <v>4.2978663396395347E-5</v>
      </c>
      <c r="AT9" s="16" t="s">
        <v>32705</v>
      </c>
      <c r="AU9" s="33">
        <f>IF(D6L702C5=0,0,D6L702C18/D6L702C5)</f>
        <v>2.0004520500495872E-2</v>
      </c>
      <c r="AV9" s="16" t="s">
        <v>32706</v>
      </c>
      <c r="AW9" s="33">
        <f>CHOOSE(MIN(D6L702C9,RUN_YEARS),B7L807C1,B7L807C10,B7L807C19,B7L807C28,B7L807C37)</f>
        <v>552.0294393569086</v>
      </c>
      <c r="AX9" s="16" t="s">
        <v>32707</v>
      </c>
      <c r="AY9" s="33">
        <f>IF(D6L702C23=0,0,D6L702C19/D6L702C23)</f>
        <v>4.2978663396395347E-5</v>
      </c>
      <c r="AZ9" s="16" t="s">
        <v>32708</v>
      </c>
      <c r="BA9" s="33">
        <f>IF(D6L702C5=0,0,D6L702C19/D6L702C5)</f>
        <v>0.47999547949950416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4.1302310718175417E-2</v>
      </c>
      <c r="J10" s="16" t="s">
        <v>32731</v>
      </c>
      <c r="K10" s="21">
        <f>_xlfn.SINGLE(IF(FLOW_THRU_100PCT="Y",1,INDEX(VariabilityMatrix,D6L703C1,_xlfn.SINGLE(D6L703C9))))</f>
        <v>0.53353472993916307</v>
      </c>
      <c r="L10" s="16" t="s">
        <v>32711</v>
      </c>
      <c r="M10" s="15">
        <f>IF(_xlfn.SINGLE(D6L703C2)&lt;&gt;0,_xlfn.SINGLE(D6L703C2)*_xlfn.SINGLE(D6L703C4),_xlfn.SINGLE(D6L703C3)*_xlfn.SINGLE(D6L703C4))</f>
        <v>2.2036217194885122E-2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1.1018108597442561E-2</v>
      </c>
      <c r="R10" s="16" t="s">
        <v>32713</v>
      </c>
      <c r="S10" s="15">
        <f>D6L703C5-D6L703C7</f>
        <v>1.1018108597442561E-2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9.5156251375025022E-3</v>
      </c>
      <c r="X10" s="16" t="s">
        <v>32715</v>
      </c>
      <c r="Y10" s="33">
        <f>D6L703C7-D6L703C10</f>
        <v>1.5024834599400589E-3</v>
      </c>
      <c r="Z10" s="16" t="s">
        <v>32716</v>
      </c>
      <c r="AA10" s="33">
        <f>CHOOSE(MIN(D6L703C9,RUN_YEARS),B7L807C7,B7L807C16,B7L807C25,B7L807C34,B7L807C43)</f>
        <v>18284</v>
      </c>
      <c r="AB10" s="16" t="s">
        <v>32717</v>
      </c>
      <c r="AC10" s="33">
        <f>IF(D6L703C12=0,0,D6L703C10/D6L703C12)</f>
        <v>5.2043454044533484E-7</v>
      </c>
      <c r="AD10" s="16" t="s">
        <v>32718</v>
      </c>
      <c r="AE10" s="33">
        <f>IF(D6L703C5=0,0,D6L703C10/D6L703C5)</f>
        <v>0.43181754170181241</v>
      </c>
      <c r="AF10" s="16" t="s">
        <v>32719</v>
      </c>
      <c r="AG10" s="33">
        <f>CHOOSE(MIN(D6L703C9,RUN_YEARS),B7L807C5,B7L807C14,B7L807C23,B7L807C32,B7L807C41)</f>
        <v>1110.3764429789971</v>
      </c>
      <c r="AH10" s="16" t="s">
        <v>32720</v>
      </c>
      <c r="AI10" s="33">
        <f>IF(D6L703C15=0,0,D6L703C11/D6L703C15)</f>
        <v>1.3531298051578698E-6</v>
      </c>
      <c r="AJ10" s="16" t="s">
        <v>32721</v>
      </c>
      <c r="AK10" s="33">
        <f>IF(D6L703C5=0,0,D6L703C11/D6L703C5)</f>
        <v>6.8182458298187573E-2</v>
      </c>
      <c r="AL10" s="16" t="s">
        <v>32722</v>
      </c>
      <c r="AM10" s="33">
        <f>D6L703C8*CHOOSE(MIN(D6L703C9,RUN_YEARS),B7L807C4,B7L807C13,B7L807C22,B7L807C31,B7L807C40)</f>
        <v>4.4082395862845907E-4</v>
      </c>
      <c r="AN10" s="16" t="s">
        <v>32723</v>
      </c>
      <c r="AO10" s="33">
        <f>D6L703C8-D6L703C18</f>
        <v>1.0577284638814102E-2</v>
      </c>
      <c r="AP10" s="16" t="s">
        <v>32724</v>
      </c>
      <c r="AQ10" s="33">
        <f>CHOOSE(MIN(D6L703C9,RUN_YEARS),B7L807C2,B7L807C11,B7L807C20,B7L807C29,B7L807C38)</f>
        <v>23.006642162562134</v>
      </c>
      <c r="AR10" s="16" t="s">
        <v>32725</v>
      </c>
      <c r="AS10" s="33">
        <f>IF(D6L703C20=0,0,D6L703C18/D6L703C20)</f>
        <v>1.9160725651038105E-5</v>
      </c>
      <c r="AT10" s="16" t="s">
        <v>32726</v>
      </c>
      <c r="AU10" s="33">
        <f>IF(D6L703C5=0,0,D6L703C18/D6L703C5)</f>
        <v>2.0004520500495872E-2</v>
      </c>
      <c r="AV10" s="16" t="s">
        <v>32727</v>
      </c>
      <c r="AW10" s="33">
        <f>CHOOSE(MIN(D6L703C9,RUN_YEARS),B7L807C1,B7L807C10,B7L807C19,B7L807C28,B7L807C37)</f>
        <v>552.0294393569086</v>
      </c>
      <c r="AX10" s="16" t="s">
        <v>32728</v>
      </c>
      <c r="AY10" s="33">
        <f>IF(D6L703C23=0,0,D6L703C19/D6L703C23)</f>
        <v>1.9160725651038105E-5</v>
      </c>
      <c r="AZ10" s="16" t="s">
        <v>32729</v>
      </c>
      <c r="BA10" s="33">
        <f>IF(D6L703C5=0,0,D6L703C19/D6L703C5)</f>
        <v>0.47999547949950411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0</v>
      </c>
      <c r="J11" s="16" t="s">
        <v>32752</v>
      </c>
      <c r="K11" s="21">
        <f>_xlfn.SINGLE(IF(FLOW_THRU_100PCT="Y",1,INDEX(VariabilityMatrix,D6L704C1,_xlfn.SINGLE(D6L704C9))))</f>
        <v>0.53847124826863613</v>
      </c>
      <c r="L11" s="16" t="s">
        <v>32732</v>
      </c>
      <c r="M11" s="15">
        <f>IF(_xlfn.SINGLE(D6L704C2)&lt;&gt;0,_xlfn.SINGLE(D6L704C2)*_xlfn.SINGLE(D6L704C4),_xlfn.SINGLE(D6L704C3)*_xlfn.SINGLE(D6L704C4))</f>
        <v>0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0</v>
      </c>
      <c r="R11" s="16" t="s">
        <v>32734</v>
      </c>
      <c r="S11" s="15">
        <f>D6L704C5-D6L704C7</f>
        <v>0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0</v>
      </c>
      <c r="X11" s="16" t="s">
        <v>32736</v>
      </c>
      <c r="Y11" s="33">
        <f>D6L704C7-D6L704C10</f>
        <v>0</v>
      </c>
      <c r="Z11" s="16" t="s">
        <v>32737</v>
      </c>
      <c r="AA11" s="33">
        <f>CHOOSE(MIN(D6L704C9,RUN_YEARS),B7L807C7,B7L807C16,B7L807C25,B7L807C34,B7L807C43)</f>
        <v>30916</v>
      </c>
      <c r="AB11" s="16" t="s">
        <v>32738</v>
      </c>
      <c r="AC11" s="33">
        <f>IF(D6L704C12=0,0,D6L704C10/D6L704C12)</f>
        <v>0</v>
      </c>
      <c r="AD11" s="16" t="s">
        <v>32739</v>
      </c>
      <c r="AE11" s="33">
        <f>IF(D6L704C5=0,0,D6L704C10/D6L704C5)</f>
        <v>0</v>
      </c>
      <c r="AF11" s="16" t="s">
        <v>32740</v>
      </c>
      <c r="AG11" s="33">
        <f>CHOOSE(MIN(D6L704C9,RUN_YEARS),B7L807C5,B7L807C14,B7L807C23,B7L807C32,B7L807C41)</f>
        <v>2864.2434782331757</v>
      </c>
      <c r="AH11" s="16" t="s">
        <v>32741</v>
      </c>
      <c r="AI11" s="33">
        <f>IF(D6L704C15=0,0,D6L704C11/D6L704C15)</f>
        <v>0</v>
      </c>
      <c r="AJ11" s="16" t="s">
        <v>32742</v>
      </c>
      <c r="AK11" s="33">
        <f>IF(D6L704C5=0,0,D6L704C11/D6L704C5)</f>
        <v>0</v>
      </c>
      <c r="AL11" s="16" t="s">
        <v>32743</v>
      </c>
      <c r="AM11" s="33">
        <f>D6L704C8*CHOOSE(MIN(D6L704C9,RUN_YEARS),B7L807C4,B7L807C13,B7L807C22,B7L807C31,B7L807C40)</f>
        <v>0</v>
      </c>
      <c r="AN11" s="16" t="s">
        <v>32744</v>
      </c>
      <c r="AO11" s="33">
        <f>D6L704C8-D6L704C18</f>
        <v>0</v>
      </c>
      <c r="AP11" s="16" t="s">
        <v>32745</v>
      </c>
      <c r="AQ11" s="33">
        <f>CHOOSE(MIN(D6L704C9,RUN_YEARS),B7L807C2,B7L807C11,B7L807C20,B7L807C29,B7L807C38)</f>
        <v>36.936433983529398</v>
      </c>
      <c r="AR11" s="16" t="s">
        <v>32746</v>
      </c>
      <c r="AS11" s="33">
        <f>IF(D6L704C20=0,0,D6L704C18/D6L704C20)</f>
        <v>0</v>
      </c>
      <c r="AT11" s="16" t="s">
        <v>32747</v>
      </c>
      <c r="AU11" s="33">
        <f>IF(D6L704C5=0,0,D6L704C18/D6L704C5)</f>
        <v>0</v>
      </c>
      <c r="AV11" s="16" t="s">
        <v>32748</v>
      </c>
      <c r="AW11" s="33">
        <f>CHOOSE(MIN(D6L704C9,RUN_YEARS),B7L807C1,B7L807C10,B7L807C19,B7L807C28,B7L807C37)</f>
        <v>1440.7738872642133</v>
      </c>
      <c r="AX11" s="16" t="s">
        <v>32749</v>
      </c>
      <c r="AY11" s="33">
        <f>IF(D6L704C23=0,0,D6L704C19/D6L704C23)</f>
        <v>0</v>
      </c>
      <c r="AZ11" s="16" t="s">
        <v>32750</v>
      </c>
      <c r="BA11" s="33">
        <f>IF(D6L704C5=0,0,D6L704C19/D6L704C5)</f>
        <v>0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2.202713369626796</v>
      </c>
      <c r="J12" s="16" t="s">
        <v>32773</v>
      </c>
      <c r="K12" s="21">
        <f>_xlfn.SINGLE(IF(FLOW_THRU_100PCT="Y",1,INDEX(VariabilityMatrix,D6L705C1,_xlfn.SINGLE(D6L705C9))))</f>
        <v>0.21121971735751829</v>
      </c>
      <c r="L12" s="16" t="s">
        <v>32753</v>
      </c>
      <c r="M12" s="15">
        <f>IF(_xlfn.SINGLE(D6L705C2)&lt;&gt;0,_xlfn.SINGLE(D6L705C2)*_xlfn.SINGLE(D6L705C4),_xlfn.SINGLE(D6L705C3)*_xlfn.SINGLE(D6L705C4))</f>
        <v>0.4652564953521986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0.2326282476760993</v>
      </c>
      <c r="R12" s="16" t="s">
        <v>32755</v>
      </c>
      <c r="S12" s="15">
        <f>D6L705C5-D6L705C7</f>
        <v>0.2326282476760993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0.20090591608378711</v>
      </c>
      <c r="X12" s="16" t="s">
        <v>32757</v>
      </c>
      <c r="Y12" s="33">
        <f>D6L705C7-D6L705C10</f>
        <v>3.1722331592312192E-2</v>
      </c>
      <c r="Z12" s="16" t="s">
        <v>32758</v>
      </c>
      <c r="AA12" s="33">
        <f>CHOOSE(MIN(D6L705C9,RUN_YEARS),B7L807C7,B7L807C16,B7L807C25,B7L807C34,B7L807C43)</f>
        <v>18284</v>
      </c>
      <c r="AB12" s="16" t="s">
        <v>32759</v>
      </c>
      <c r="AC12" s="33">
        <f>IF(D6L705C12=0,0,D6L705C10/D6L705C12)</f>
        <v>1.0988072417621259E-5</v>
      </c>
      <c r="AD12" s="16" t="s">
        <v>32760</v>
      </c>
      <c r="AE12" s="33">
        <f>IF(D6L705C5=0,0,D6L705C10/D6L705C5)</f>
        <v>0.43181754170181241</v>
      </c>
      <c r="AF12" s="16" t="s">
        <v>32761</v>
      </c>
      <c r="AG12" s="33">
        <f>CHOOSE(MIN(D6L705C9,RUN_YEARS),B7L807C5,B7L807C14,B7L807C23,B7L807C32,B7L807C41)</f>
        <v>1110.3764429789971</v>
      </c>
      <c r="AH12" s="16" t="s">
        <v>32762</v>
      </c>
      <c r="AI12" s="33">
        <f>IF(D6L705C15=0,0,D6L705C11/D6L705C15)</f>
        <v>2.8568988285815267E-5</v>
      </c>
      <c r="AJ12" s="16" t="s">
        <v>32763</v>
      </c>
      <c r="AK12" s="33">
        <f>IF(D6L705C5=0,0,D6L705C11/D6L705C5)</f>
        <v>6.8182458298187601E-2</v>
      </c>
      <c r="AL12" s="16" t="s">
        <v>32764</v>
      </c>
      <c r="AM12" s="33">
        <f>D6L705C8*CHOOSE(MIN(D6L705C9,RUN_YEARS),B7L807C4,B7L807C13,B7L807C22,B7L807C31,B7L807C40)</f>
        <v>9.3072330992619197E-3</v>
      </c>
      <c r="AN12" s="16" t="s">
        <v>32765</v>
      </c>
      <c r="AO12" s="33">
        <f>D6L705C8-D6L705C18</f>
        <v>0.22332101457683737</v>
      </c>
      <c r="AP12" s="16" t="s">
        <v>32766</v>
      </c>
      <c r="AQ12" s="33">
        <f>CHOOSE(MIN(D6L705C9,RUN_YEARS),B7L807C2,B7L807C11,B7L807C20,B7L807C29,B7L807C38)</f>
        <v>23.006642162562134</v>
      </c>
      <c r="AR12" s="16" t="s">
        <v>32767</v>
      </c>
      <c r="AS12" s="33">
        <f>IF(D6L705C20=0,0,D6L705C18/D6L705C20)</f>
        <v>4.0454548010518626E-4</v>
      </c>
      <c r="AT12" s="16" t="s">
        <v>32768</v>
      </c>
      <c r="AU12" s="33">
        <f>IF(D6L705C5=0,0,D6L705C18/D6L705C5)</f>
        <v>2.0004520500495872E-2</v>
      </c>
      <c r="AV12" s="16" t="s">
        <v>32769</v>
      </c>
      <c r="AW12" s="33">
        <f>CHOOSE(MIN(D6L705C9,RUN_YEARS),B7L807C1,B7L807C10,B7L807C19,B7L807C28,B7L807C37)</f>
        <v>552.0294393569086</v>
      </c>
      <c r="AX12" s="16" t="s">
        <v>32770</v>
      </c>
      <c r="AY12" s="33">
        <f>IF(D6L705C23=0,0,D6L705C19/D6L705C23)</f>
        <v>4.0454548010518621E-4</v>
      </c>
      <c r="AZ12" s="16" t="s">
        <v>32771</v>
      </c>
      <c r="BA12" s="33">
        <f>IF(D6L705C5=0,0,D6L705C19/D6L705C5)</f>
        <v>0.47999547949950411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0.50229930823926838</v>
      </c>
      <c r="J13" s="16" t="s">
        <v>32794</v>
      </c>
      <c r="K13" s="21">
        <f>_xlfn.SINGLE(IF(FLOW_THRU_100PCT="Y",1,INDEX(VariabilityMatrix,D6L706C1,_xlfn.SINGLE(D6L706C9))))</f>
        <v>0.53353472993916307</v>
      </c>
      <c r="L13" s="16" t="s">
        <v>32774</v>
      </c>
      <c r="M13" s="15">
        <f>IF(_xlfn.SINGLE(D6L706C2)&lt;&gt;0,_xlfn.SINGLE(D6L706C2)*_xlfn.SINGLE(D6L706C4),_xlfn.SINGLE(D6L706C3)*_xlfn.SINGLE(D6L706C4))</f>
        <v>0.26799412577006648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0.13399706288503324</v>
      </c>
      <c r="R13" s="16" t="s">
        <v>32776</v>
      </c>
      <c r="S13" s="15">
        <f>D6L706C5-D6L706C7</f>
        <v>0.13399706288503324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0.11572456458055644</v>
      </c>
      <c r="X13" s="16" t="s">
        <v>32778</v>
      </c>
      <c r="Y13" s="33">
        <f>D6L706C7-D6L706C10</f>
        <v>1.8272498304476803E-2</v>
      </c>
      <c r="Z13" s="16" t="s">
        <v>32779</v>
      </c>
      <c r="AA13" s="33">
        <f>CHOOSE(MIN(D6L706C9,RUN_YEARS),B7L807C7,B7L807C16,B7L807C25,B7L807C34,B7L807C43)</f>
        <v>18284</v>
      </c>
      <c r="AB13" s="16" t="s">
        <v>32780</v>
      </c>
      <c r="AC13" s="33">
        <f>IF(D6L706C12=0,0,D6L706C10/D6L706C12)</f>
        <v>6.3292804955456372E-6</v>
      </c>
      <c r="AD13" s="16" t="s">
        <v>32781</v>
      </c>
      <c r="AE13" s="33">
        <f>IF(D6L706C5=0,0,D6L706C10/D6L706C5)</f>
        <v>0.43181754170181241</v>
      </c>
      <c r="AF13" s="16" t="s">
        <v>32782</v>
      </c>
      <c r="AG13" s="33">
        <f>CHOOSE(MIN(D6L706C9,RUN_YEARS),B7L807C5,B7L807C14,B7L807C23,B7L807C32,B7L807C41)</f>
        <v>1110.3764429789971</v>
      </c>
      <c r="AH13" s="16" t="s">
        <v>32783</v>
      </c>
      <c r="AI13" s="33">
        <f>IF(D6L706C15=0,0,D6L706C11/D6L706C15)</f>
        <v>1.6456129288418655E-5</v>
      </c>
      <c r="AJ13" s="16" t="s">
        <v>32784</v>
      </c>
      <c r="AK13" s="33">
        <f>IF(D6L706C5=0,0,D6L706C11/D6L706C5)</f>
        <v>6.8182458298187615E-2</v>
      </c>
      <c r="AL13" s="16" t="s">
        <v>32785</v>
      </c>
      <c r="AM13" s="33">
        <f>D6L706C8*CHOOSE(MIN(D6L706C9,RUN_YEARS),B7L807C4,B7L807C13,B7L807C22,B7L807C31,B7L807C40)</f>
        <v>5.3610939829797644E-3</v>
      </c>
      <c r="AN13" s="16" t="s">
        <v>32786</v>
      </c>
      <c r="AO13" s="33">
        <f>D6L706C8-D6L706C18</f>
        <v>0.12863596890205348</v>
      </c>
      <c r="AP13" s="16" t="s">
        <v>32787</v>
      </c>
      <c r="AQ13" s="33">
        <f>CHOOSE(MIN(D6L706C9,RUN_YEARS),B7L807C2,B7L807C11,B7L807C20,B7L807C29,B7L807C38)</f>
        <v>23.006642162562134</v>
      </c>
      <c r="AR13" s="16" t="s">
        <v>32788</v>
      </c>
      <c r="AS13" s="33">
        <f>IF(D6L706C20=0,0,D6L706C18/D6L706C20)</f>
        <v>2.3302374788545529E-4</v>
      </c>
      <c r="AT13" s="16" t="s">
        <v>32789</v>
      </c>
      <c r="AU13" s="33">
        <f>IF(D6L706C5=0,0,D6L706C18/D6L706C5)</f>
        <v>2.0004520500495872E-2</v>
      </c>
      <c r="AV13" s="16" t="s">
        <v>32790</v>
      </c>
      <c r="AW13" s="33">
        <f>CHOOSE(MIN(D6L706C9,RUN_YEARS),B7L807C1,B7L807C10,B7L807C19,B7L807C28,B7L807C37)</f>
        <v>552.0294393569086</v>
      </c>
      <c r="AX13" s="16" t="s">
        <v>32791</v>
      </c>
      <c r="AY13" s="33">
        <f>IF(D6L706C23=0,0,D6L706C19/D6L706C23)</f>
        <v>2.3302374788545526E-4</v>
      </c>
      <c r="AZ13" s="16" t="s">
        <v>32792</v>
      </c>
      <c r="BA13" s="33">
        <f>IF(D6L706C5=0,0,D6L706C19/D6L706C5)</f>
        <v>0.47999547949950411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0.11441071447183053</v>
      </c>
      <c r="J14" s="16" t="s">
        <v>32815</v>
      </c>
      <c r="K14" s="21">
        <f>_xlfn.SINGLE(IF(FLOW_THRU_100PCT="Y",1,INDEX(VariabilityMatrix,D6L707C1,_xlfn.SINGLE(D6L707C9))))</f>
        <v>0.53847124826863613</v>
      </c>
      <c r="L14" s="16" t="s">
        <v>32795</v>
      </c>
      <c r="M14" s="15">
        <f>IF(_xlfn.SINGLE(D6L707C2)&lt;&gt;0,_xlfn.SINGLE(D6L707C2)*_xlfn.SINGLE(D6L707C4),_xlfn.SINGLE(D6L707C3)*_xlfn.SINGLE(D6L707C4))</f>
        <v>6.1606880236953099E-2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3.0803440118476549E-2</v>
      </c>
      <c r="R14" s="16" t="s">
        <v>32797</v>
      </c>
      <c r="S14" s="15">
        <f>D6L707C5-D6L707C7</f>
        <v>3.0803440118476549E-2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2.4823875464312469E-2</v>
      </c>
      <c r="X14" s="16" t="s">
        <v>32799</v>
      </c>
      <c r="Y14" s="33">
        <f>D6L707C7-D6L707C10</f>
        <v>5.9795646541640803E-3</v>
      </c>
      <c r="Z14" s="16" t="s">
        <v>32800</v>
      </c>
      <c r="AA14" s="33">
        <f>CHOOSE(MIN(D6L707C9,RUN_YEARS),B7L807C7,B7L807C16,B7L807C25,B7L807C34,B7L807C43)</f>
        <v>30916</v>
      </c>
      <c r="AB14" s="16" t="s">
        <v>32801</v>
      </c>
      <c r="AC14" s="33">
        <f>IF(D6L707C12=0,0,D6L707C10/D6L707C12)</f>
        <v>8.0294590064408293E-7</v>
      </c>
      <c r="AD14" s="16" t="s">
        <v>32802</v>
      </c>
      <c r="AE14" s="33">
        <f>IF(D6L707C5=0,0,D6L707C10/D6L707C5)</f>
        <v>0.40293998606705272</v>
      </c>
      <c r="AF14" s="16" t="s">
        <v>32803</v>
      </c>
      <c r="AG14" s="33">
        <f>CHOOSE(MIN(D6L707C9,RUN_YEARS),B7L807C5,B7L807C14,B7L807C23,B7L807C32,B7L807C41)</f>
        <v>2864.2434782331757</v>
      </c>
      <c r="AH14" s="16" t="s">
        <v>32804</v>
      </c>
      <c r="AI14" s="33">
        <f>IF(D6L707C15=0,0,D6L707C11/D6L707C15)</f>
        <v>2.0876593416746149E-6</v>
      </c>
      <c r="AJ14" s="16" t="s">
        <v>32805</v>
      </c>
      <c r="AK14" s="33">
        <f>IF(D6L707C5=0,0,D6L707C11/D6L707C5)</f>
        <v>9.7060013932947248E-2</v>
      </c>
      <c r="AL14" s="16" t="s">
        <v>32806</v>
      </c>
      <c r="AM14" s="33">
        <f>D6L707C8*CHOOSE(MIN(D6L707C9,RUN_YEARS),B7L807C4,B7L807C13,B7L807C22,B7L807C31,B7L807C40)</f>
        <v>7.6995417575550617E-4</v>
      </c>
      <c r="AN14" s="16" t="s">
        <v>32807</v>
      </c>
      <c r="AO14" s="33">
        <f>D6L707C8-D6L707C18</f>
        <v>3.0033485942721042E-2</v>
      </c>
      <c r="AP14" s="16" t="s">
        <v>32808</v>
      </c>
      <c r="AQ14" s="33">
        <f>CHOOSE(MIN(D6L707C9,RUN_YEARS),B7L807C2,B7L807C11,B7L807C20,B7L807C29,B7L807C38)</f>
        <v>36.936433983529398</v>
      </c>
      <c r="AR14" s="16" t="s">
        <v>32809</v>
      </c>
      <c r="AS14" s="33">
        <f>IF(D6L707C20=0,0,D6L707C18/D6L707C20)</f>
        <v>2.0845384697906741E-5</v>
      </c>
      <c r="AT14" s="16" t="s">
        <v>32810</v>
      </c>
      <c r="AU14" s="33">
        <f>IF(D6L707C5=0,0,D6L707C18/D6L707C5)</f>
        <v>1.2497860186948267E-2</v>
      </c>
      <c r="AV14" s="16" t="s">
        <v>32811</v>
      </c>
      <c r="AW14" s="33">
        <f>CHOOSE(MIN(D6L707C9,RUN_YEARS),B7L807C1,B7L807C10,B7L807C19,B7L807C28,B7L807C37)</f>
        <v>1440.7738872642133</v>
      </c>
      <c r="AX14" s="16" t="s">
        <v>32812</v>
      </c>
      <c r="AY14" s="33">
        <f>IF(D6L707C23=0,0,D6L707C19/D6L707C23)</f>
        <v>2.0845384697906741E-5</v>
      </c>
      <c r="AZ14" s="16" t="s">
        <v>32813</v>
      </c>
      <c r="BA14" s="33">
        <f>IF(D6L707C5=0,0,D6L707C19/D6L707C5)</f>
        <v>0.48750213981305174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0</v>
      </c>
      <c r="J15" s="16" t="s">
        <v>32836</v>
      </c>
      <c r="K15" s="21">
        <f>_xlfn.SINGLE(IF(FLOW_THRU_100PCT="Y",1,INDEX(VariabilityMatrix,D6L708C1,_xlfn.SINGLE(D6L708C9))))</f>
        <v>0.53847124826863613</v>
      </c>
      <c r="L15" s="16" t="s">
        <v>32816</v>
      </c>
      <c r="M15" s="15">
        <f>IF(_xlfn.SINGLE(D6L708C2)&lt;&gt;0,_xlfn.SINGLE(D6L708C2)*_xlfn.SINGLE(D6L708C4),_xlfn.SINGLE(D6L708C3)*_xlfn.SINGLE(D6L708C4))</f>
        <v>0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0</v>
      </c>
      <c r="R15" s="16" t="s">
        <v>32818</v>
      </c>
      <c r="S15" s="15">
        <f>D6L708C5-D6L708C7</f>
        <v>0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0</v>
      </c>
      <c r="X15" s="16" t="s">
        <v>32820</v>
      </c>
      <c r="Y15" s="33">
        <f>D6L708C7-D6L708C10</f>
        <v>0</v>
      </c>
      <c r="Z15" s="16" t="s">
        <v>32821</v>
      </c>
      <c r="AA15" s="33">
        <f>CHOOSE(MIN(D6L708C9,RUN_YEARS),B7L807C7,B7L807C16,B7L807C25,B7L807C34,B7L807C43)</f>
        <v>30916</v>
      </c>
      <c r="AB15" s="16" t="s">
        <v>32822</v>
      </c>
      <c r="AC15" s="33">
        <f>IF(D6L708C12=0,0,D6L708C10/D6L708C12)</f>
        <v>0</v>
      </c>
      <c r="AD15" s="16" t="s">
        <v>32823</v>
      </c>
      <c r="AE15" s="33">
        <f>IF(D6L708C5=0,0,D6L708C10/D6L708C5)</f>
        <v>0</v>
      </c>
      <c r="AF15" s="16" t="s">
        <v>32824</v>
      </c>
      <c r="AG15" s="33">
        <f>CHOOSE(MIN(D6L708C9,RUN_YEARS),B7L807C5,B7L807C14,B7L807C23,B7L807C32,B7L807C41)</f>
        <v>2864.2434782331757</v>
      </c>
      <c r="AH15" s="16" t="s">
        <v>32825</v>
      </c>
      <c r="AI15" s="33">
        <f>IF(D6L708C15=0,0,D6L708C11/D6L708C15)</f>
        <v>0</v>
      </c>
      <c r="AJ15" s="16" t="s">
        <v>32826</v>
      </c>
      <c r="AK15" s="33">
        <f>IF(D6L708C5=0,0,D6L708C11/D6L708C5)</f>
        <v>0</v>
      </c>
      <c r="AL15" s="16" t="s">
        <v>32827</v>
      </c>
      <c r="AM15" s="33">
        <f>D6L708C8*CHOOSE(MIN(D6L708C9,RUN_YEARS),B7L807C4,B7L807C13,B7L807C22,B7L807C31,B7L807C40)</f>
        <v>0</v>
      </c>
      <c r="AN15" s="16" t="s">
        <v>32828</v>
      </c>
      <c r="AO15" s="33">
        <f>D6L708C8-D6L708C18</f>
        <v>0</v>
      </c>
      <c r="AP15" s="16" t="s">
        <v>32829</v>
      </c>
      <c r="AQ15" s="33">
        <f>CHOOSE(MIN(D6L708C9,RUN_YEARS),B7L807C2,B7L807C11,B7L807C20,B7L807C29,B7L807C38)</f>
        <v>36.936433983529398</v>
      </c>
      <c r="AR15" s="16" t="s">
        <v>32830</v>
      </c>
      <c r="AS15" s="33">
        <f>IF(D6L708C20=0,0,D6L708C18/D6L708C20)</f>
        <v>0</v>
      </c>
      <c r="AT15" s="16" t="s">
        <v>32831</v>
      </c>
      <c r="AU15" s="33">
        <f>IF(D6L708C5=0,0,D6L708C18/D6L708C5)</f>
        <v>0</v>
      </c>
      <c r="AV15" s="16" t="s">
        <v>32832</v>
      </c>
      <c r="AW15" s="33">
        <f>CHOOSE(MIN(D6L708C9,RUN_YEARS),B7L807C1,B7L807C10,B7L807C19,B7L807C28,B7L807C37)</f>
        <v>1440.7738872642133</v>
      </c>
      <c r="AX15" s="16" t="s">
        <v>32833</v>
      </c>
      <c r="AY15" s="33">
        <f>IF(D6L708C23=0,0,D6L708C19/D6L708C23)</f>
        <v>0</v>
      </c>
      <c r="AZ15" s="16" t="s">
        <v>32834</v>
      </c>
      <c r="BA15" s="33">
        <f>IF(D6L708C5=0,0,D6L708C19/D6L708C5)</f>
        <v>0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0</v>
      </c>
      <c r="J16" s="16" t="s">
        <v>32857</v>
      </c>
      <c r="K16" s="21">
        <f>_xlfn.SINGLE(IF(FLOW_THRU_100PCT="Y",1,INDEX(VariabilityMatrix,D6L709C1,_xlfn.SINGLE(D6L709C9))))</f>
        <v>0.53847124826863613</v>
      </c>
      <c r="L16" s="16" t="s">
        <v>32837</v>
      </c>
      <c r="M16" s="15">
        <f>IF(_xlfn.SINGLE(D6L709C2)&lt;&gt;0,_xlfn.SINGLE(D6L709C2)*_xlfn.SINGLE(D6L709C4),_xlfn.SINGLE(D6L709C3)*_xlfn.SINGLE(D6L709C4))</f>
        <v>0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0</v>
      </c>
      <c r="R16" s="16" t="s">
        <v>32839</v>
      </c>
      <c r="S16" s="15">
        <f>D6L709C5-D6L709C7</f>
        <v>0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0</v>
      </c>
      <c r="X16" s="16" t="s">
        <v>32841</v>
      </c>
      <c r="Y16" s="33">
        <f>D6L709C7-D6L709C10</f>
        <v>0</v>
      </c>
      <c r="Z16" s="16" t="s">
        <v>32842</v>
      </c>
      <c r="AA16" s="33">
        <f>CHOOSE(MIN(D6L709C9,RUN_YEARS),B7L807C7,B7L807C16,B7L807C25,B7L807C34,B7L807C43)</f>
        <v>30916</v>
      </c>
      <c r="AB16" s="16" t="s">
        <v>32843</v>
      </c>
      <c r="AC16" s="33">
        <f>IF(D6L709C12=0,0,D6L709C10/D6L709C12)</f>
        <v>0</v>
      </c>
      <c r="AD16" s="16" t="s">
        <v>32844</v>
      </c>
      <c r="AE16" s="33">
        <f>IF(D6L709C5=0,0,D6L709C10/D6L709C5)</f>
        <v>0</v>
      </c>
      <c r="AF16" s="16" t="s">
        <v>32845</v>
      </c>
      <c r="AG16" s="33">
        <f>CHOOSE(MIN(D6L709C9,RUN_YEARS),B7L807C5,B7L807C14,B7L807C23,B7L807C32,B7L807C41)</f>
        <v>2864.2434782331757</v>
      </c>
      <c r="AH16" s="16" t="s">
        <v>32846</v>
      </c>
      <c r="AI16" s="33">
        <f>IF(D6L709C15=0,0,D6L709C11/D6L709C15)</f>
        <v>0</v>
      </c>
      <c r="AJ16" s="16" t="s">
        <v>32847</v>
      </c>
      <c r="AK16" s="33">
        <f>IF(D6L709C5=0,0,D6L709C11/D6L709C5)</f>
        <v>0</v>
      </c>
      <c r="AL16" s="16" t="s">
        <v>32848</v>
      </c>
      <c r="AM16" s="33">
        <f>D6L709C8*CHOOSE(MIN(D6L709C9,RUN_YEARS),B7L807C4,B7L807C13,B7L807C22,B7L807C31,B7L807C40)</f>
        <v>0</v>
      </c>
      <c r="AN16" s="16" t="s">
        <v>32849</v>
      </c>
      <c r="AO16" s="33">
        <f>D6L709C8-D6L709C18</f>
        <v>0</v>
      </c>
      <c r="AP16" s="16" t="s">
        <v>32850</v>
      </c>
      <c r="AQ16" s="33">
        <f>CHOOSE(MIN(D6L709C9,RUN_YEARS),B7L807C2,B7L807C11,B7L807C20,B7L807C29,B7L807C38)</f>
        <v>36.936433983529398</v>
      </c>
      <c r="AR16" s="16" t="s">
        <v>32851</v>
      </c>
      <c r="AS16" s="33">
        <f>IF(D6L709C20=0,0,D6L709C18/D6L709C20)</f>
        <v>0</v>
      </c>
      <c r="AT16" s="16" t="s">
        <v>32852</v>
      </c>
      <c r="AU16" s="33">
        <f>IF(D6L709C5=0,0,D6L709C18/D6L709C5)</f>
        <v>0</v>
      </c>
      <c r="AV16" s="16" t="s">
        <v>32853</v>
      </c>
      <c r="AW16" s="33">
        <f>CHOOSE(MIN(D6L709C9,RUN_YEARS),B7L807C1,B7L807C10,B7L807C19,B7L807C28,B7L807C37)</f>
        <v>1440.7738872642133</v>
      </c>
      <c r="AX16" s="16" t="s">
        <v>32854</v>
      </c>
      <c r="AY16" s="33">
        <f>IF(D6L709C23=0,0,D6L709C19/D6L709C23)</f>
        <v>0</v>
      </c>
      <c r="AZ16" s="16" t="s">
        <v>32855</v>
      </c>
      <c r="BA16" s="33">
        <f>IF(D6L709C5=0,0,D6L709C19/D6L709C5)</f>
        <v>0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0</v>
      </c>
      <c r="J17" s="16" t="s">
        <v>32878</v>
      </c>
      <c r="K17" s="21">
        <f>_xlfn.SINGLE(IF(FLOW_THRU_100PCT="Y",1,INDEX(VariabilityMatrix,D6L710C1,_xlfn.SINGLE(D6L710C9))))</f>
        <v>0.53847124826863613</v>
      </c>
      <c r="L17" s="16" t="s">
        <v>32858</v>
      </c>
      <c r="M17" s="15">
        <f>IF(_xlfn.SINGLE(D6L710C2)&lt;&gt;0,_xlfn.SINGLE(D6L710C2)*_xlfn.SINGLE(D6L710C4),_xlfn.SINGLE(D6L710C3)*_xlfn.SINGLE(D6L710C4))</f>
        <v>0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0</v>
      </c>
      <c r="R17" s="16" t="s">
        <v>32860</v>
      </c>
      <c r="S17" s="15">
        <f>D6L710C5-D6L710C7</f>
        <v>0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0</v>
      </c>
      <c r="X17" s="16" t="s">
        <v>32862</v>
      </c>
      <c r="Y17" s="33">
        <f>D6L710C7-D6L710C10</f>
        <v>0</v>
      </c>
      <c r="Z17" s="16" t="s">
        <v>32863</v>
      </c>
      <c r="AA17" s="33">
        <f>CHOOSE(MIN(D6L710C9,RUN_YEARS),B7L807C7,B7L807C16,B7L807C25,B7L807C34,B7L807C43)</f>
        <v>30916</v>
      </c>
      <c r="AB17" s="16" t="s">
        <v>32864</v>
      </c>
      <c r="AC17" s="33">
        <f>IF(D6L710C12=0,0,D6L710C10/D6L710C12)</f>
        <v>0</v>
      </c>
      <c r="AD17" s="16" t="s">
        <v>32865</v>
      </c>
      <c r="AE17" s="33">
        <f>IF(D6L710C5=0,0,D6L710C10/D6L710C5)</f>
        <v>0</v>
      </c>
      <c r="AF17" s="16" t="s">
        <v>32866</v>
      </c>
      <c r="AG17" s="33">
        <f>CHOOSE(MIN(D6L710C9,RUN_YEARS),B7L807C5,B7L807C14,B7L807C23,B7L807C32,B7L807C41)</f>
        <v>2864.2434782331757</v>
      </c>
      <c r="AH17" s="16" t="s">
        <v>32867</v>
      </c>
      <c r="AI17" s="33">
        <f>IF(D6L710C15=0,0,D6L710C11/D6L710C15)</f>
        <v>0</v>
      </c>
      <c r="AJ17" s="16" t="s">
        <v>32868</v>
      </c>
      <c r="AK17" s="33">
        <f>IF(D6L710C5=0,0,D6L710C11/D6L710C5)</f>
        <v>0</v>
      </c>
      <c r="AL17" s="16" t="s">
        <v>32869</v>
      </c>
      <c r="AM17" s="33">
        <f>D6L710C8*CHOOSE(MIN(D6L710C9,RUN_YEARS),B7L807C4,B7L807C13,B7L807C22,B7L807C31,B7L807C40)</f>
        <v>0</v>
      </c>
      <c r="AN17" s="16" t="s">
        <v>32870</v>
      </c>
      <c r="AO17" s="33">
        <f>D6L710C8-D6L710C18</f>
        <v>0</v>
      </c>
      <c r="AP17" s="16" t="s">
        <v>32871</v>
      </c>
      <c r="AQ17" s="33">
        <f>CHOOSE(MIN(D6L710C9,RUN_YEARS),B7L807C2,B7L807C11,B7L807C20,B7L807C29,B7L807C38)</f>
        <v>36.936433983529398</v>
      </c>
      <c r="AR17" s="16" t="s">
        <v>32872</v>
      </c>
      <c r="AS17" s="33">
        <f>IF(D6L710C20=0,0,D6L710C18/D6L710C20)</f>
        <v>0</v>
      </c>
      <c r="AT17" s="16" t="s">
        <v>32873</v>
      </c>
      <c r="AU17" s="33">
        <f>IF(D6L710C5=0,0,D6L710C18/D6L710C5)</f>
        <v>0</v>
      </c>
      <c r="AV17" s="16" t="s">
        <v>32874</v>
      </c>
      <c r="AW17" s="33">
        <f>CHOOSE(MIN(D6L710C9,RUN_YEARS),B7L807C1,B7L807C10,B7L807C19,B7L807C28,B7L807C37)</f>
        <v>1440.7738872642133</v>
      </c>
      <c r="AX17" s="16" t="s">
        <v>32875</v>
      </c>
      <c r="AY17" s="33">
        <f>IF(D6L710C23=0,0,D6L710C19/D6L710C23)</f>
        <v>0</v>
      </c>
      <c r="AZ17" s="16" t="s">
        <v>32876</v>
      </c>
      <c r="BA17" s="33">
        <f>IF(D6L710C5=0,0,D6L710C19/D6L710C5)</f>
        <v>0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0</v>
      </c>
      <c r="J18" s="16" t="s">
        <v>32899</v>
      </c>
      <c r="K18" s="21">
        <f>_xlfn.SINGLE(IF(FLOW_THRU_100PCT="Y",1,INDEX(VariabilityMatrix,D6L711C1,_xlfn.SINGLE(D6L711C9))))</f>
        <v>0.53847124826863613</v>
      </c>
      <c r="L18" s="16" t="s">
        <v>32879</v>
      </c>
      <c r="M18" s="15">
        <f>IF(_xlfn.SINGLE(D6L711C2)&lt;&gt;0,_xlfn.SINGLE(D6L711C2)*_xlfn.SINGLE(D6L711C4),_xlfn.SINGLE(D6L711C3)*_xlfn.SINGLE(D6L711C4))</f>
        <v>0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0</v>
      </c>
      <c r="R18" s="16" t="s">
        <v>32881</v>
      </c>
      <c r="S18" s="15">
        <f>D6L711C5-D6L711C7</f>
        <v>0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0</v>
      </c>
      <c r="X18" s="16" t="s">
        <v>32883</v>
      </c>
      <c r="Y18" s="33">
        <f>D6L711C7-D6L711C10</f>
        <v>0</v>
      </c>
      <c r="Z18" s="16" t="s">
        <v>32884</v>
      </c>
      <c r="AA18" s="33">
        <f>CHOOSE(MIN(D6L711C9,RUN_YEARS),B7L807C7,B7L807C16,B7L807C25,B7L807C34,B7L807C43)</f>
        <v>30916</v>
      </c>
      <c r="AB18" s="16" t="s">
        <v>32885</v>
      </c>
      <c r="AC18" s="33">
        <f>IF(D6L711C12=0,0,D6L711C10/D6L711C12)</f>
        <v>0</v>
      </c>
      <c r="AD18" s="16" t="s">
        <v>32886</v>
      </c>
      <c r="AE18" s="33">
        <f>IF(D6L711C5=0,0,D6L711C10/D6L711C5)</f>
        <v>0</v>
      </c>
      <c r="AF18" s="16" t="s">
        <v>32887</v>
      </c>
      <c r="AG18" s="33">
        <f>CHOOSE(MIN(D6L711C9,RUN_YEARS),B7L807C5,B7L807C14,B7L807C23,B7L807C32,B7L807C41)</f>
        <v>2864.2434782331757</v>
      </c>
      <c r="AH18" s="16" t="s">
        <v>32888</v>
      </c>
      <c r="AI18" s="33">
        <f>IF(D6L711C15=0,0,D6L711C11/D6L711C15)</f>
        <v>0</v>
      </c>
      <c r="AJ18" s="16" t="s">
        <v>32889</v>
      </c>
      <c r="AK18" s="33">
        <f>IF(D6L711C5=0,0,D6L711C11/D6L711C5)</f>
        <v>0</v>
      </c>
      <c r="AL18" s="16" t="s">
        <v>32890</v>
      </c>
      <c r="AM18" s="33">
        <f>D6L711C8*CHOOSE(MIN(D6L711C9,RUN_YEARS),B7L807C4,B7L807C13,B7L807C22,B7L807C31,B7L807C40)</f>
        <v>0</v>
      </c>
      <c r="AN18" s="16" t="s">
        <v>32891</v>
      </c>
      <c r="AO18" s="33">
        <f>D6L711C8-D6L711C18</f>
        <v>0</v>
      </c>
      <c r="AP18" s="16" t="s">
        <v>32892</v>
      </c>
      <c r="AQ18" s="33">
        <f>CHOOSE(MIN(D6L711C9,RUN_YEARS),B7L807C2,B7L807C11,B7L807C20,B7L807C29,B7L807C38)</f>
        <v>36.936433983529398</v>
      </c>
      <c r="AR18" s="16" t="s">
        <v>32893</v>
      </c>
      <c r="AS18" s="33">
        <f>IF(D6L711C20=0,0,D6L711C18/D6L711C20)</f>
        <v>0</v>
      </c>
      <c r="AT18" s="16" t="s">
        <v>32894</v>
      </c>
      <c r="AU18" s="33">
        <f>IF(D6L711C5=0,0,D6L711C18/D6L711C5)</f>
        <v>0</v>
      </c>
      <c r="AV18" s="16" t="s">
        <v>32895</v>
      </c>
      <c r="AW18" s="33">
        <f>CHOOSE(MIN(D6L711C9,RUN_YEARS),B7L807C1,B7L807C10,B7L807C19,B7L807C28,B7L807C37)</f>
        <v>1440.7738872642133</v>
      </c>
      <c r="AX18" s="16" t="s">
        <v>32896</v>
      </c>
      <c r="AY18" s="33">
        <f>IF(D6L711C23=0,0,D6L711C19/D6L711C23)</f>
        <v>0</v>
      </c>
      <c r="AZ18" s="16" t="s">
        <v>32897</v>
      </c>
      <c r="BA18" s="33">
        <f>IF(D6L711C5=0,0,D6L711C19/D6L711C5)</f>
        <v>0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0</v>
      </c>
      <c r="J19" s="16" t="s">
        <v>32920</v>
      </c>
      <c r="K19" s="21">
        <f>_xlfn.SINGLE(IF(FLOW_THRU_100PCT="Y",1,INDEX(VariabilityMatrix,D6L712C1,_xlfn.SINGLE(D6L712C9))))</f>
        <v>0.53847124826863613</v>
      </c>
      <c r="L19" s="16" t="s">
        <v>32900</v>
      </c>
      <c r="M19" s="15">
        <f>IF(_xlfn.SINGLE(D6L712C2)&lt;&gt;0,_xlfn.SINGLE(D6L712C2)*_xlfn.SINGLE(D6L712C4),_xlfn.SINGLE(D6L712C3)*_xlfn.SINGLE(D6L712C4))</f>
        <v>0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0</v>
      </c>
      <c r="R19" s="16" t="s">
        <v>32902</v>
      </c>
      <c r="S19" s="15">
        <f>D6L712C5-D6L712C7</f>
        <v>0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0</v>
      </c>
      <c r="X19" s="16" t="s">
        <v>32904</v>
      </c>
      <c r="Y19" s="33">
        <f>D6L712C7-D6L712C10</f>
        <v>0</v>
      </c>
      <c r="Z19" s="16" t="s">
        <v>32905</v>
      </c>
      <c r="AA19" s="33">
        <f>CHOOSE(MIN(D6L712C9,RUN_YEARS),B7L807C7,B7L807C16,B7L807C25,B7L807C34,B7L807C43)</f>
        <v>30916</v>
      </c>
      <c r="AB19" s="16" t="s">
        <v>32906</v>
      </c>
      <c r="AC19" s="33">
        <f>IF(D6L712C12=0,0,D6L712C10/D6L712C12)</f>
        <v>0</v>
      </c>
      <c r="AD19" s="16" t="s">
        <v>32907</v>
      </c>
      <c r="AE19" s="33">
        <f>IF(D6L712C5=0,0,D6L712C10/D6L712C5)</f>
        <v>0</v>
      </c>
      <c r="AF19" s="16" t="s">
        <v>32908</v>
      </c>
      <c r="AG19" s="33">
        <f>CHOOSE(MIN(D6L712C9,RUN_YEARS),B7L807C5,B7L807C14,B7L807C23,B7L807C32,B7L807C41)</f>
        <v>2864.2434782331757</v>
      </c>
      <c r="AH19" s="16" t="s">
        <v>32909</v>
      </c>
      <c r="AI19" s="33">
        <f>IF(D6L712C15=0,0,D6L712C11/D6L712C15)</f>
        <v>0</v>
      </c>
      <c r="AJ19" s="16" t="s">
        <v>32910</v>
      </c>
      <c r="AK19" s="33">
        <f>IF(D6L712C5=0,0,D6L712C11/D6L712C5)</f>
        <v>0</v>
      </c>
      <c r="AL19" s="16" t="s">
        <v>32911</v>
      </c>
      <c r="AM19" s="33">
        <f>D6L712C8*CHOOSE(MIN(D6L712C9,RUN_YEARS),B7L807C4,B7L807C13,B7L807C22,B7L807C31,B7L807C40)</f>
        <v>0</v>
      </c>
      <c r="AN19" s="16" t="s">
        <v>32912</v>
      </c>
      <c r="AO19" s="33">
        <f>D6L712C8-D6L712C18</f>
        <v>0</v>
      </c>
      <c r="AP19" s="16" t="s">
        <v>32913</v>
      </c>
      <c r="AQ19" s="33">
        <f>CHOOSE(MIN(D6L712C9,RUN_YEARS),B7L807C2,B7L807C11,B7L807C20,B7L807C29,B7L807C38)</f>
        <v>36.936433983529398</v>
      </c>
      <c r="AR19" s="16" t="s">
        <v>32914</v>
      </c>
      <c r="AS19" s="33">
        <f>IF(D6L712C20=0,0,D6L712C18/D6L712C20)</f>
        <v>0</v>
      </c>
      <c r="AT19" s="16" t="s">
        <v>32915</v>
      </c>
      <c r="AU19" s="33">
        <f>IF(D6L712C5=0,0,D6L712C18/D6L712C5)</f>
        <v>0</v>
      </c>
      <c r="AV19" s="16" t="s">
        <v>32916</v>
      </c>
      <c r="AW19" s="33">
        <f>CHOOSE(MIN(D6L712C9,RUN_YEARS),B7L807C1,B7L807C10,B7L807C19,B7L807C28,B7L807C37)</f>
        <v>1440.7738872642133</v>
      </c>
      <c r="AX19" s="16" t="s">
        <v>32917</v>
      </c>
      <c r="AY19" s="33">
        <f>IF(D6L712C23=0,0,D6L712C19/D6L712C23)</f>
        <v>0</v>
      </c>
      <c r="AZ19" s="16" t="s">
        <v>32918</v>
      </c>
      <c r="BA19" s="33">
        <f>IF(D6L712C5=0,0,D6L712C19/D6L712C5)</f>
        <v>0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3.0339670467005971E-2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2.6092116601625134E-2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1.3046058300812567E-2</v>
      </c>
      <c r="R20" s="16" t="s">
        <v>32923</v>
      </c>
      <c r="S20" s="15">
        <f>D6L713C5-D6L713C7</f>
        <v>1.3046058300812567E-2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1.0513557099918747E-2</v>
      </c>
      <c r="X20" s="16" t="s">
        <v>32925</v>
      </c>
      <c r="Y20" s="33">
        <f>D6L713C7-D6L713C10</f>
        <v>2.5325012008938202E-3</v>
      </c>
      <c r="Z20" s="16" t="s">
        <v>32926</v>
      </c>
      <c r="AA20" s="33">
        <f>CHOOSE(MIN(D6L713C9,RUN_YEARS),B7L807C7,B7L807C16,B7L807C25,B7L807C34,B7L807C43)</f>
        <v>30916</v>
      </c>
      <c r="AB20" s="16" t="s">
        <v>32927</v>
      </c>
      <c r="AC20" s="33">
        <f>IF(D6L713C12=0,0,D6L713C10/D6L713C12)</f>
        <v>3.4006847910204252E-7</v>
      </c>
      <c r="AD20" s="16" t="s">
        <v>32928</v>
      </c>
      <c r="AE20" s="33">
        <f>IF(D6L713C5=0,0,D6L713C10/D6L713C5)</f>
        <v>0.40293998606705272</v>
      </c>
      <c r="AF20" s="16" t="s">
        <v>32929</v>
      </c>
      <c r="AG20" s="33">
        <f>CHOOSE(MIN(D6L713C9,RUN_YEARS),B7L807C5,B7L807C14,B7L807C23,B7L807C32,B7L807C41)</f>
        <v>2864.2434782331757</v>
      </c>
      <c r="AH20" s="16" t="s">
        <v>32930</v>
      </c>
      <c r="AI20" s="33">
        <f>IF(D6L713C15=0,0,D6L713C11/D6L713C15)</f>
        <v>8.8417804566531031E-7</v>
      </c>
      <c r="AJ20" s="16" t="s">
        <v>32931</v>
      </c>
      <c r="AK20" s="33">
        <f>IF(D6L713C5=0,0,D6L713C11/D6L713C5)</f>
        <v>9.7060013932947262E-2</v>
      </c>
      <c r="AL20" s="16" t="s">
        <v>32932</v>
      </c>
      <c r="AM20" s="33">
        <f>D6L713C8*CHOOSE(MIN(D6L713C9,RUN_YEARS),B7L807C4,B7L807C13,B7L807C22,B7L807C31,B7L807C40)</f>
        <v>3.2609562526866268E-4</v>
      </c>
      <c r="AN20" s="16" t="s">
        <v>32933</v>
      </c>
      <c r="AO20" s="33">
        <f>D6L713C8-D6L713C18</f>
        <v>1.2719962675543903E-2</v>
      </c>
      <c r="AP20" s="16" t="s">
        <v>32934</v>
      </c>
      <c r="AQ20" s="33">
        <f>CHOOSE(MIN(D6L713C9,RUN_YEARS),B7L807C2,B7L807C11,B7L807C20,B7L807C29,B7L807C38)</f>
        <v>36.936433983529398</v>
      </c>
      <c r="AR20" s="16" t="s">
        <v>32935</v>
      </c>
      <c r="AS20" s="33">
        <f>IF(D6L713C20=0,0,D6L713C18/D6L713C20)</f>
        <v>8.8285627522698707E-6</v>
      </c>
      <c r="AT20" s="16" t="s">
        <v>32936</v>
      </c>
      <c r="AU20" s="33">
        <f>IF(D6L713C5=0,0,D6L713C18/D6L713C5)</f>
        <v>1.2497860186948267E-2</v>
      </c>
      <c r="AV20" s="16" t="s">
        <v>32937</v>
      </c>
      <c r="AW20" s="33">
        <f>CHOOSE(MIN(D6L713C9,RUN_YEARS),B7L807C1,B7L807C10,B7L807C19,B7L807C28,B7L807C37)</f>
        <v>1440.7738872642133</v>
      </c>
      <c r="AX20" s="16" t="s">
        <v>32938</v>
      </c>
      <c r="AY20" s="33">
        <f>IF(D6L713C23=0,0,D6L713C19/D6L713C23)</f>
        <v>8.8285627522698707E-6</v>
      </c>
      <c r="AZ20" s="16" t="s">
        <v>32939</v>
      </c>
      <c r="BA20" s="33">
        <f>IF(D6L713C5=0,0,D6L713C19/D6L713C5)</f>
        <v>0.48750213981305168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4.2543057613367949E-2</v>
      </c>
      <c r="J21" s="16" t="s">
        <v>32961</v>
      </c>
      <c r="K21" s="21">
        <f>_xlfn.SINGLE(IF(FLOW_THRU_100PCT="Y",1,INDEX(VariabilityMatrix,D6L714C1,_xlfn.SINGLE(D6L714C9))))</f>
        <v>0.53353472993916307</v>
      </c>
      <c r="L21" s="16" t="s">
        <v>32941</v>
      </c>
      <c r="M21" s="15">
        <f>IF(_xlfn.SINGLE(D6L714C2)&lt;&gt;0,_xlfn.SINGLE(D6L714C2)*_xlfn.SINGLE(D6L714C4),_xlfn.SINGLE(D6L714C3)*_xlfn.SINGLE(D6L714C4))</f>
        <v>2.2698198754534524E-2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1.1349099377267262E-2</v>
      </c>
      <c r="R21" s="16" t="s">
        <v>32943</v>
      </c>
      <c r="S21" s="15">
        <f>D6L714C5-D6L714C7</f>
        <v>1.1349099377267262E-2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9.8014803872422378E-3</v>
      </c>
      <c r="X21" s="16" t="s">
        <v>32945</v>
      </c>
      <c r="Y21" s="33">
        <f>D6L714C7-D6L714C10</f>
        <v>1.5476189900250244E-3</v>
      </c>
      <c r="Z21" s="16" t="s">
        <v>32946</v>
      </c>
      <c r="AA21" s="33">
        <f>CHOOSE(MIN(D6L714C9,RUN_YEARS),B7L807C7,B7L807C16,B7L807C25,B7L807C34,B7L807C43)</f>
        <v>18284</v>
      </c>
      <c r="AB21" s="16" t="s">
        <v>32947</v>
      </c>
      <c r="AC21" s="33">
        <f>IF(D6L714C12=0,0,D6L714C10/D6L714C12)</f>
        <v>5.360687151193523E-7</v>
      </c>
      <c r="AD21" s="16" t="s">
        <v>32948</v>
      </c>
      <c r="AE21" s="33">
        <f>IF(D6L714C5=0,0,D6L714C10/D6L714C5)</f>
        <v>0.43181754170181236</v>
      </c>
      <c r="AF21" s="16" t="s">
        <v>32949</v>
      </c>
      <c r="AG21" s="33">
        <f>CHOOSE(MIN(D6L714C9,RUN_YEARS),B7L807C5,B7L807C14,B7L807C23,B7L807C32,B7L807C41)</f>
        <v>1110.3764429789971</v>
      </c>
      <c r="AH21" s="16" t="s">
        <v>32950</v>
      </c>
      <c r="AI21" s="33">
        <f>IF(D6L714C15=0,0,D6L714C11/D6L714C15)</f>
        <v>1.3937786593103161E-6</v>
      </c>
      <c r="AJ21" s="16" t="s">
        <v>32951</v>
      </c>
      <c r="AK21" s="33">
        <f>IF(D6L714C5=0,0,D6L714C11/D6L714C5)</f>
        <v>6.8182458298187615E-2</v>
      </c>
      <c r="AL21" s="16" t="s">
        <v>32952</v>
      </c>
      <c r="AM21" s="33">
        <f>D6L714C8*CHOOSE(MIN(D6L714C9,RUN_YEARS),B7L807C4,B7L807C13,B7L807C22,B7L807C31,B7L807C40)</f>
        <v>4.5406658230941573E-4</v>
      </c>
      <c r="AN21" s="16" t="s">
        <v>32953</v>
      </c>
      <c r="AO21" s="33">
        <f>D6L714C8-D6L714C18</f>
        <v>1.0895032794957847E-2</v>
      </c>
      <c r="AP21" s="16" t="s">
        <v>32954</v>
      </c>
      <c r="AQ21" s="33">
        <f>CHOOSE(MIN(D6L714C9,RUN_YEARS),B7L807C2,B7L807C11,B7L807C20,B7L807C29,B7L807C38)</f>
        <v>23.006642162562134</v>
      </c>
      <c r="AR21" s="16" t="s">
        <v>32955</v>
      </c>
      <c r="AS21" s="33">
        <f>IF(D6L714C20=0,0,D6L714C18/D6L714C20)</f>
        <v>1.9736325670692686E-5</v>
      </c>
      <c r="AT21" s="16" t="s">
        <v>32956</v>
      </c>
      <c r="AU21" s="33">
        <f>IF(D6L714C5=0,0,D6L714C18/D6L714C5)</f>
        <v>2.0004520500495872E-2</v>
      </c>
      <c r="AV21" s="16" t="s">
        <v>32957</v>
      </c>
      <c r="AW21" s="33">
        <f>CHOOSE(MIN(D6L714C9,RUN_YEARS),B7L807C1,B7L807C10,B7L807C19,B7L807C28,B7L807C37)</f>
        <v>552.0294393569086</v>
      </c>
      <c r="AX21" s="16" t="s">
        <v>32958</v>
      </c>
      <c r="AY21" s="33">
        <f>IF(D6L714C23=0,0,D6L714C19/D6L714C23)</f>
        <v>1.9736325670692686E-5</v>
      </c>
      <c r="AZ21" s="16" t="s">
        <v>32959</v>
      </c>
      <c r="BA21" s="33">
        <f>IF(D6L714C5=0,0,D6L714C19/D6L714C5)</f>
        <v>0.47999547949950416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6.8485315404984759E-2</v>
      </c>
      <c r="J22" s="16" t="s">
        <v>32982</v>
      </c>
      <c r="K22" s="21">
        <f>_xlfn.SINGLE(IF(FLOW_THRU_100PCT="Y",1,INDEX(VariabilityMatrix,D6L715C1,_xlfn.SINGLE(D6L715C9))))</f>
        <v>0.54752977286696713</v>
      </c>
      <c r="L22" s="16" t="s">
        <v>32962</v>
      </c>
      <c r="M22" s="15">
        <f>IF(_xlfn.SINGLE(D6L715C2)&lt;&gt;0,_xlfn.SINGLE(D6L715C2)*_xlfn.SINGLE(D6L715C4),_xlfn.SINGLE(D6L715C3)*_xlfn.SINGLE(D6L715C4))</f>
        <v>3.7497749188413913E-2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1.8748874594206957E-2</v>
      </c>
      <c r="R22" s="16" t="s">
        <v>32964</v>
      </c>
      <c r="S22" s="15">
        <f>D6L715C5-D6L715C7</f>
        <v>1.8748874594206957E-2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1.595820551758162E-2</v>
      </c>
      <c r="X22" s="16" t="s">
        <v>32966</v>
      </c>
      <c r="Y22" s="33">
        <f>D6L715C7-D6L715C10</f>
        <v>2.7906690766253371E-3</v>
      </c>
      <c r="Z22" s="16" t="s">
        <v>32967</v>
      </c>
      <c r="AA22" s="33">
        <f>CHOOSE(MIN(D6L715C9,RUN_YEARS),B7L807C7,B7L807C16,B7L807C25,B7L807C34,B7L807C43)</f>
        <v>20592</v>
      </c>
      <c r="AB22" s="16" t="s">
        <v>32968</v>
      </c>
      <c r="AC22" s="33">
        <f>IF(D6L715C12=0,0,D6L715C10/D6L715C12)</f>
        <v>7.7497113041868784E-7</v>
      </c>
      <c r="AD22" s="16" t="s">
        <v>32969</v>
      </c>
      <c r="AE22" s="33">
        <f>IF(D6L715C5=0,0,D6L715C10/D6L715C5)</f>
        <v>0.42557769100744852</v>
      </c>
      <c r="AF22" s="16" t="s">
        <v>32970</v>
      </c>
      <c r="AG22" s="33">
        <f>CHOOSE(MIN(D6L715C9,RUN_YEARS),B7L807C5,B7L807C14,B7L807C23,B7L807C32,B7L807C41)</f>
        <v>1384.9990252677296</v>
      </c>
      <c r="AH22" s="16" t="s">
        <v>32971</v>
      </c>
      <c r="AI22" s="33">
        <f>IF(D6L715C15=0,0,D6L715C11/D6L715C15)</f>
        <v>2.0149249390885902E-6</v>
      </c>
      <c r="AJ22" s="16" t="s">
        <v>32972</v>
      </c>
      <c r="AK22" s="33">
        <f>IF(D6L715C5=0,0,D6L715C11/D6L715C5)</f>
        <v>7.4422308992551492E-2</v>
      </c>
      <c r="AL22" s="16" t="s">
        <v>32973</v>
      </c>
      <c r="AM22" s="33">
        <f>D6L715C8*CHOOSE(MIN(D6L715C9,RUN_YEARS),B7L807C4,B7L807C13,B7L807C22,B7L807C31,B7L807C40)</f>
        <v>6.6658778395145796E-4</v>
      </c>
      <c r="AN22" s="16" t="s">
        <v>32974</v>
      </c>
      <c r="AO22" s="33">
        <f>D6L715C8-D6L715C18</f>
        <v>1.8082286810255498E-2</v>
      </c>
      <c r="AP22" s="16" t="s">
        <v>32975</v>
      </c>
      <c r="AQ22" s="33">
        <f>CHOOSE(MIN(D6L715C9,RUN_YEARS),B7L807C2,B7L807C11,B7L807C20,B7L807C29,B7L807C38)</f>
        <v>25.399068362089846</v>
      </c>
      <c r="AR22" s="16" t="s">
        <v>32976</v>
      </c>
      <c r="AS22" s="33">
        <f>IF(D6L715C20=0,0,D6L715C18/D6L715C20)</f>
        <v>2.624457615722606E-5</v>
      </c>
      <c r="AT22" s="16" t="s">
        <v>32977</v>
      </c>
      <c r="AU22" s="33">
        <f>IF(D6L715C5=0,0,D6L715C18/D6L715C5)</f>
        <v>1.7776741227908708E-2</v>
      </c>
      <c r="AV22" s="16" t="s">
        <v>32978</v>
      </c>
      <c r="AW22" s="33">
        <f>CHOOSE(MIN(D6L715C9,RUN_YEARS),B7L807C1,B7L807C10,B7L807C19,B7L807C28,B7L807C37)</f>
        <v>688.99138252140551</v>
      </c>
      <c r="AX22" s="16" t="s">
        <v>32979</v>
      </c>
      <c r="AY22" s="33">
        <f>IF(D6L715C23=0,0,D6L715C19/D6L715C23)</f>
        <v>2.624457615722606E-5</v>
      </c>
      <c r="AZ22" s="16" t="s">
        <v>32980</v>
      </c>
      <c r="BA22" s="33">
        <f>IF(D6L715C5=0,0,D6L715C19/D6L715C5)</f>
        <v>0.48222325877209127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138.06954295027319</v>
      </c>
      <c r="J23" s="16" t="s">
        <v>33003</v>
      </c>
      <c r="K23" s="21">
        <f>_xlfn.SINGLE(IF(FLOW_THRU_100PCT="Y",1,INDEX(VariabilityMatrix,D6L716C1,_xlfn.SINGLE(D6L716C9))))</f>
        <v>0.21729841916008014</v>
      </c>
      <c r="L23" s="16" t="s">
        <v>32983</v>
      </c>
      <c r="M23" s="15">
        <f>IF(_xlfn.SINGLE(D6L716C2)&lt;&gt;0,_xlfn.SINGLE(D6L716C2)*_xlfn.SINGLE(D6L716C4),_xlfn.SINGLE(D6L716C3)*_xlfn.SINGLE(D6L716C4))</f>
        <v>30.002293417249152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15.001146708624576</v>
      </c>
      <c r="R23" s="16" t="s">
        <v>32985</v>
      </c>
      <c r="S23" s="15">
        <f>D6L716C5-D6L716C7</f>
        <v>15.001146708624576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12.768306757440866</v>
      </c>
      <c r="X23" s="16" t="s">
        <v>32987</v>
      </c>
      <c r="Y23" s="33">
        <f>D6L716C7-D6L716C10</f>
        <v>2.2328399511837098</v>
      </c>
      <c r="Z23" s="16" t="s">
        <v>32988</v>
      </c>
      <c r="AA23" s="33">
        <f>CHOOSE(MIN(D6L716C9,RUN_YEARS),B7L807C7,B7L807C16,B7L807C25,B7L807C34,B7L807C43)</f>
        <v>20592</v>
      </c>
      <c r="AB23" s="16" t="s">
        <v>32989</v>
      </c>
      <c r="AC23" s="33">
        <f>IF(D6L716C12=0,0,D6L716C10/D6L716C12)</f>
        <v>6.2006151696973903E-4</v>
      </c>
      <c r="AD23" s="16" t="s">
        <v>32990</v>
      </c>
      <c r="AE23" s="33">
        <f>IF(D6L716C5=0,0,D6L716C10/D6L716C5)</f>
        <v>0.42557769100744852</v>
      </c>
      <c r="AF23" s="16" t="s">
        <v>32991</v>
      </c>
      <c r="AG23" s="33">
        <f>CHOOSE(MIN(D6L716C9,RUN_YEARS),B7L807C5,B7L807C14,B7L807C23,B7L807C32,B7L807C41)</f>
        <v>1384.9990252677296</v>
      </c>
      <c r="AH23" s="16" t="s">
        <v>32992</v>
      </c>
      <c r="AI23" s="33">
        <f>IF(D6L716C15=0,0,D6L716C11/D6L716C15)</f>
        <v>1.6121599441213229E-3</v>
      </c>
      <c r="AJ23" s="16" t="s">
        <v>32993</v>
      </c>
      <c r="AK23" s="33">
        <f>IF(D6L716C5=0,0,D6L716C11/D6L716C5)</f>
        <v>7.4422308992551478E-2</v>
      </c>
      <c r="AL23" s="16" t="s">
        <v>32994</v>
      </c>
      <c r="AM23" s="33">
        <f>D6L716C8*CHOOSE(MIN(D6L716C9,RUN_YEARS),B7L807C4,B7L807C13,B7L807C22,B7L807C31,B7L807C40)</f>
        <v>0.53334300632222709</v>
      </c>
      <c r="AN23" s="16" t="s">
        <v>32995</v>
      </c>
      <c r="AO23" s="33">
        <f>D6L716C8-D6L716C18</f>
        <v>14.46780370230235</v>
      </c>
      <c r="AP23" s="16" t="s">
        <v>32996</v>
      </c>
      <c r="AQ23" s="33">
        <f>CHOOSE(MIN(D6L716C9,RUN_YEARS),B7L807C2,B7L807C11,B7L807C20,B7L807C29,B7L807C38)</f>
        <v>25.399068362089846</v>
      </c>
      <c r="AR23" s="16" t="s">
        <v>32997</v>
      </c>
      <c r="AS23" s="33">
        <f>IF(D6L716C20=0,0,D6L716C18/D6L716C20)</f>
        <v>2.0998526352182446E-2</v>
      </c>
      <c r="AT23" s="16" t="s">
        <v>32998</v>
      </c>
      <c r="AU23" s="33">
        <f>IF(D6L716C5=0,0,D6L716C18/D6L716C5)</f>
        <v>1.7776741227908708E-2</v>
      </c>
      <c r="AV23" s="16" t="s">
        <v>32999</v>
      </c>
      <c r="AW23" s="33">
        <f>CHOOSE(MIN(D6L716C9,RUN_YEARS),B7L807C1,B7L807C10,B7L807C19,B7L807C28,B7L807C37)</f>
        <v>688.99138252140551</v>
      </c>
      <c r="AX23" s="16" t="s">
        <v>33000</v>
      </c>
      <c r="AY23" s="33">
        <f>IF(D6L716C23=0,0,D6L716C19/D6L716C23)</f>
        <v>2.0998526352182446E-2</v>
      </c>
      <c r="AZ23" s="16" t="s">
        <v>33001</v>
      </c>
      <c r="BA23" s="33">
        <f>IF(D6L716C5=0,0,D6L716C19/D6L716C5)</f>
        <v>0.48222325877209132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0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0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0</v>
      </c>
      <c r="R24" s="16" t="s">
        <v>33006</v>
      </c>
      <c r="S24" s="15">
        <f>D6L717C5-D6L717C7</f>
        <v>0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0</v>
      </c>
      <c r="X24" s="16" t="s">
        <v>33008</v>
      </c>
      <c r="Y24" s="33">
        <f>D6L717C7-D6L717C10</f>
        <v>0</v>
      </c>
      <c r="Z24" s="16" t="s">
        <v>33009</v>
      </c>
      <c r="AA24" s="33">
        <f>CHOOSE(MIN(D6L717C9,RUN_YEARS),B7L807C7,B7L807C16,B7L807C25,B7L807C34,B7L807C43)</f>
        <v>20592</v>
      </c>
      <c r="AB24" s="16" t="s">
        <v>33010</v>
      </c>
      <c r="AC24" s="33">
        <f>IF(D6L717C12=0,0,D6L717C10/D6L717C12)</f>
        <v>0</v>
      </c>
      <c r="AD24" s="16" t="s">
        <v>33011</v>
      </c>
      <c r="AE24" s="33">
        <f>IF(D6L717C5=0,0,D6L717C10/D6L717C5)</f>
        <v>0</v>
      </c>
      <c r="AF24" s="16" t="s">
        <v>33012</v>
      </c>
      <c r="AG24" s="33">
        <f>CHOOSE(MIN(D6L717C9,RUN_YEARS),B7L807C5,B7L807C14,B7L807C23,B7L807C32,B7L807C41)</f>
        <v>1384.9990252677296</v>
      </c>
      <c r="AH24" s="16" t="s">
        <v>33013</v>
      </c>
      <c r="AI24" s="33">
        <f>IF(D6L717C15=0,0,D6L717C11/D6L717C15)</f>
        <v>0</v>
      </c>
      <c r="AJ24" s="16" t="s">
        <v>33014</v>
      </c>
      <c r="AK24" s="33">
        <f>IF(D6L717C5=0,0,D6L717C11/D6L717C5)</f>
        <v>0</v>
      </c>
      <c r="AL24" s="16" t="s">
        <v>33015</v>
      </c>
      <c r="AM24" s="33">
        <f>D6L717C8*CHOOSE(MIN(D6L717C9,RUN_YEARS),B7L807C4,B7L807C13,B7L807C22,B7L807C31,B7L807C40)</f>
        <v>0</v>
      </c>
      <c r="AN24" s="16" t="s">
        <v>33016</v>
      </c>
      <c r="AO24" s="33">
        <f>D6L717C8-D6L717C18</f>
        <v>0</v>
      </c>
      <c r="AP24" s="16" t="s">
        <v>33017</v>
      </c>
      <c r="AQ24" s="33">
        <f>CHOOSE(MIN(D6L717C9,RUN_YEARS),B7L807C2,B7L807C11,B7L807C20,B7L807C29,B7L807C38)</f>
        <v>25.399068362089846</v>
      </c>
      <c r="AR24" s="16" t="s">
        <v>33018</v>
      </c>
      <c r="AS24" s="33">
        <f>IF(D6L717C20=0,0,D6L717C18/D6L717C20)</f>
        <v>0</v>
      </c>
      <c r="AT24" s="16" t="s">
        <v>33019</v>
      </c>
      <c r="AU24" s="33">
        <f>IF(D6L717C5=0,0,D6L717C18/D6L717C5)</f>
        <v>0</v>
      </c>
      <c r="AV24" s="16" t="s">
        <v>33020</v>
      </c>
      <c r="AW24" s="33">
        <f>CHOOSE(MIN(D6L717C9,RUN_YEARS),B7L807C1,B7L807C10,B7L807C19,B7L807C28,B7L807C37)</f>
        <v>688.99138252140551</v>
      </c>
      <c r="AX24" s="16" t="s">
        <v>33021</v>
      </c>
      <c r="AY24" s="33">
        <f>IF(D6L717C23=0,0,D6L717C19/D6L717C23)</f>
        <v>0</v>
      </c>
      <c r="AZ24" s="16" t="s">
        <v>33022</v>
      </c>
      <c r="BA24" s="33">
        <f>IF(D6L717C5=0,0,D6L717C19/D6L717C5)</f>
        <v>0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0</v>
      </c>
      <c r="J25" s="16" t="s">
        <v>33044</v>
      </c>
      <c r="K25" s="21">
        <f>_xlfn.SINGLE(IF(FLOW_THRU_100PCT="Y",1,INDEX(VariabilityMatrix,D6L718C1,_xlfn.SINGLE(D6L718C9))))</f>
        <v>0.20233060456949575</v>
      </c>
      <c r="L25" s="16" t="s">
        <v>33024</v>
      </c>
      <c r="M25" s="15">
        <f>IF(_xlfn.SINGLE(D6L718C2)&lt;&gt;0,_xlfn.SINGLE(D6L718C2)*_xlfn.SINGLE(D6L718C4),_xlfn.SINGLE(D6L718C3)*_xlfn.SINGLE(D6L718C4))</f>
        <v>0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0</v>
      </c>
      <c r="R25" s="16" t="s">
        <v>33026</v>
      </c>
      <c r="S25" s="15">
        <f>D6L718C5-D6L718C7</f>
        <v>0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0</v>
      </c>
      <c r="X25" s="16" t="s">
        <v>33028</v>
      </c>
      <c r="Y25" s="33">
        <f>D6L718C7-D6L718C10</f>
        <v>0</v>
      </c>
      <c r="Z25" s="16" t="s">
        <v>33029</v>
      </c>
      <c r="AA25" s="33">
        <f>CHOOSE(MIN(D6L718C9,RUN_YEARS),B7L807C7,B7L807C16,B7L807C25,B7L807C34,B7L807C43)</f>
        <v>30916</v>
      </c>
      <c r="AB25" s="16" t="s">
        <v>33030</v>
      </c>
      <c r="AC25" s="33">
        <f>IF(D6L718C12=0,0,D6L718C10/D6L718C12)</f>
        <v>0</v>
      </c>
      <c r="AD25" s="16" t="s">
        <v>33031</v>
      </c>
      <c r="AE25" s="33">
        <f>IF(D6L718C5=0,0,D6L718C10/D6L718C5)</f>
        <v>0</v>
      </c>
      <c r="AF25" s="16" t="s">
        <v>33032</v>
      </c>
      <c r="AG25" s="33">
        <f>CHOOSE(MIN(D6L718C9,RUN_YEARS),B7L807C5,B7L807C14,B7L807C23,B7L807C32,B7L807C41)</f>
        <v>2864.2434782331757</v>
      </c>
      <c r="AH25" s="16" t="s">
        <v>33033</v>
      </c>
      <c r="AI25" s="33">
        <f>IF(D6L718C15=0,0,D6L718C11/D6L718C15)</f>
        <v>0</v>
      </c>
      <c r="AJ25" s="16" t="s">
        <v>33034</v>
      </c>
      <c r="AK25" s="33">
        <f>IF(D6L718C5=0,0,D6L718C11/D6L718C5)</f>
        <v>0</v>
      </c>
      <c r="AL25" s="16" t="s">
        <v>33035</v>
      </c>
      <c r="AM25" s="33">
        <f>D6L718C8*CHOOSE(MIN(D6L718C9,RUN_YEARS),B7L807C4,B7L807C13,B7L807C22,B7L807C31,B7L807C40)</f>
        <v>0</v>
      </c>
      <c r="AN25" s="16" t="s">
        <v>33036</v>
      </c>
      <c r="AO25" s="33">
        <f>D6L718C8-D6L718C18</f>
        <v>0</v>
      </c>
      <c r="AP25" s="16" t="s">
        <v>33037</v>
      </c>
      <c r="AQ25" s="33">
        <f>CHOOSE(MIN(D6L718C9,RUN_YEARS),B7L807C2,B7L807C11,B7L807C20,B7L807C29,B7L807C38)</f>
        <v>36.936433983529398</v>
      </c>
      <c r="AR25" s="16" t="s">
        <v>33038</v>
      </c>
      <c r="AS25" s="33">
        <f>IF(D6L718C20=0,0,D6L718C18/D6L718C20)</f>
        <v>0</v>
      </c>
      <c r="AT25" s="16" t="s">
        <v>33039</v>
      </c>
      <c r="AU25" s="33">
        <f>IF(D6L718C5=0,0,D6L718C18/D6L718C5)</f>
        <v>0</v>
      </c>
      <c r="AV25" s="16" t="s">
        <v>33040</v>
      </c>
      <c r="AW25" s="33">
        <f>CHOOSE(MIN(D6L718C9,RUN_YEARS),B7L807C1,B7L807C10,B7L807C19,B7L807C28,B7L807C37)</f>
        <v>1440.7738872642133</v>
      </c>
      <c r="AX25" s="16" t="s">
        <v>33041</v>
      </c>
      <c r="AY25" s="33">
        <f>IF(D6L718C23=0,0,D6L718C19/D6L718C23)</f>
        <v>0</v>
      </c>
      <c r="AZ25" s="16" t="s">
        <v>33042</v>
      </c>
      <c r="BA25" s="33">
        <f>IF(D6L718C5=0,0,D6L718C19/D6L718C5)</f>
        <v>0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227.90205183891626</v>
      </c>
      <c r="J26" s="16" t="s">
        <v>33065</v>
      </c>
      <c r="K26" s="21">
        <f>_xlfn.SINGLE(IF(FLOW_THRU_100PCT="Y",1,INDEX(VariabilityMatrix,D6L719C1,_xlfn.SINGLE(D6L719C9))))</f>
        <v>0.21729841916008014</v>
      </c>
      <c r="L26" s="16" t="s">
        <v>33045</v>
      </c>
      <c r="M26" s="15">
        <f>IF(_xlfn.SINGLE(D6L719C2)&lt;&gt;0,_xlfn.SINGLE(D6L719C2)*_xlfn.SINGLE(D6L719C4),_xlfn.SINGLE(D6L719C3)*_xlfn.SINGLE(D6L719C4))</f>
        <v>49.522755587935137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24.761377793967569</v>
      </c>
      <c r="R26" s="16" t="s">
        <v>33047</v>
      </c>
      <c r="S26" s="15">
        <f>D6L719C5-D6L719C7</f>
        <v>24.761377793967569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21.075779975439655</v>
      </c>
      <c r="X26" s="16" t="s">
        <v>33049</v>
      </c>
      <c r="Y26" s="33">
        <f>D6L719C7-D6L719C10</f>
        <v>3.6855978185279135</v>
      </c>
      <c r="Z26" s="16" t="s">
        <v>33050</v>
      </c>
      <c r="AA26" s="33">
        <f>CHOOSE(MIN(D6L719C9,RUN_YEARS),B7L807C7,B7L807C16,B7L807C25,B7L807C34,B7L807C43)</f>
        <v>20592</v>
      </c>
      <c r="AB26" s="16" t="s">
        <v>33051</v>
      </c>
      <c r="AC26" s="33">
        <f>IF(D6L719C12=0,0,D6L719C10/D6L719C12)</f>
        <v>1.0234935885508768E-3</v>
      </c>
      <c r="AD26" s="16" t="s">
        <v>33052</v>
      </c>
      <c r="AE26" s="33">
        <f>IF(D6L719C5=0,0,D6L719C10/D6L719C5)</f>
        <v>0.42557769100744852</v>
      </c>
      <c r="AF26" s="16" t="s">
        <v>33053</v>
      </c>
      <c r="AG26" s="33">
        <f>CHOOSE(MIN(D6L719C9,RUN_YEARS),B7L807C5,B7L807C14,B7L807C23,B7L807C32,B7L807C41)</f>
        <v>1384.9990252677296</v>
      </c>
      <c r="AH26" s="16" t="s">
        <v>33054</v>
      </c>
      <c r="AI26" s="33">
        <f>IF(D6L719C15=0,0,D6L719C11/D6L719C15)</f>
        <v>2.6610833302322815E-3</v>
      </c>
      <c r="AJ26" s="16" t="s">
        <v>33055</v>
      </c>
      <c r="AK26" s="33">
        <f>IF(D6L719C5=0,0,D6L719C11/D6L719C5)</f>
        <v>7.4422308992551464E-2</v>
      </c>
      <c r="AL26" s="16" t="s">
        <v>33056</v>
      </c>
      <c r="AM26" s="33">
        <f>D6L719C8*CHOOSE(MIN(D6L719C9,RUN_YEARS),B7L807C4,B7L807C13,B7L807C22,B7L807C31,B7L807C40)</f>
        <v>0.88035321097969288</v>
      </c>
      <c r="AN26" s="16" t="s">
        <v>33057</v>
      </c>
      <c r="AO26" s="33">
        <f>D6L719C8-D6L719C18</f>
        <v>23.881024582987877</v>
      </c>
      <c r="AP26" s="16" t="s">
        <v>33058</v>
      </c>
      <c r="AQ26" s="33">
        <f>CHOOSE(MIN(D6L719C9,RUN_YEARS),B7L807C2,B7L807C11,B7L807C20,B7L807C29,B7L807C38)</f>
        <v>25.399068362089846</v>
      </c>
      <c r="AR26" s="16" t="s">
        <v>33059</v>
      </c>
      <c r="AS26" s="33">
        <f>IF(D6L719C20=0,0,D6L719C18/D6L719C20)</f>
        <v>3.4660846548753378E-2</v>
      </c>
      <c r="AT26" s="16" t="s">
        <v>33060</v>
      </c>
      <c r="AU26" s="33">
        <f>IF(D6L719C5=0,0,D6L719C18/D6L719C5)</f>
        <v>1.7776741227908708E-2</v>
      </c>
      <c r="AV26" s="16" t="s">
        <v>33061</v>
      </c>
      <c r="AW26" s="33">
        <f>CHOOSE(MIN(D6L719C9,RUN_YEARS),B7L807C1,B7L807C10,B7L807C19,B7L807C28,B7L807C37)</f>
        <v>688.99138252140551</v>
      </c>
      <c r="AX26" s="16" t="s">
        <v>33062</v>
      </c>
      <c r="AY26" s="33">
        <f>IF(D6L719C23=0,0,D6L719C19/D6L719C23)</f>
        <v>3.4660846548753378E-2</v>
      </c>
      <c r="AZ26" s="16" t="s">
        <v>33063</v>
      </c>
      <c r="BA26" s="33">
        <f>IF(D6L719C5=0,0,D6L719C19/D6L719C5)</f>
        <v>0.48222325877209132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6.9728209520053781</v>
      </c>
      <c r="J27" s="16" t="s">
        <v>33086</v>
      </c>
      <c r="K27" s="21">
        <f>_xlfn.SINGLE(IF(FLOW_THRU_100PCT="Y",1,INDEX(VariabilityMatrix,D6L720C1,_xlfn.SINGLE(D6L720C9))))</f>
        <v>0.20233060456949575</v>
      </c>
      <c r="L27" s="16" t="s">
        <v>33066</v>
      </c>
      <c r="M27" s="15">
        <f>IF(_xlfn.SINGLE(D6L720C2)&lt;&gt;0,_xlfn.SINGLE(D6L720C2)*_xlfn.SINGLE(D6L720C4),_xlfn.SINGLE(D6L720C3)*_xlfn.SINGLE(D6L720C4))</f>
        <v>1.4108150787740952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0.70540753938704759</v>
      </c>
      <c r="R27" s="16" t="s">
        <v>33068</v>
      </c>
      <c r="S27" s="15">
        <f>D6L720C5-D6L720C7</f>
        <v>0.70540753938704759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0.56847380818442184</v>
      </c>
      <c r="X27" s="16" t="s">
        <v>33070</v>
      </c>
      <c r="Y27" s="33">
        <f>D6L720C7-D6L720C10</f>
        <v>0.13693373120262575</v>
      </c>
      <c r="Z27" s="16" t="s">
        <v>33071</v>
      </c>
      <c r="AA27" s="33">
        <f>CHOOSE(MIN(D6L720C9,RUN_YEARS),B7L807C7,B7L807C16,B7L807C25,B7L807C34,B7L807C43)</f>
        <v>30916</v>
      </c>
      <c r="AB27" s="16" t="s">
        <v>33072</v>
      </c>
      <c r="AC27" s="33">
        <f>IF(D6L720C12=0,0,D6L720C10/D6L720C12)</f>
        <v>1.8387689487140052E-5</v>
      </c>
      <c r="AD27" s="16" t="s">
        <v>33073</v>
      </c>
      <c r="AE27" s="33">
        <f>IF(D6L720C5=0,0,D6L720C10/D6L720C5)</f>
        <v>0.40293998606705272</v>
      </c>
      <c r="AF27" s="16" t="s">
        <v>33074</v>
      </c>
      <c r="AG27" s="33">
        <f>CHOOSE(MIN(D6L720C9,RUN_YEARS),B7L807C5,B7L807C14,B7L807C23,B7L807C32,B7L807C41)</f>
        <v>2864.2434782331757</v>
      </c>
      <c r="AH27" s="16" t="s">
        <v>33075</v>
      </c>
      <c r="AI27" s="33">
        <f>IF(D6L720C15=0,0,D6L720C11/D6L720C15)</f>
        <v>4.7807992666564113E-5</v>
      </c>
      <c r="AJ27" s="16" t="s">
        <v>33076</v>
      </c>
      <c r="AK27" s="33">
        <f>IF(D6L720C5=0,0,D6L720C11/D6L720C5)</f>
        <v>9.7060013932947248E-2</v>
      </c>
      <c r="AL27" s="16" t="s">
        <v>33077</v>
      </c>
      <c r="AM27" s="33">
        <f>D6L720C8*CHOOSE(MIN(D6L720C9,RUN_YEARS),B7L807C4,B7L807C13,B7L807C22,B7L807C31,B7L807C40)</f>
        <v>1.7632169604157047E-2</v>
      </c>
      <c r="AN27" s="16" t="s">
        <v>33078</v>
      </c>
      <c r="AO27" s="33">
        <f>D6L720C8-D6L720C18</f>
        <v>0.68777536978289056</v>
      </c>
      <c r="AP27" s="16" t="s">
        <v>33079</v>
      </c>
      <c r="AQ27" s="33">
        <f>CHOOSE(MIN(D6L720C9,RUN_YEARS),B7L807C2,B7L807C11,B7L807C20,B7L807C29,B7L807C38)</f>
        <v>36.936433983529398</v>
      </c>
      <c r="AR27" s="16" t="s">
        <v>33080</v>
      </c>
      <c r="AS27" s="33">
        <f>IF(D6L720C20=0,0,D6L720C18/D6L720C20)</f>
        <v>4.7736523812828114E-4</v>
      </c>
      <c r="AT27" s="16" t="s">
        <v>33081</v>
      </c>
      <c r="AU27" s="33">
        <f>IF(D6L720C5=0,0,D6L720C18/D6L720C5)</f>
        <v>1.2497860186948267E-2</v>
      </c>
      <c r="AV27" s="16" t="s">
        <v>33082</v>
      </c>
      <c r="AW27" s="33">
        <f>CHOOSE(MIN(D6L720C9,RUN_YEARS),B7L807C1,B7L807C10,B7L807C19,B7L807C28,B7L807C37)</f>
        <v>1440.7738872642133</v>
      </c>
      <c r="AX27" s="16" t="s">
        <v>33083</v>
      </c>
      <c r="AY27" s="33">
        <f>IF(D6L720C23=0,0,D6L720C19/D6L720C23)</f>
        <v>4.7736523812828119E-4</v>
      </c>
      <c r="AZ27" s="16" t="s">
        <v>33084</v>
      </c>
      <c r="BA27" s="33">
        <f>IF(D6L720C5=0,0,D6L720C19/D6L720C5)</f>
        <v>0.48750213981305174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0.20233060456949575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30916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2864.2434782331757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36.936433983529398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1440.7738872642133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0.20233060456949575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30916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2864.2434782331757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36.936433983529398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1440.7738872642133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0.20233060456949575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30916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2864.2434782331757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36.936433983529398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1440.7738872642133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0.20233060456949575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30916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2864.2434782331757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36.936433983529398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1440.7738872642133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0.20233060456949575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30916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2864.2434782331757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36.936433983529398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1440.7738872642133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0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0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0</v>
      </c>
      <c r="R33" s="16" t="s">
        <v>33194</v>
      </c>
      <c r="S33" s="15">
        <f>D6L726C5-D6L726C7</f>
        <v>0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0</v>
      </c>
      <c r="X33" s="16" t="s">
        <v>33196</v>
      </c>
      <c r="Y33" s="33">
        <f>D6L726C7-D6L726C10</f>
        <v>0</v>
      </c>
      <c r="Z33" s="16" t="s">
        <v>33197</v>
      </c>
      <c r="AA33" s="33">
        <f>CHOOSE(MIN(D6L726C9,RUN_YEARS),B7L807C7,B7L807C16,B7L807C25,B7L807C34,B7L807C43)</f>
        <v>30916</v>
      </c>
      <c r="AB33" s="16" t="s">
        <v>33198</v>
      </c>
      <c r="AC33" s="33">
        <f>IF(D6L726C12=0,0,D6L726C10/D6L726C12)</f>
        <v>0</v>
      </c>
      <c r="AD33" s="16" t="s">
        <v>33199</v>
      </c>
      <c r="AE33" s="33">
        <f>IF(D6L726C5=0,0,D6L726C10/D6L726C5)</f>
        <v>0</v>
      </c>
      <c r="AF33" s="16" t="s">
        <v>33200</v>
      </c>
      <c r="AG33" s="33">
        <f>CHOOSE(MIN(D6L726C9,RUN_YEARS),B7L807C5,B7L807C14,B7L807C23,B7L807C32,B7L807C41)</f>
        <v>2864.2434782331757</v>
      </c>
      <c r="AH33" s="16" t="s">
        <v>33201</v>
      </c>
      <c r="AI33" s="33">
        <f>IF(D6L726C15=0,0,D6L726C11/D6L726C15)</f>
        <v>0</v>
      </c>
      <c r="AJ33" s="16" t="s">
        <v>33202</v>
      </c>
      <c r="AK33" s="33">
        <f>IF(D6L726C5=0,0,D6L726C11/D6L726C5)</f>
        <v>0</v>
      </c>
      <c r="AL33" s="16" t="s">
        <v>33203</v>
      </c>
      <c r="AM33" s="33">
        <f>D6L726C8*CHOOSE(MIN(D6L726C9,RUN_YEARS),B7L807C4,B7L807C13,B7L807C22,B7L807C31,B7L807C40)</f>
        <v>0</v>
      </c>
      <c r="AN33" s="16" t="s">
        <v>33204</v>
      </c>
      <c r="AO33" s="33">
        <f>D6L726C8-D6L726C18</f>
        <v>0</v>
      </c>
      <c r="AP33" s="16" t="s">
        <v>33205</v>
      </c>
      <c r="AQ33" s="33">
        <f>CHOOSE(MIN(D6L726C9,RUN_YEARS),B7L807C2,B7L807C11,B7L807C20,B7L807C29,B7L807C38)</f>
        <v>36.936433983529398</v>
      </c>
      <c r="AR33" s="16" t="s">
        <v>33206</v>
      </c>
      <c r="AS33" s="33">
        <f>IF(D6L726C20=0,0,D6L726C18/D6L726C20)</f>
        <v>0</v>
      </c>
      <c r="AT33" s="16" t="s">
        <v>33207</v>
      </c>
      <c r="AU33" s="33">
        <f>IF(D6L726C5=0,0,D6L726C18/D6L726C5)</f>
        <v>0</v>
      </c>
      <c r="AV33" s="16" t="s">
        <v>33208</v>
      </c>
      <c r="AW33" s="33">
        <f>CHOOSE(MIN(D6L726C9,RUN_YEARS),B7L807C1,B7L807C10,B7L807C19,B7L807C28,B7L807C37)</f>
        <v>1440.7738872642133</v>
      </c>
      <c r="AX33" s="16" t="s">
        <v>33209</v>
      </c>
      <c r="AY33" s="33">
        <f>IF(D6L726C23=0,0,D6L726C19/D6L726C23)</f>
        <v>0</v>
      </c>
      <c r="AZ33" s="16" t="s">
        <v>33210</v>
      </c>
      <c r="BA33" s="33">
        <f>IF(D6L726C5=0,0,D6L726C19/D6L726C5)</f>
        <v>0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-17.031641260286168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-14.647211483846105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-7.3236057419230525</v>
      </c>
      <c r="R34" s="16" t="s">
        <v>33214</v>
      </c>
      <c r="S34" s="15">
        <f>D6L727C5-D6L727C7</f>
        <v>-7.3236057419230525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-6.2335264429930088</v>
      </c>
      <c r="X34" s="16" t="s">
        <v>33216</v>
      </c>
      <c r="Y34" s="33">
        <f>D6L727C7-D6L727C10</f>
        <v>-1.0900792989300436</v>
      </c>
      <c r="Z34" s="16" t="s">
        <v>33217</v>
      </c>
      <c r="AA34" s="33">
        <f>CHOOSE(MIN(D6L727C9,RUN_YEARS),B7L807C7,B7L807C16,B7L807C25,B7L807C34,B7L807C43)</f>
        <v>20592</v>
      </c>
      <c r="AB34" s="16" t="s">
        <v>33218</v>
      </c>
      <c r="AC34" s="33">
        <f>IF(D6L727C12=0,0,D6L727C10/D6L727C12)</f>
        <v>-3.0271593060377861E-4</v>
      </c>
      <c r="AD34" s="16" t="s">
        <v>33219</v>
      </c>
      <c r="AE34" s="33">
        <f>IF(D6L727C5=0,0,D6L727C10/D6L727C5)</f>
        <v>0.42557769100744852</v>
      </c>
      <c r="AF34" s="16" t="s">
        <v>33220</v>
      </c>
      <c r="AG34" s="33">
        <f>CHOOSE(MIN(D6L727C9,RUN_YEARS),B7L807C5,B7L807C14,B7L807C23,B7L807C32,B7L807C41)</f>
        <v>1384.9990252677296</v>
      </c>
      <c r="AH34" s="16" t="s">
        <v>33221</v>
      </c>
      <c r="AI34" s="33">
        <f>IF(D6L727C15=0,0,D6L727C11/D6L727C15)</f>
        <v>-7.8706141956982531E-4</v>
      </c>
      <c r="AJ34" s="16" t="s">
        <v>33222</v>
      </c>
      <c r="AK34" s="33">
        <f>IF(D6L727C5=0,0,D6L727C11/D6L727C5)</f>
        <v>7.4422308992551506E-2</v>
      </c>
      <c r="AL34" s="16" t="s">
        <v>33223</v>
      </c>
      <c r="AM34" s="33">
        <f>D6L727C8*CHOOSE(MIN(D6L727C9,RUN_YEARS),B7L807C4,B7L807C13,B7L807C22,B7L807C31,B7L807C40)</f>
        <v>-0.26037968825878494</v>
      </c>
      <c r="AN34" s="16" t="s">
        <v>33224</v>
      </c>
      <c r="AO34" s="33">
        <f>D6L727C8-D6L727C18</f>
        <v>-7.0632260536642679</v>
      </c>
      <c r="AP34" s="16" t="s">
        <v>33225</v>
      </c>
      <c r="AQ34" s="33">
        <f>CHOOSE(MIN(D6L727C9,RUN_YEARS),B7L807C2,B7L807C11,B7L807C20,B7L807C29,B7L807C38)</f>
        <v>25.399068362089846</v>
      </c>
      <c r="AR34" s="16" t="s">
        <v>33226</v>
      </c>
      <c r="AS34" s="33">
        <f>IF(D6L727C20=0,0,D6L727C18/D6L727C20)</f>
        <v>-1.0251544841992023E-2</v>
      </c>
      <c r="AT34" s="16" t="s">
        <v>33227</v>
      </c>
      <c r="AU34" s="33">
        <f>IF(D6L727C5=0,0,D6L727C18/D6L727C5)</f>
        <v>1.7776741227908708E-2</v>
      </c>
      <c r="AV34" s="16" t="s">
        <v>33228</v>
      </c>
      <c r="AW34" s="33">
        <f>CHOOSE(MIN(D6L727C9,RUN_YEARS),B7L807C1,B7L807C10,B7L807C19,B7L807C28,B7L807C37)</f>
        <v>688.99138252140551</v>
      </c>
      <c r="AX34" s="16" t="s">
        <v>33229</v>
      </c>
      <c r="AY34" s="33">
        <f>IF(D6L727C23=0,0,D6L727C19/D6L727C23)</f>
        <v>-1.0251544841992024E-2</v>
      </c>
      <c r="AZ34" s="16" t="s">
        <v>33230</v>
      </c>
      <c r="BA34" s="33">
        <f>IF(D6L727C5=0,0,D6L727C19/D6L727C5)</f>
        <v>0.48222325877209132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1180.0558759889554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773.34285614861324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386.67142807430662</v>
      </c>
      <c r="R35" s="16" t="s">
        <v>33234</v>
      </c>
      <c r="S35" s="15">
        <f>SUM(D6L701C8:D6L727C8)-2*SUM(D6L709C8,D6L711C8,D6L722C8,D6L724C8,D6L727C8)</f>
        <v>386.67142807430662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329.08870709467504</v>
      </c>
      <c r="X35" s="16" t="s">
        <v>33236</v>
      </c>
      <c r="Y35" s="33">
        <f>SUM(D6L701C11:D6L727C11)-2*SUM(D6L709C11,D6L711C11,D6L722C11,D6L724C11,D6L727C11)</f>
        <v>57.582720979631588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1.5973784637182992E-2</v>
      </c>
      <c r="AD35" s="16" t="s">
        <v>33238</v>
      </c>
      <c r="AE35" s="33">
        <f>IF(D6L728C5=0,0,D6L728C10/D6L728C5)</f>
        <v>0.42554050183329567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4.1531840056675803E-2</v>
      </c>
      <c r="AJ35" s="16" t="s">
        <v>33240</v>
      </c>
      <c r="AK35" s="33">
        <f>IF(D6L728C5=0,0,D6L728C11/D6L728C5)</f>
        <v>7.4459498166704371E-2</v>
      </c>
      <c r="AL35" s="16" t="s">
        <v>33241</v>
      </c>
      <c r="AM35" s="33">
        <f>SUM(D6L701C18:D6L727C18)-2*SUM(D6L709C18,D6L711C18,D6L722C18,D6L724C18,D6L727C18)</f>
        <v>13.741448651533529</v>
      </c>
      <c r="AN35" s="16" t="s">
        <v>33242</v>
      </c>
      <c r="AO35" s="33">
        <f>SUM(D6L701C19:D6L727C19)-2*SUM(D6L709C19,D6L711C19,D6L722C19,D6L724C19,D6L727C19)</f>
        <v>372.92997942277333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0.54085920704474455</v>
      </c>
      <c r="AT35" s="16" t="s">
        <v>33244</v>
      </c>
      <c r="AU35" s="33">
        <f>IF(D6L728C5=0,0,D6L728C18/D6L728C5)</f>
        <v>1.776889582968209E-2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0.54085920704474455</v>
      </c>
      <c r="AZ35" s="16" t="s">
        <v>33246</v>
      </c>
      <c r="BA35" s="33">
        <f>IF(D6L728C5=0,0,D6L728C19/D6L728C5)</f>
        <v>0.48223110417031823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10.56417414060401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5.2820870703020049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2.6410435351510024</v>
      </c>
      <c r="R36" s="16" t="s">
        <v>33251</v>
      </c>
      <c r="S36" s="15">
        <f>D6L729C5-D6L729C7</f>
        <v>2.6410435351510024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2.128364090512449</v>
      </c>
      <c r="X36" s="16" t="s">
        <v>33253</v>
      </c>
      <c r="Y36" s="33">
        <f>D6L729C7-D6L729C10</f>
        <v>0.51267944463855342</v>
      </c>
      <c r="Z36" s="16" t="s">
        <v>33254</v>
      </c>
      <c r="AA36" s="33">
        <f>CHOOSE(MIN(D6L729C9,RUN_YEARS),B7L807C7,B7L807C16,B7L807C25,B7L807C34,B7L807C43)</f>
        <v>30916</v>
      </c>
      <c r="AB36" s="16" t="s">
        <v>33255</v>
      </c>
      <c r="AC36" s="33">
        <f>IF(D6L729C12=0,0,D6L729C10/D6L729C12)</f>
        <v>6.8843449686649278E-5</v>
      </c>
      <c r="AD36" s="16" t="s">
        <v>33256</v>
      </c>
      <c r="AE36" s="33">
        <f>IF(D6L729C5=0,0,D6L729C10/D6L729C5)</f>
        <v>0.40293998606705267</v>
      </c>
      <c r="AF36" s="16" t="s">
        <v>33257</v>
      </c>
      <c r="AG36" s="33">
        <f>CHOOSE(MIN(D6L729C9,RUN_YEARS),B7L807C5,B7L807C14,B7L807C23,B7L807C32,B7L807C41)</f>
        <v>2864.2434782331757</v>
      </c>
      <c r="AH36" s="16" t="s">
        <v>33258</v>
      </c>
      <c r="AI36" s="33">
        <f>IF(D6L729C15=0,0,D6L729C11/D6L729C15)</f>
        <v>1.7899296918528817E-4</v>
      </c>
      <c r="AJ36" s="16" t="s">
        <v>33259</v>
      </c>
      <c r="AK36" s="33">
        <f>IF(D6L729C5=0,0,D6L729C11/D6L729C5)</f>
        <v>9.7060013932947303E-2</v>
      </c>
      <c r="AL36" s="16" t="s">
        <v>33260</v>
      </c>
      <c r="AM36" s="33">
        <f>D6L729C8*CHOOSE(MIN(D6L729C9,RUN_YEARS),B7L807C4,B7L807C13,B7L807C22,B7L807C31,B7L807C40)</f>
        <v>6.6014785699921641E-2</v>
      </c>
      <c r="AN36" s="16" t="s">
        <v>33261</v>
      </c>
      <c r="AO36" s="33">
        <f>D6L729C8-D6L729C18</f>
        <v>2.5750287494510808</v>
      </c>
      <c r="AP36" s="16" t="s">
        <v>33262</v>
      </c>
      <c r="AQ36" s="33">
        <f>CHOOSE(MIN(D6L729C9,RUN_YEARS),B7L807C2,B7L807C11,B7L807C20,B7L807C29,B7L807C38)</f>
        <v>36.936433983529398</v>
      </c>
      <c r="AR36" s="16" t="s">
        <v>33263</v>
      </c>
      <c r="AS36" s="33">
        <f>IF(D6L729C20=0,0,D6L729C18/D6L729C20)</f>
        <v>1.7872539002914789E-3</v>
      </c>
      <c r="AT36" s="16" t="s">
        <v>33264</v>
      </c>
      <c r="AU36" s="33">
        <f>IF(D6L729C5=0,0,D6L729C18/D6L729C5)</f>
        <v>1.2497860186948267E-2</v>
      </c>
      <c r="AV36" s="16" t="s">
        <v>33265</v>
      </c>
      <c r="AW36" s="33">
        <f>CHOOSE(MIN(D6L729C9,RUN_YEARS),B7L807C1,B7L807C10,B7L807C19,B7L807C28,B7L807C37)</f>
        <v>1440.7738872642133</v>
      </c>
      <c r="AX36" s="16" t="s">
        <v>33266</v>
      </c>
      <c r="AY36" s="33">
        <f>IF(D6L729C23=0,0,D6L729C19/D6L729C23)</f>
        <v>1.7872539002914791E-3</v>
      </c>
      <c r="AZ36" s="16" t="s">
        <v>33267</v>
      </c>
      <c r="BA36" s="33">
        <f>IF(D6L729C5=0,0,D6L729C19/D6L729C5)</f>
        <v>0.48750213981305174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0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0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0</v>
      </c>
      <c r="R37" s="16" t="s">
        <v>33271</v>
      </c>
      <c r="S37" s="15">
        <f>D6L730C5-D6L730C7</f>
        <v>0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0</v>
      </c>
      <c r="X37" s="16" t="s">
        <v>33273</v>
      </c>
      <c r="Y37" s="33">
        <f>D6L730C7-D6L730C10</f>
        <v>0</v>
      </c>
      <c r="Z37" s="16" t="s">
        <v>33274</v>
      </c>
      <c r="AA37" s="33">
        <f>CHOOSE(MIN(D6L730C9,RUN_YEARS),B7L807C7,B7L807C16,B7L807C25,B7L807C34,B7L807C43)</f>
        <v>30916</v>
      </c>
      <c r="AB37" s="16" t="s">
        <v>33275</v>
      </c>
      <c r="AC37" s="33">
        <f>IF(D6L730C12=0,0,D6L730C10/D6L730C12)</f>
        <v>0</v>
      </c>
      <c r="AD37" s="16" t="s">
        <v>33276</v>
      </c>
      <c r="AE37" s="33">
        <f>IF(D6L730C5=0,0,D6L730C10/D6L730C5)</f>
        <v>0</v>
      </c>
      <c r="AF37" s="16" t="s">
        <v>33277</v>
      </c>
      <c r="AG37" s="33">
        <f>CHOOSE(MIN(D6L730C9,RUN_YEARS),B7L807C5,B7L807C14,B7L807C23,B7L807C32,B7L807C41)</f>
        <v>2864.2434782331757</v>
      </c>
      <c r="AH37" s="16" t="s">
        <v>33278</v>
      </c>
      <c r="AI37" s="33">
        <f>IF(D6L730C15=0,0,D6L730C11/D6L730C15)</f>
        <v>0</v>
      </c>
      <c r="AJ37" s="16" t="s">
        <v>33279</v>
      </c>
      <c r="AK37" s="33">
        <f>IF(D6L730C5=0,0,D6L730C11/D6L730C5)</f>
        <v>0</v>
      </c>
      <c r="AL37" s="16" t="s">
        <v>33280</v>
      </c>
      <c r="AM37" s="33">
        <f>D6L730C8*CHOOSE(MIN(D6L730C9,RUN_YEARS),B7L807C4,B7L807C13,B7L807C22,B7L807C31,B7L807C40)</f>
        <v>0</v>
      </c>
      <c r="AN37" s="16" t="s">
        <v>33281</v>
      </c>
      <c r="AO37" s="33">
        <f>D6L730C8-D6L730C18</f>
        <v>0</v>
      </c>
      <c r="AP37" s="16" t="s">
        <v>33282</v>
      </c>
      <c r="AQ37" s="33">
        <f>CHOOSE(MIN(D6L730C9,RUN_YEARS),B7L807C2,B7L807C11,B7L807C20,B7L807C29,B7L807C38)</f>
        <v>36.936433983529398</v>
      </c>
      <c r="AR37" s="16" t="s">
        <v>33283</v>
      </c>
      <c r="AS37" s="33">
        <f>IF(D6L730C20=0,0,D6L730C18/D6L730C20)</f>
        <v>0</v>
      </c>
      <c r="AT37" s="16" t="s">
        <v>33284</v>
      </c>
      <c r="AU37" s="33">
        <f>IF(D6L730C5=0,0,D6L730C18/D6L730C5)</f>
        <v>0</v>
      </c>
      <c r="AV37" s="16" t="s">
        <v>33285</v>
      </c>
      <c r="AW37" s="33">
        <f>CHOOSE(MIN(D6L730C9,RUN_YEARS),B7L807C1,B7L807C10,B7L807C19,B7L807C28,B7L807C37)</f>
        <v>1440.7738872642133</v>
      </c>
      <c r="AX37" s="16" t="s">
        <v>33286</v>
      </c>
      <c r="AY37" s="33">
        <f>IF(D6L730C23=0,0,D6L730C19/D6L730C23)</f>
        <v>0</v>
      </c>
      <c r="AZ37" s="16" t="s">
        <v>33287</v>
      </c>
      <c r="BA37" s="33">
        <f>IF(D6L730C5=0,0,D6L730C19/D6L730C5)</f>
        <v>0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0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0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0</v>
      </c>
      <c r="R38" s="16" t="s">
        <v>33291</v>
      </c>
      <c r="S38" s="15">
        <f>D6L731C5-D6L731C7</f>
        <v>0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0</v>
      </c>
      <c r="X38" s="16" t="s">
        <v>33293</v>
      </c>
      <c r="Y38" s="33">
        <f>D6L731C7-D6L731C10</f>
        <v>0</v>
      </c>
      <c r="Z38" s="16" t="s">
        <v>33294</v>
      </c>
      <c r="AA38" s="33">
        <f>CHOOSE(MIN(D6L731C9,RUN_YEARS),B7L807C7,B7L807C16,B7L807C25,B7L807C34,B7L807C43)</f>
        <v>30916</v>
      </c>
      <c r="AB38" s="16" t="s">
        <v>33295</v>
      </c>
      <c r="AC38" s="33">
        <f>IF(D6L731C12=0,0,D6L731C10/D6L731C12)</f>
        <v>0</v>
      </c>
      <c r="AD38" s="16" t="s">
        <v>33296</v>
      </c>
      <c r="AE38" s="33">
        <f>IF(D6L731C5=0,0,D6L731C10/D6L731C5)</f>
        <v>0</v>
      </c>
      <c r="AF38" s="16" t="s">
        <v>33297</v>
      </c>
      <c r="AG38" s="33">
        <f>CHOOSE(MIN(D6L731C9,RUN_YEARS),B7L807C5,B7L807C14,B7L807C23,B7L807C32,B7L807C41)</f>
        <v>2864.2434782331757</v>
      </c>
      <c r="AH38" s="16" t="s">
        <v>33298</v>
      </c>
      <c r="AI38" s="33">
        <f>IF(D6L731C15=0,0,D6L731C11/D6L731C15)</f>
        <v>0</v>
      </c>
      <c r="AJ38" s="16" t="s">
        <v>33299</v>
      </c>
      <c r="AK38" s="33">
        <f>IF(D6L731C5=0,0,D6L731C11/D6L731C5)</f>
        <v>0</v>
      </c>
      <c r="AL38" s="16" t="s">
        <v>33300</v>
      </c>
      <c r="AM38" s="33">
        <f>D6L731C8*CHOOSE(MIN(D6L731C9,RUN_YEARS),B7L807C4,B7L807C13,B7L807C22,B7L807C31,B7L807C40)</f>
        <v>0</v>
      </c>
      <c r="AN38" s="16" t="s">
        <v>33301</v>
      </c>
      <c r="AO38" s="33">
        <f>D6L731C8-D6L731C18</f>
        <v>0</v>
      </c>
      <c r="AP38" s="16" t="s">
        <v>33302</v>
      </c>
      <c r="AQ38" s="33">
        <f>CHOOSE(MIN(D6L731C9,RUN_YEARS),B7L807C2,B7L807C11,B7L807C20,B7L807C29,B7L807C38)</f>
        <v>36.936433983529398</v>
      </c>
      <c r="AR38" s="16" t="s">
        <v>33303</v>
      </c>
      <c r="AS38" s="33">
        <f>IF(D6L731C20=0,0,D6L731C18/D6L731C20)</f>
        <v>0</v>
      </c>
      <c r="AT38" s="16" t="s">
        <v>33304</v>
      </c>
      <c r="AU38" s="33">
        <f>IF(D6L731C5=0,0,D6L731C18/D6L731C5)</f>
        <v>0</v>
      </c>
      <c r="AV38" s="16" t="s">
        <v>33305</v>
      </c>
      <c r="AW38" s="33">
        <f>CHOOSE(MIN(D6L731C9,RUN_YEARS),B7L807C1,B7L807C10,B7L807C19,B7L807C28,B7L807C37)</f>
        <v>1440.7738872642133</v>
      </c>
      <c r="AX38" s="16" t="s">
        <v>33306</v>
      </c>
      <c r="AY38" s="33">
        <f>IF(D6L731C23=0,0,D6L731C19/D6L731C23)</f>
        <v>0</v>
      </c>
      <c r="AZ38" s="16" t="s">
        <v>33307</v>
      </c>
      <c r="BA38" s="33">
        <f>IF(D6L731C5=0,0,D6L731C19/D6L731C5)</f>
        <v>0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30916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2864.2434782331757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36.936433983529398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1440.7738872642133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9371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9371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3748.4</v>
      </c>
      <c r="R40" s="16" t="s">
        <v>33332</v>
      </c>
      <c r="S40" s="15">
        <f>D6L733C5-D6L733C7</f>
        <v>5622.6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3020.7604875474808</v>
      </c>
      <c r="X40" s="16" t="s">
        <v>33334</v>
      </c>
      <c r="Y40" s="33">
        <f>D6L733C7-D6L733C10</f>
        <v>727.63951245251928</v>
      </c>
      <c r="Z40" s="16" t="s">
        <v>33335</v>
      </c>
      <c r="AA40" s="33">
        <f>CHOOSE(MIN(D6L733C9,RUN_YEARS),B7L807C7,B7L807C16,B7L807C25,B7L807C34,B7L807C43)</f>
        <v>30916</v>
      </c>
      <c r="AB40" s="16" t="s">
        <v>33336</v>
      </c>
      <c r="AC40" s="33">
        <f>IF(D6L733C12=0,0,D6L733C10/D6L733C12)</f>
        <v>9.770864560575368E-2</v>
      </c>
      <c r="AD40" s="16" t="s">
        <v>33337</v>
      </c>
      <c r="AE40" s="33">
        <f>IF(D6L733C5=0,0,D6L733C10/D6L733C5)</f>
        <v>0.32235198885364219</v>
      </c>
      <c r="AF40" s="16" t="s">
        <v>33338</v>
      </c>
      <c r="AG40" s="33">
        <f>CHOOSE(MIN(D6L733C9,RUN_YEARS),B7L807C5,B7L807C14,B7L807C23,B7L807C32,B7L807C41)</f>
        <v>2864.2434782331757</v>
      </c>
      <c r="AH40" s="16" t="s">
        <v>33339</v>
      </c>
      <c r="AI40" s="33">
        <f>IF(D6L733C15=0,0,D6L733C11/D6L733C15)</f>
        <v>0.2540424785749596</v>
      </c>
      <c r="AJ40" s="16" t="s">
        <v>33340</v>
      </c>
      <c r="AK40" s="33">
        <f>IF(D6L733C5=0,0,D6L733C11/D6L733C5)</f>
        <v>7.7648011146357832E-2</v>
      </c>
      <c r="AL40" s="16" t="s">
        <v>33341</v>
      </c>
      <c r="AM40" s="33">
        <f>D6L733C8*CHOOSE(MIN(D6L733C9,RUN_YEARS),B7L807C4,B7L807C13,B7L807C22,B7L807C31,B7L807C40)</f>
        <v>140.54093737427067</v>
      </c>
      <c r="AN40" s="16" t="s">
        <v>33342</v>
      </c>
      <c r="AO40" s="33">
        <f>D6L733C8-D6L733C18</f>
        <v>5482.0590626257299</v>
      </c>
      <c r="AP40" s="16" t="s">
        <v>33343</v>
      </c>
      <c r="AQ40" s="33">
        <f>CHOOSE(MIN(D6L733C9,RUN_YEARS),B7L807C2,B7L807C11,B7L807C20,B7L807C29,B7L807C38)</f>
        <v>36.936433983529398</v>
      </c>
      <c r="AR40" s="16" t="s">
        <v>33344</v>
      </c>
      <c r="AS40" s="33">
        <f>IF(D6L733C20=0,0,D6L733C18/D6L733C20)</f>
        <v>3.8049406024669392</v>
      </c>
      <c r="AT40" s="16" t="s">
        <v>33345</v>
      </c>
      <c r="AU40" s="33">
        <f>IF(D6L733C5=0,0,D6L733C18/D6L733C5)</f>
        <v>1.4997432224337923E-2</v>
      </c>
      <c r="AV40" s="16" t="s">
        <v>33346</v>
      </c>
      <c r="AW40" s="33">
        <f>CHOOSE(MIN(D6L733C9,RUN_YEARS),B7L807C1,B7L807C10,B7L807C19,B7L807C28,B7L807C37)</f>
        <v>1440.7738872642133</v>
      </c>
      <c r="AX40" s="16" t="s">
        <v>33347</v>
      </c>
      <c r="AY40" s="33">
        <f>IF(D6L733C23=0,0,D6L733C19/D6L733C23)</f>
        <v>3.8049406024669392</v>
      </c>
      <c r="AZ40" s="16" t="s">
        <v>33348</v>
      </c>
      <c r="BA40" s="33">
        <f>IF(D6L733C5=0,0,D6L733C19/D6L733C5)</f>
        <v>0.58500256777566217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1704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1704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1704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30916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2864.2434782331757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42.592707517119692</v>
      </c>
      <c r="AN41" s="16" t="s">
        <v>33361</v>
      </c>
      <c r="AO41" s="33">
        <f>D6L734C8-D6L734C18</f>
        <v>1661.4072924828804</v>
      </c>
      <c r="AP41" s="16" t="s">
        <v>33362</v>
      </c>
      <c r="AQ41" s="33">
        <f>CHOOSE(MIN(D6L734C9,RUN_YEARS),B7L807C2,B7L807C11,B7L807C20,B7L807C29,B7L807C38)</f>
        <v>36.936433983529398</v>
      </c>
      <c r="AR41" s="16" t="s">
        <v>33363</v>
      </c>
      <c r="AS41" s="33">
        <f>IF(D6L734C20=0,0,D6L734C18/D6L734C20)</f>
        <v>1.1531353442541996</v>
      </c>
      <c r="AT41" s="16" t="s">
        <v>33364</v>
      </c>
      <c r="AU41" s="33">
        <f>IF(D6L734C5=0,0,D6L734C18/D6L734C5)</f>
        <v>2.4995720373896534E-2</v>
      </c>
      <c r="AV41" s="16" t="s">
        <v>33365</v>
      </c>
      <c r="AW41" s="33">
        <f>CHOOSE(MIN(D6L734C9,RUN_YEARS),B7L807C1,B7L807C10,B7L807C19,B7L807C28,B7L807C37)</f>
        <v>1440.7738872642133</v>
      </c>
      <c r="AX41" s="16" t="s">
        <v>33366</v>
      </c>
      <c r="AY41" s="33">
        <f>IF(D6L734C23=0,0,D6L734C19/D6L734C23)</f>
        <v>1.1531353442541998</v>
      </c>
      <c r="AZ41" s="16" t="s">
        <v>33367</v>
      </c>
      <c r="BA41" s="33">
        <f>IF(D6L734C5=0,0,D6L734C19/D6L734C5)</f>
        <v>0.97500427962610348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262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262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262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211.14055269913564</v>
      </c>
      <c r="X42" s="16" t="s">
        <v>33374</v>
      </c>
      <c r="Y42" s="33">
        <f>D6L735C7-D6L735C10</f>
        <v>50.85944730086436</v>
      </c>
      <c r="Z42" s="16" t="s">
        <v>33375</v>
      </c>
      <c r="AA42" s="33">
        <f>CHOOSE(MIN(D6L735C9,RUN_YEARS),B7L807C7,B7L807C16,B7L807C25,B7L807C34,B7L807C43)</f>
        <v>30916</v>
      </c>
      <c r="AB42" s="16" t="s">
        <v>33376</v>
      </c>
      <c r="AC42" s="33">
        <f>IF(D6L735C12=0,0,D6L735C10/D6L735C12)</f>
        <v>6.8294912892720803E-3</v>
      </c>
      <c r="AD42" s="16" t="s">
        <v>33377</v>
      </c>
      <c r="AE42" s="33">
        <f>IF(D6L735C5=0,0,D6L735C10/D6L735C5)</f>
        <v>0.80587997213410545</v>
      </c>
      <c r="AF42" s="16" t="s">
        <v>33378</v>
      </c>
      <c r="AG42" s="33">
        <f>CHOOSE(MIN(D6L735C9,RUN_YEARS),B7L807C5,B7L807C14,B7L807C23,B7L807C32,B7L807C41)</f>
        <v>2864.2434782331757</v>
      </c>
      <c r="AH42" s="16" t="s">
        <v>33379</v>
      </c>
      <c r="AI42" s="33">
        <f>IF(D6L735C15=0,0,D6L735C11/D6L735C15)</f>
        <v>1.7756677352107401E-2</v>
      </c>
      <c r="AJ42" s="16" t="s">
        <v>33380</v>
      </c>
      <c r="AK42" s="33">
        <f>IF(D6L735C5=0,0,D6L735C11/D6L735C5)</f>
        <v>0.1941200278658945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36.936433983529398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1440.7738872642133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1274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1274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1274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30916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2864.2434782331757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31.844547756344184</v>
      </c>
      <c r="AN43" s="16" t="s">
        <v>33402</v>
      </c>
      <c r="AO43" s="33">
        <f>D6L736C8-D6L736C18</f>
        <v>1242.1554522436559</v>
      </c>
      <c r="AP43" s="16" t="s">
        <v>33403</v>
      </c>
      <c r="AQ43" s="33">
        <f>CHOOSE(MIN(D6L736C9,RUN_YEARS),B7L807C2,B7L807C11,B7L807C20,B7L807C29,B7L807C38)</f>
        <v>36.936433983529398</v>
      </c>
      <c r="AR43" s="16" t="s">
        <v>33404</v>
      </c>
      <c r="AS43" s="33">
        <f>IF(D6L736C20=0,0,D6L736C18/D6L736C20)</f>
        <v>0.86214461771117989</v>
      </c>
      <c r="AT43" s="16" t="s">
        <v>33405</v>
      </c>
      <c r="AU43" s="33">
        <f>IF(D6L736C5=0,0,D6L736C18/D6L736C5)</f>
        <v>2.4995720373896534E-2</v>
      </c>
      <c r="AV43" s="16" t="s">
        <v>33406</v>
      </c>
      <c r="AW43" s="33">
        <f>CHOOSE(MIN(D6L736C9,RUN_YEARS),B7L807C1,B7L807C10,B7L807C19,B7L807C28,B7L807C37)</f>
        <v>1440.7738872642133</v>
      </c>
      <c r="AX43" s="16" t="s">
        <v>33407</v>
      </c>
      <c r="AY43" s="33">
        <f>IF(D6L736C23=0,0,D6L736C19/D6L736C23)</f>
        <v>0.86214461771118001</v>
      </c>
      <c r="AZ43" s="16" t="s">
        <v>33408</v>
      </c>
      <c r="BA43" s="33">
        <f>IF(D6L736C5=0,0,D6L736C19/D6L736C5)</f>
        <v>0.97500427962610348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12621.564174140603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12616.282087070302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4013.0410435351509</v>
      </c>
      <c r="R44" s="16" t="s">
        <v>33412</v>
      </c>
      <c r="S44" s="15">
        <f>SUM(D6L729C8:D6L736C8)</f>
        <v>8603.2410435351521</v>
      </c>
      <c r="U44" s="21" t="str">
        <f>NULL_VALUE</f>
        <v>n/a</v>
      </c>
      <c r="V44" s="16" t="s">
        <v>33413</v>
      </c>
      <c r="W44" s="33">
        <f>SUM(D6L729C10:D6L736C10)</f>
        <v>3234.0294043371291</v>
      </c>
      <c r="X44" s="16" t="s">
        <v>33414</v>
      </c>
      <c r="Y44" s="33">
        <f>SUM(D6L729C11:D6L736C11)</f>
        <v>779.01163919802229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0.10460698034471241</v>
      </c>
      <c r="AD44" s="16" t="s">
        <v>33416</v>
      </c>
      <c r="AE44" s="33">
        <f>IF(D6L737C5=0,0,D6L737C10/D6L737C5)</f>
        <v>0.25633775323171465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0.27197814889625227</v>
      </c>
      <c r="AJ44" s="16" t="s">
        <v>33418</v>
      </c>
      <c r="AK44" s="33">
        <f>IF(D6L737C5=0,0,D6L737C11/D6L737C5)</f>
        <v>6.174652990649173E-2</v>
      </c>
      <c r="AL44" s="16" t="s">
        <v>33419</v>
      </c>
      <c r="AM44" s="33">
        <f>SUM(D6L729C18:D6L736C18)</f>
        <v>215.04420743343448</v>
      </c>
      <c r="AN44" s="16" t="s">
        <v>33420</v>
      </c>
      <c r="AO44" s="33">
        <f>SUM(D6L729C19:D6L736C19)</f>
        <v>8388.1968361017171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5.8220078183326107</v>
      </c>
      <c r="AT44" s="16" t="s">
        <v>33422</v>
      </c>
      <c r="AU44" s="33">
        <f>IF(D6L737C5=0,0,D6L737C18/D6L737C5)</f>
        <v>1.7044974577242598E-2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5.8220078183326107</v>
      </c>
      <c r="AZ44" s="16" t="s">
        <v>33424</v>
      </c>
      <c r="BA44" s="33">
        <f>IF(D6L737C5=0,0,D6L737C19/D6L737C5)</f>
        <v>0.66487074228455112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40.37745173302666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20.18872586651333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10.094362933256665</v>
      </c>
      <c r="R45" s="16" t="s">
        <v>33429</v>
      </c>
      <c r="S45" s="15">
        <f>D6L738C5-D6L738C7</f>
        <v>10.094362933256665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8.1348449193644274</v>
      </c>
      <c r="X45" s="16" t="s">
        <v>33431</v>
      </c>
      <c r="Y45" s="33">
        <f>D6L738C7-D6L738C10</f>
        <v>1.9595180138922377</v>
      </c>
      <c r="Z45" s="16" t="s">
        <v>33432</v>
      </c>
      <c r="AA45" s="33">
        <f>CHOOSE(MIN(D6L738C9,RUN_YEARS),B7L807C7,B7L807C16,B7L807C25,B7L807C34,B7L807C43)</f>
        <v>30916</v>
      </c>
      <c r="AB45" s="16" t="s">
        <v>33433</v>
      </c>
      <c r="AC45" s="33">
        <f>IF(D6L738C12=0,0,D6L738C10/D6L738C12)</f>
        <v>2.6312734245582958E-4</v>
      </c>
      <c r="AD45" s="16" t="s">
        <v>33434</v>
      </c>
      <c r="AE45" s="33">
        <f>IF(D6L738C5=0,0,D6L738C10/D6L738C5)</f>
        <v>0.40293998606705267</v>
      </c>
      <c r="AF45" s="16" t="s">
        <v>33435</v>
      </c>
      <c r="AG45" s="33">
        <f>CHOOSE(MIN(D6L738C9,RUN_YEARS),B7L807C5,B7L807C14,B7L807C23,B7L807C32,B7L807C41)</f>
        <v>2864.2434782331757</v>
      </c>
      <c r="AH45" s="16" t="s">
        <v>33436</v>
      </c>
      <c r="AI45" s="33">
        <f>IF(D6L738C15=0,0,D6L738C11/D6L738C15)</f>
        <v>6.8413109038515719E-4</v>
      </c>
      <c r="AJ45" s="16" t="s">
        <v>33437</v>
      </c>
      <c r="AK45" s="33">
        <f>IF(D6L738C5=0,0,D6L738C11/D6L738C5)</f>
        <v>9.7060013932947317E-2</v>
      </c>
      <c r="AL45" s="16" t="s">
        <v>33438</v>
      </c>
      <c r="AM45" s="33">
        <f>D6L738C8*CHOOSE(MIN(D6L738C9,RUN_YEARS),B7L807C4,B7L807C13,B7L807C22,B7L807C31,B7L807C40)</f>
        <v>0.25231587323230958</v>
      </c>
      <c r="AN45" s="16" t="s">
        <v>33439</v>
      </c>
      <c r="AO45" s="33">
        <f>D6L738C8-D6L738C18</f>
        <v>9.8420470600243561</v>
      </c>
      <c r="AP45" s="16" t="s">
        <v>33440</v>
      </c>
      <c r="AQ45" s="33">
        <f>CHOOSE(MIN(D6L738C9,RUN_YEARS),B7L807C2,B7L807C11,B7L807C20,B7L807C29,B7L807C38)</f>
        <v>36.936433983529398</v>
      </c>
      <c r="AR45" s="16" t="s">
        <v>33441</v>
      </c>
      <c r="AS45" s="33">
        <f>IF(D6L738C20=0,0,D6L738C18/D6L738C20)</f>
        <v>6.8310837300867115E-3</v>
      </c>
      <c r="AT45" s="16" t="s">
        <v>33442</v>
      </c>
      <c r="AU45" s="33">
        <f>IF(D6L738C5=0,0,D6L738C18/D6L738C5)</f>
        <v>1.2497860186948265E-2</v>
      </c>
      <c r="AV45" s="16" t="s">
        <v>33443</v>
      </c>
      <c r="AW45" s="33">
        <f>CHOOSE(MIN(D6L738C9,RUN_YEARS),B7L807C1,B7L807C10,B7L807C19,B7L807C28,B7L807C37)</f>
        <v>1440.7738872642133</v>
      </c>
      <c r="AX45" s="16" t="s">
        <v>33444</v>
      </c>
      <c r="AY45" s="33">
        <f>IF(D6L738C23=0,0,D6L738C19/D6L738C23)</f>
        <v>6.8310837300867133E-3</v>
      </c>
      <c r="AZ45" s="16" t="s">
        <v>33445</v>
      </c>
      <c r="BA45" s="33">
        <f>IF(D6L738C5=0,0,D6L738C19/D6L738C5)</f>
        <v>0.48750213981305174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14355.260681371319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14355.260681371319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5742.1042725485277</v>
      </c>
      <c r="R46" s="16" t="s">
        <v>33449</v>
      </c>
      <c r="S46" s="15">
        <f>D6L739C5-D6L739C7</f>
        <v>8613.1564088227915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4627.4468311525352</v>
      </c>
      <c r="X46" s="16" t="s">
        <v>33451</v>
      </c>
      <c r="Y46" s="33">
        <f>D6L739C7-D6L739C10</f>
        <v>1114.6574413959925</v>
      </c>
      <c r="Z46" s="16" t="s">
        <v>33452</v>
      </c>
      <c r="AA46" s="33">
        <f>CHOOSE(MIN(D6L739C9,RUN_YEARS),B7L807C7,B7L807C16,B7L807C25,B7L807C34,B7L807C43)</f>
        <v>30916</v>
      </c>
      <c r="AB46" s="16" t="s">
        <v>33453</v>
      </c>
      <c r="AC46" s="33">
        <f>IF(D6L739C12=0,0,D6L739C10/D6L739C12)</f>
        <v>0.1496780576773365</v>
      </c>
      <c r="AD46" s="16" t="s">
        <v>33454</v>
      </c>
      <c r="AE46" s="33">
        <f>IF(D6L739C5=0,0,D6L739C10/D6L739C5)</f>
        <v>0.32235198885364219</v>
      </c>
      <c r="AF46" s="16" t="s">
        <v>33455</v>
      </c>
      <c r="AG46" s="33">
        <f>CHOOSE(MIN(D6L739C9,RUN_YEARS),B7L807C5,B7L807C14,B7L807C23,B7L807C32,B7L807C41)</f>
        <v>2864.2434782331757</v>
      </c>
      <c r="AH46" s="16" t="s">
        <v>33456</v>
      </c>
      <c r="AI46" s="33">
        <f>IF(D6L739C15=0,0,D6L739C11/D6L739C15)</f>
        <v>0.38916294996107492</v>
      </c>
      <c r="AJ46" s="16" t="s">
        <v>33457</v>
      </c>
      <c r="AK46" s="33">
        <f>IF(D6L739C5=0,0,D6L739C11/D6L739C5)</f>
        <v>7.7648011146357832E-2</v>
      </c>
      <c r="AL46" s="16" t="s">
        <v>33458</v>
      </c>
      <c r="AM46" s="33">
        <f>D6L739C8*CHOOSE(MIN(D6L739C9,RUN_YEARS),B7L807C4,B7L807C13,B7L807C22,B7L807C31,B7L807C40)</f>
        <v>215.29204913156934</v>
      </c>
      <c r="AN46" s="16" t="s">
        <v>33459</v>
      </c>
      <c r="AO46" s="33">
        <f>D6L739C8-D6L739C18</f>
        <v>8397.8643596912225</v>
      </c>
      <c r="AP46" s="16" t="s">
        <v>33460</v>
      </c>
      <c r="AQ46" s="33">
        <f>CHOOSE(MIN(D6L739C9,RUN_YEARS),B7L807C2,B7L807C11,B7L807C20,B7L807C29,B7L807C38)</f>
        <v>36.936433983529398</v>
      </c>
      <c r="AR46" s="16" t="s">
        <v>33461</v>
      </c>
      <c r="AS46" s="33">
        <f>IF(D6L739C20=0,0,D6L739C18/D6L739C20)</f>
        <v>5.828717770307005</v>
      </c>
      <c r="AT46" s="16" t="s">
        <v>33462</v>
      </c>
      <c r="AU46" s="33">
        <f>IF(D6L739C5=0,0,D6L739C18/D6L739C5)</f>
        <v>1.499743222433792E-2</v>
      </c>
      <c r="AV46" s="16" t="s">
        <v>33463</v>
      </c>
      <c r="AW46" s="33">
        <f>CHOOSE(MIN(D6L739C9,RUN_YEARS),B7L807C1,B7L807C10,B7L807C19,B7L807C28,B7L807C37)</f>
        <v>1440.7738872642133</v>
      </c>
      <c r="AX46" s="16" t="s">
        <v>33464</v>
      </c>
      <c r="AY46" s="33">
        <f>IF(D6L739C23=0,0,D6L739C19/D6L739C23)</f>
        <v>5.8287177703070059</v>
      </c>
      <c r="AZ46" s="16" t="s">
        <v>33465</v>
      </c>
      <c r="BA46" s="33">
        <f>IF(D6L739C5=0,0,D6L739C19/D6L739C5)</f>
        <v>0.58500256777566206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14395.638133104347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14375.449407237833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5752.1986354817845</v>
      </c>
      <c r="R47" s="16" t="s">
        <v>33469</v>
      </c>
      <c r="S47" s="15">
        <f>SUM(D6L738C8:D6L739C8)</f>
        <v>8623.2507717560475</v>
      </c>
      <c r="U47" s="21" t="str">
        <f>NULL_VALUE</f>
        <v>n/a</v>
      </c>
      <c r="V47" s="16" t="s">
        <v>33470</v>
      </c>
      <c r="W47" s="33">
        <f>SUM(D6L738C10:D6L739C10)</f>
        <v>4635.5816760718999</v>
      </c>
      <c r="X47" s="16" t="s">
        <v>33471</v>
      </c>
      <c r="Y47" s="33">
        <f>SUM(D6L738C11:D6L739C11)</f>
        <v>1116.6169594098847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0.14994118501979234</v>
      </c>
      <c r="AD47" s="16" t="s">
        <v>33473</v>
      </c>
      <c r="AE47" s="33">
        <f>IF(D6L740C5=0,0,D6L740C10/D6L740C5)</f>
        <v>0.32246516576643169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0.3898470810514601</v>
      </c>
      <c r="AJ47" s="16" t="s">
        <v>33475</v>
      </c>
      <c r="AK47" s="33">
        <f>IF(D6L740C5=0,0,D6L740C11/D6L740C5)</f>
        <v>7.7675273153386362E-2</v>
      </c>
      <c r="AL47" s="16" t="s">
        <v>33476</v>
      </c>
      <c r="AM47" s="33">
        <f>SUM(D6L738C18:D6L739C18)</f>
        <v>215.54436500480165</v>
      </c>
      <c r="AN47" s="16" t="s">
        <v>33477</v>
      </c>
      <c r="AO47" s="33">
        <f>SUM(D6L738C19:D6L739C19)</f>
        <v>8407.7064067512474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5.8355488540370919</v>
      </c>
      <c r="AT47" s="16" t="s">
        <v>33479</v>
      </c>
      <c r="AU47" s="33">
        <f>IF(D6L740C5=0,0,D6L740C18/D6L740C5)</f>
        <v>1.4993921852368535E-2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5.8355488540370928</v>
      </c>
      <c r="AZ47" s="16" t="s">
        <v>33481</v>
      </c>
      <c r="BA47" s="33">
        <f>IF(D6L740C5=0,0,D6L740C19/D6L740C5)</f>
        <v>0.58486563922781343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28197.258183233906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27765.074350456747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10151.911107091242</v>
      </c>
      <c r="R48" s="16" t="s">
        <v>33486</v>
      </c>
      <c r="S48" s="15">
        <f>SUM(D6L728C8,D6L737C8,D6L740C8)</f>
        <v>17613.163243365507</v>
      </c>
      <c r="U48" s="21" t="str">
        <f>NULL_VALUE</f>
        <v>n/a</v>
      </c>
      <c r="V48" s="16" t="s">
        <v>33487</v>
      </c>
      <c r="W48" s="33">
        <f>SUM(D6L728C10,D6L737C10,D6L740C10)</f>
        <v>8198.699787503705</v>
      </c>
      <c r="X48" s="16" t="s">
        <v>33488</v>
      </c>
      <c r="Y48" s="33">
        <f>SUM(D6L728C11,D6L737C11,D6L740C11)</f>
        <v>1953.2113195875386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0.27052195000168777</v>
      </c>
      <c r="AD48" s="16" t="s">
        <v>33490</v>
      </c>
      <c r="AE48" s="33">
        <f>IF(D6L741C5=0,0,D6L741C10/D6L741C5)</f>
        <v>0.29528823456468911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0.70335707000438819</v>
      </c>
      <c r="AJ48" s="16" t="s">
        <v>33492</v>
      </c>
      <c r="AK48" s="33">
        <f>IF(D6L741C5=0,0,D6L741C11/D6L741C5)</f>
        <v>7.0347779189556078E-2</v>
      </c>
      <c r="AL48" s="16" t="s">
        <v>33493</v>
      </c>
      <c r="AM48" s="33">
        <f>SUM(D6L728C18,D6L737C18,D6L740C18)</f>
        <v>444.33002108976962</v>
      </c>
      <c r="AN48" s="16" t="s">
        <v>33494</v>
      </c>
      <c r="AO48" s="33">
        <f>SUM(D6L728C19,D6L737C19,D6L740C19)</f>
        <v>17168.833222275738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12.198415879414448</v>
      </c>
      <c r="AT48" s="16" t="s">
        <v>33496</v>
      </c>
      <c r="AU48" s="33">
        <f>IF(D6L741C5=0,0,D6L741C18/D6L741C5)</f>
        <v>1.6003199396527466E-2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12.198415879414448</v>
      </c>
      <c r="AZ48" s="16" t="s">
        <v>33498</v>
      </c>
      <c r="BA48" s="33">
        <f>IF(D6L741C5=0,0,D6L741C19/D6L741C5)</f>
        <v>0.61836078684922746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9706-32EB-42B5-B791-BA1F6758023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8531.0163796666657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7336.6740865133324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3668.3370432566662</v>
      </c>
      <c r="R8" s="16" t="s">
        <v>33509</v>
      </c>
      <c r="S8" s="15">
        <f>D6L801C5-D6L801C7</f>
        <v>3668.3370432566662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2575.3557762485357</v>
      </c>
      <c r="X8" s="16" t="s">
        <v>33511</v>
      </c>
      <c r="Y8" s="33">
        <f>D6L801C7-D6L801C10</f>
        <v>1092.9812670081305</v>
      </c>
      <c r="Z8" s="16" t="s">
        <v>33512</v>
      </c>
      <c r="AA8" s="33">
        <f>CHOOSE(MIN(D6L801C9,RUN_YEARS),B7L808C7,B7L808C16,B7L808C25,B7L808C34,B7L808C43)</f>
        <v>55710</v>
      </c>
      <c r="AB8" s="16" t="s">
        <v>33513</v>
      </c>
      <c r="AC8" s="33">
        <f>IF(D6L801C12=0,0,D6L801C10/D6L801C12)</f>
        <v>4.6227890437058619E-2</v>
      </c>
      <c r="AD8" s="16" t="s">
        <v>33514</v>
      </c>
      <c r="AE8" s="33">
        <f>IF(D6L801C5=0,0,D6L801C10/D6L801C5)</f>
        <v>0.3510249666102373</v>
      </c>
      <c r="AF8" s="16" t="s">
        <v>33515</v>
      </c>
      <c r="AG8" s="33">
        <f>CHOOSE(MIN(D6L801C9,RUN_YEARS),B7L808C5,B7L808C14,B7L808C23,B7L808C32,B7L808C41)</f>
        <v>9093.5884465700547</v>
      </c>
      <c r="AH8" s="16" t="s">
        <v>33516</v>
      </c>
      <c r="AI8" s="33">
        <f>IF(D6L801C15=0,0,D6L801C11/D6L801C15)</f>
        <v>0.12019251513635239</v>
      </c>
      <c r="AJ8" s="16" t="s">
        <v>33517</v>
      </c>
      <c r="AK8" s="33">
        <f>IF(D6L801C5=0,0,D6L801C11/D6L801C5)</f>
        <v>0.1489750333897627</v>
      </c>
      <c r="AL8" s="16" t="s">
        <v>33518</v>
      </c>
      <c r="AM8" s="33">
        <f>D6L801C8*CHOOSE(MIN(D6L801C9,RUN_YEARS),B7L808C4,B7L808C13,B7L808C22,B7L808C31,B7L808C40)</f>
        <v>54.713968254116274</v>
      </c>
      <c r="AN8" s="16" t="s">
        <v>33519</v>
      </c>
      <c r="AO8" s="33">
        <f>D6L801C8-D6L801C18</f>
        <v>3613.6230750025497</v>
      </c>
      <c r="AP8" s="16" t="s">
        <v>33520</v>
      </c>
      <c r="AQ8" s="33">
        <f>CHOOSE(MIN(D6L801C9,RUN_YEARS),B7L808C2,B7L808C11,B7L808C20,B7L808C29,B7L808C38)</f>
        <v>68.715136871213346</v>
      </c>
      <c r="AR8" s="16" t="s">
        <v>33521</v>
      </c>
      <c r="AS8" s="33">
        <f>IF(D6L801C20=0,0,D6L801C18/D6L801C20)</f>
        <v>0.79624331326970632</v>
      </c>
      <c r="AT8" s="16" t="s">
        <v>33522</v>
      </c>
      <c r="AU8" s="33">
        <f>IF(D6L801C5=0,0,D6L801C18/D6L801C5)</f>
        <v>7.4575983080254881E-3</v>
      </c>
      <c r="AV8" s="16" t="s">
        <v>33523</v>
      </c>
      <c r="AW8" s="33">
        <f>CHOOSE(MIN(D6L801C9,RUN_YEARS),B7L808C1,B7L808C10,B7L808C19,B7L808C28,B7L808C37)</f>
        <v>4538.3402469824341</v>
      </c>
      <c r="AX8" s="16" t="s">
        <v>33524</v>
      </c>
      <c r="AY8" s="33">
        <f>IF(D6L801C23=0,0,D6L801C19/D6L801C23)</f>
        <v>0.7962433132697061</v>
      </c>
      <c r="AZ8" s="16" t="s">
        <v>33525</v>
      </c>
      <c r="BA8" s="33">
        <f>IF(D6L801C5=0,0,D6L801C19/D6L801C5)</f>
        <v>0.4925424016919745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1.0042678926818067</v>
      </c>
      <c r="J9" s="16" t="s">
        <v>33546</v>
      </c>
      <c r="K9" s="21">
        <f>_xlfn.SINGLE(IF(FLOW_THRU_100PCT="Y",1,INDEX(VariabilityMatrix,D6L802C1,_xlfn.SINGLE(D6L802C9))))</f>
        <v>0.53353472993916307</v>
      </c>
      <c r="L9" s="16" t="s">
        <v>33526</v>
      </c>
      <c r="M9" s="15">
        <f>IF(_xlfn.SINGLE(D6L802C2)&lt;&gt;0,_xlfn.SINGLE(D6L802C2)*_xlfn.SINGLE(D6L802C4),_xlfn.SINGLE(D6L802C3)*_xlfn.SINGLE(D6L802C4))</f>
        <v>0.53581179890856012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0.26790589945428006</v>
      </c>
      <c r="R9" s="16" t="s">
        <v>33528</v>
      </c>
      <c r="S9" s="15">
        <f>D6L802C5-D6L802C7</f>
        <v>0.26790589945428006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0.18707987615829194</v>
      </c>
      <c r="X9" s="16" t="s">
        <v>33530</v>
      </c>
      <c r="Y9" s="33">
        <f>D6L802C7-D6L802C10</f>
        <v>8.082602329598812E-2</v>
      </c>
      <c r="Z9" s="16" t="s">
        <v>33531</v>
      </c>
      <c r="AA9" s="33">
        <f>CHOOSE(MIN(D6L802C9,RUN_YEARS),B7L808C7,B7L808C16,B7L808C25,B7L808C34,B7L808C43)</f>
        <v>56171</v>
      </c>
      <c r="AB9" s="16" t="s">
        <v>33532</v>
      </c>
      <c r="AC9" s="33">
        <f>IF(D6L802C12=0,0,D6L802C10/D6L802C12)</f>
        <v>3.3305420262821017E-6</v>
      </c>
      <c r="AD9" s="16" t="s">
        <v>33533</v>
      </c>
      <c r="AE9" s="33">
        <f>IF(D6L802C5=0,0,D6L802C10/D6L802C5)</f>
        <v>0.34915221452638889</v>
      </c>
      <c r="AF9" s="16" t="s">
        <v>33534</v>
      </c>
      <c r="AG9" s="33">
        <f>CHOOSE(MIN(D6L802C9,RUN_YEARS),B7L808C5,B7L808C14,B7L808C23,B7L808C32,B7L808C41)</f>
        <v>9333.8957417753936</v>
      </c>
      <c r="AH9" s="16" t="s">
        <v>33535</v>
      </c>
      <c r="AI9" s="33">
        <f>IF(D6L802C15=0,0,D6L802C11/D6L802C15)</f>
        <v>8.6594092683334665E-6</v>
      </c>
      <c r="AJ9" s="16" t="s">
        <v>33536</v>
      </c>
      <c r="AK9" s="33">
        <f>IF(D6L802C5=0,0,D6L802C11/D6L802C5)</f>
        <v>0.15084778547361108</v>
      </c>
      <c r="AL9" s="16" t="s">
        <v>33537</v>
      </c>
      <c r="AM9" s="33">
        <f>D6L802C8*CHOOSE(MIN(D6L802C9,RUN_YEARS),B7L808C4,B7L808C13,B7L808C22,B7L808C31,B7L808C40)</f>
        <v>3.9989397160638601E-3</v>
      </c>
      <c r="AN9" s="16" t="s">
        <v>33538</v>
      </c>
      <c r="AO9" s="33">
        <f>D6L802C8-D6L802C18</f>
        <v>0.26390695973821621</v>
      </c>
      <c r="AP9" s="16" t="s">
        <v>33539</v>
      </c>
      <c r="AQ9" s="33">
        <f>CHOOSE(MIN(D6L802C9,RUN_YEARS),B7L808C2,B7L808C11,B7L808C20,B7L808C29,B7L808C38)</f>
        <v>70.679615888934464</v>
      </c>
      <c r="AR9" s="16" t="s">
        <v>33540</v>
      </c>
      <c r="AS9" s="33">
        <f>IF(D6L802C20=0,0,D6L802C18/D6L802C20)</f>
        <v>5.6578401930590155E-5</v>
      </c>
      <c r="AT9" s="16" t="s">
        <v>33541</v>
      </c>
      <c r="AU9" s="33">
        <f>IF(D6L802C5=0,0,D6L802C18/D6L802C5)</f>
        <v>7.4633289602984388E-3</v>
      </c>
      <c r="AV9" s="16" t="s">
        <v>33542</v>
      </c>
      <c r="AW9" s="33">
        <f>CHOOSE(MIN(D6L802C9,RUN_YEARS),B7L808C1,B7L808C10,B7L808C19,B7L808C28,B7L808C37)</f>
        <v>4664.4470457467987</v>
      </c>
      <c r="AX9" s="16" t="s">
        <v>33543</v>
      </c>
      <c r="AY9" s="33">
        <f>IF(D6L802C23=0,0,D6L802C19/D6L802C23)</f>
        <v>5.6578401930590148E-5</v>
      </c>
      <c r="AZ9" s="16" t="s">
        <v>33544</v>
      </c>
      <c r="BA9" s="33">
        <f>IF(D6L802C5=0,0,D6L802C19/D6L802C5)</f>
        <v>0.49253667103970156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0.44772219634536509</v>
      </c>
      <c r="J10" s="16" t="s">
        <v>33567</v>
      </c>
      <c r="K10" s="21">
        <f>_xlfn.SINGLE(IF(FLOW_THRU_100PCT="Y",1,INDEX(VariabilityMatrix,D6L803C1,_xlfn.SINGLE(D6L803C9))))</f>
        <v>0.53353472993916307</v>
      </c>
      <c r="L10" s="16" t="s">
        <v>33547</v>
      </c>
      <c r="M10" s="15">
        <f>IF(_xlfn.SINGLE(D6L803C2)&lt;&gt;0,_xlfn.SINGLE(D6L803C2)*_xlfn.SINGLE(D6L803C4),_xlfn.SINGLE(D6L803C3)*_xlfn.SINGLE(D6L803C4))</f>
        <v>0.23887534111489331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0.11943767055744665</v>
      </c>
      <c r="R10" s="16" t="s">
        <v>33549</v>
      </c>
      <c r="S10" s="15">
        <f>D6L803C5-D6L803C7</f>
        <v>0.11943767055744665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8.3403854346011552E-2</v>
      </c>
      <c r="X10" s="16" t="s">
        <v>33551</v>
      </c>
      <c r="Y10" s="33">
        <f>D6L803C7-D6L803C10</f>
        <v>3.6033816211435102E-2</v>
      </c>
      <c r="Z10" s="16" t="s">
        <v>33552</v>
      </c>
      <c r="AA10" s="33">
        <f>CHOOSE(MIN(D6L803C9,RUN_YEARS),B7L808C7,B7L808C16,B7L808C25,B7L808C34,B7L808C43)</f>
        <v>56171</v>
      </c>
      <c r="AB10" s="16" t="s">
        <v>33553</v>
      </c>
      <c r="AC10" s="33">
        <f>IF(D6L803C12=0,0,D6L803C10/D6L803C12)</f>
        <v>1.4848205363267799E-6</v>
      </c>
      <c r="AD10" s="16" t="s">
        <v>33554</v>
      </c>
      <c r="AE10" s="33">
        <f>IF(D6L803C5=0,0,D6L803C10/D6L803C5)</f>
        <v>0.34915221452638889</v>
      </c>
      <c r="AF10" s="16" t="s">
        <v>33555</v>
      </c>
      <c r="AG10" s="33">
        <f>CHOOSE(MIN(D6L803C9,RUN_YEARS),B7L808C5,B7L808C14,B7L808C23,B7L808C32,B7L808C41)</f>
        <v>9333.8957417753936</v>
      </c>
      <c r="AH10" s="16" t="s">
        <v>33556</v>
      </c>
      <c r="AI10" s="33">
        <f>IF(D6L803C15=0,0,D6L803C11/D6L803C15)</f>
        <v>3.8605333944496292E-6</v>
      </c>
      <c r="AJ10" s="16" t="s">
        <v>33557</v>
      </c>
      <c r="AK10" s="33">
        <f>IF(D6L803C5=0,0,D6L803C11/D6L803C5)</f>
        <v>0.15084778547361111</v>
      </c>
      <c r="AL10" s="16" t="s">
        <v>33558</v>
      </c>
      <c r="AM10" s="33">
        <f>D6L803C8*CHOOSE(MIN(D6L803C9,RUN_YEARS),B7L808C4,B7L808C13,B7L808C22,B7L808C31,B7L808C40)</f>
        <v>1.7828052512439514E-3</v>
      </c>
      <c r="AN10" s="16" t="s">
        <v>33559</v>
      </c>
      <c r="AO10" s="33">
        <f>D6L803C8-D6L803C18</f>
        <v>0.1176548653062027</v>
      </c>
      <c r="AP10" s="16" t="s">
        <v>33560</v>
      </c>
      <c r="AQ10" s="33">
        <f>CHOOSE(MIN(D6L803C9,RUN_YEARS),B7L808C2,B7L808C11,B7L808C20,B7L808C29,B7L808C38)</f>
        <v>70.679615888934464</v>
      </c>
      <c r="AR10" s="16" t="s">
        <v>33561</v>
      </c>
      <c r="AS10" s="33">
        <f>IF(D6L803C20=0,0,D6L803C18/D6L803C20)</f>
        <v>2.5223754102532774E-5</v>
      </c>
      <c r="AT10" s="16" t="s">
        <v>33562</v>
      </c>
      <c r="AU10" s="33">
        <f>IF(D6L803C5=0,0,D6L803C18/D6L803C5)</f>
        <v>7.463328960298438E-3</v>
      </c>
      <c r="AV10" s="16" t="s">
        <v>33563</v>
      </c>
      <c r="AW10" s="33">
        <f>CHOOSE(MIN(D6L803C9,RUN_YEARS),B7L808C1,B7L808C10,B7L808C19,B7L808C28,B7L808C37)</f>
        <v>4664.4470457467987</v>
      </c>
      <c r="AX10" s="16" t="s">
        <v>33564</v>
      </c>
      <c r="AY10" s="33">
        <f>IF(D6L803C23=0,0,D6L803C19/D6L803C23)</f>
        <v>2.5223754102532774E-5</v>
      </c>
      <c r="AZ10" s="16" t="s">
        <v>33565</v>
      </c>
      <c r="BA10" s="33">
        <f>IF(D6L803C5=0,0,D6L803C19/D6L803C5)</f>
        <v>0.49253667103970156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0</v>
      </c>
      <c r="J11" s="16" t="s">
        <v>33588</v>
      </c>
      <c r="K11" s="21">
        <f>_xlfn.SINGLE(IF(FLOW_THRU_100PCT="Y",1,INDEX(VariabilityMatrix,D6L804C1,_xlfn.SINGLE(D6L804C9))))</f>
        <v>0.53847124826863613</v>
      </c>
      <c r="L11" s="16" t="s">
        <v>33568</v>
      </c>
      <c r="M11" s="15">
        <f>IF(_xlfn.SINGLE(D6L804C2)&lt;&gt;0,_xlfn.SINGLE(D6L804C2)*_xlfn.SINGLE(D6L804C4),_xlfn.SINGLE(D6L804C3)*_xlfn.SINGLE(D6L804C4))</f>
        <v>0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0</v>
      </c>
      <c r="R11" s="16" t="s">
        <v>33570</v>
      </c>
      <c r="S11" s="15">
        <f>D6L804C5-D6L804C7</f>
        <v>0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0</v>
      </c>
      <c r="X11" s="16" t="s">
        <v>33572</v>
      </c>
      <c r="Y11" s="33">
        <f>D6L804C7-D6L804C10</f>
        <v>0</v>
      </c>
      <c r="Z11" s="16" t="s">
        <v>33573</v>
      </c>
      <c r="AA11" s="33">
        <f>CHOOSE(MIN(D6L804C9,RUN_YEARS),B7L808C7,B7L808C16,B7L808C25,B7L808C34,B7L808C43)</f>
        <v>42249</v>
      </c>
      <c r="AB11" s="16" t="s">
        <v>33574</v>
      </c>
      <c r="AC11" s="33">
        <f>IF(D6L804C12=0,0,D6L804C10/D6L804C12)</f>
        <v>0</v>
      </c>
      <c r="AD11" s="16" t="s">
        <v>33575</v>
      </c>
      <c r="AE11" s="33">
        <f>IF(D6L804C5=0,0,D6L804C10/D6L804C5)</f>
        <v>0</v>
      </c>
      <c r="AF11" s="16" t="s">
        <v>33576</v>
      </c>
      <c r="AG11" s="33">
        <f>CHOOSE(MIN(D6L804C9,RUN_YEARS),B7L808C5,B7L808C14,B7L808C23,B7L808C32,B7L808C41)</f>
        <v>7639.4136297842706</v>
      </c>
      <c r="AH11" s="16" t="s">
        <v>33577</v>
      </c>
      <c r="AI11" s="33">
        <f>IF(D6L804C15=0,0,D6L804C11/D6L804C15)</f>
        <v>0</v>
      </c>
      <c r="AJ11" s="16" t="s">
        <v>33578</v>
      </c>
      <c r="AK11" s="33">
        <f>IF(D6L804C5=0,0,D6L804C11/D6L804C5)</f>
        <v>0</v>
      </c>
      <c r="AL11" s="16" t="s">
        <v>33579</v>
      </c>
      <c r="AM11" s="33">
        <f>D6L804C8*CHOOSE(MIN(D6L804C9,RUN_YEARS),B7L808C4,B7L808C13,B7L808C22,B7L808C31,B7L808C40)</f>
        <v>0</v>
      </c>
      <c r="AN11" s="16" t="s">
        <v>33580</v>
      </c>
      <c r="AO11" s="33">
        <f>D6L804C8-D6L804C18</f>
        <v>0</v>
      </c>
      <c r="AP11" s="16" t="s">
        <v>33581</v>
      </c>
      <c r="AQ11" s="33">
        <f>CHOOSE(MIN(D6L804C9,RUN_YEARS),B7L808C2,B7L808C11,B7L808C20,B7L808C29,B7L808C38)</f>
        <v>50.476368203200082</v>
      </c>
      <c r="AR11" s="16" t="s">
        <v>33582</v>
      </c>
      <c r="AS11" s="33">
        <f>IF(D6L804C20=0,0,D6L804C18/D6L804C20)</f>
        <v>0</v>
      </c>
      <c r="AT11" s="16" t="s">
        <v>33583</v>
      </c>
      <c r="AU11" s="33">
        <f>IF(D6L804C5=0,0,D6L804C18/D6L804C5)</f>
        <v>0</v>
      </c>
      <c r="AV11" s="16" t="s">
        <v>33584</v>
      </c>
      <c r="AW11" s="33">
        <f>CHOOSE(MIN(D6L804C9,RUN_YEARS),B7L808C1,B7L808C10,B7L808C19,B7L808C28,B7L808C37)</f>
        <v>3803.095006124413</v>
      </c>
      <c r="AX11" s="16" t="s">
        <v>33585</v>
      </c>
      <c r="AY11" s="33">
        <f>IF(D6L804C23=0,0,D6L804C19/D6L804C23)</f>
        <v>0</v>
      </c>
      <c r="AZ11" s="16" t="s">
        <v>33586</v>
      </c>
      <c r="BA11" s="33">
        <f>IF(D6L804C5=0,0,D6L804C19/D6L804C5)</f>
        <v>0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23.877687485766316</v>
      </c>
      <c r="J12" s="16" t="s">
        <v>33609</v>
      </c>
      <c r="K12" s="21">
        <f>_xlfn.SINGLE(IF(FLOW_THRU_100PCT="Y",1,INDEX(VariabilityMatrix,D6L805C1,_xlfn.SINGLE(D6L805C9))))</f>
        <v>0.21121971735751829</v>
      </c>
      <c r="L12" s="16" t="s">
        <v>33589</v>
      </c>
      <c r="M12" s="15">
        <f>IF(_xlfn.SINGLE(D6L805C2)&lt;&gt;0,_xlfn.SINGLE(D6L805C2)*_xlfn.SINGLE(D6L805C4),_xlfn.SINGLE(D6L805C3)*_xlfn.SINGLE(D6L805C4))</f>
        <v>5.0434384018947132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2.5217192009473566</v>
      </c>
      <c r="R12" s="16" t="s">
        <v>33591</v>
      </c>
      <c r="S12" s="15">
        <f>D6L805C5-D6L805C7</f>
        <v>2.5217192009473566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1.7609276868489709</v>
      </c>
      <c r="X12" s="16" t="s">
        <v>33593</v>
      </c>
      <c r="Y12" s="33">
        <f>D6L805C7-D6L805C10</f>
        <v>0.76079151409838564</v>
      </c>
      <c r="Z12" s="16" t="s">
        <v>33594</v>
      </c>
      <c r="AA12" s="33">
        <f>CHOOSE(MIN(D6L805C9,RUN_YEARS),B7L808C7,B7L808C16,B7L808C25,B7L808C34,B7L808C43)</f>
        <v>56171</v>
      </c>
      <c r="AB12" s="16" t="s">
        <v>33595</v>
      </c>
      <c r="AC12" s="33">
        <f>IF(D6L805C12=0,0,D6L805C10/D6L805C12)</f>
        <v>3.1349409603691779E-5</v>
      </c>
      <c r="AD12" s="16" t="s">
        <v>33596</v>
      </c>
      <c r="AE12" s="33">
        <f>IF(D6L805C5=0,0,D6L805C10/D6L805C5)</f>
        <v>0.34915221452638889</v>
      </c>
      <c r="AF12" s="16" t="s">
        <v>33597</v>
      </c>
      <c r="AG12" s="33">
        <f>CHOOSE(MIN(D6L805C9,RUN_YEARS),B7L808C5,B7L808C14,B7L808C23,B7L808C32,B7L808C41)</f>
        <v>9333.8957417753936</v>
      </c>
      <c r="AH12" s="16" t="s">
        <v>33598</v>
      </c>
      <c r="AI12" s="33">
        <f>IF(D6L805C15=0,0,D6L805C11/D6L805C15)</f>
        <v>8.1508464969598651E-5</v>
      </c>
      <c r="AJ12" s="16" t="s">
        <v>33599</v>
      </c>
      <c r="AK12" s="33">
        <f>IF(D6L805C5=0,0,D6L805C11/D6L805C5)</f>
        <v>0.15084778547361108</v>
      </c>
      <c r="AL12" s="16" t="s">
        <v>33600</v>
      </c>
      <c r="AM12" s="33">
        <f>D6L805C8*CHOOSE(MIN(D6L805C9,RUN_YEARS),B7L808C4,B7L808C13,B7L808C22,B7L808C31,B7L808C40)</f>
        <v>3.7640839884342088E-2</v>
      </c>
      <c r="AN12" s="16" t="s">
        <v>33601</v>
      </c>
      <c r="AO12" s="33">
        <f>D6L805C8-D6L805C18</f>
        <v>2.4840783610630144</v>
      </c>
      <c r="AP12" s="16" t="s">
        <v>33602</v>
      </c>
      <c r="AQ12" s="33">
        <f>CHOOSE(MIN(D6L805C9,RUN_YEARS),B7L808C2,B7L808C11,B7L808C20,B7L808C29,B7L808C38)</f>
        <v>70.679615888934464</v>
      </c>
      <c r="AR12" s="16" t="s">
        <v>33603</v>
      </c>
      <c r="AS12" s="33">
        <f>IF(D6L805C20=0,0,D6L805C18/D6L805C20)</f>
        <v>5.3255580708716195E-4</v>
      </c>
      <c r="AT12" s="16" t="s">
        <v>33604</v>
      </c>
      <c r="AU12" s="33">
        <f>IF(D6L805C5=0,0,D6L805C18/D6L805C5)</f>
        <v>7.4633289602984388E-3</v>
      </c>
      <c r="AV12" s="16" t="s">
        <v>33605</v>
      </c>
      <c r="AW12" s="33">
        <f>CHOOSE(MIN(D6L805C9,RUN_YEARS),B7L808C1,B7L808C10,B7L808C19,B7L808C28,B7L808C37)</f>
        <v>4664.4470457467987</v>
      </c>
      <c r="AX12" s="16" t="s">
        <v>33606</v>
      </c>
      <c r="AY12" s="33">
        <f>IF(D6L805C23=0,0,D6L805C19/D6L805C23)</f>
        <v>5.3255580708716195E-4</v>
      </c>
      <c r="AZ12" s="16" t="s">
        <v>33607</v>
      </c>
      <c r="BA12" s="33">
        <f>IF(D6L805C5=0,0,D6L805C19/D6L805C5)</f>
        <v>0.49253667103970156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5.4449871108222982</v>
      </c>
      <c r="J13" s="16" t="s">
        <v>33630</v>
      </c>
      <c r="K13" s="21">
        <f>_xlfn.SINGLE(IF(FLOW_THRU_100PCT="Y",1,INDEX(VariabilityMatrix,D6L806C1,_xlfn.SINGLE(D6L806C9))))</f>
        <v>0.53353472993916307</v>
      </c>
      <c r="L13" s="16" t="s">
        <v>33610</v>
      </c>
      <c r="M13" s="15">
        <f>IF(_xlfn.SINGLE(D6L806C2)&lt;&gt;0,_xlfn.SINGLE(D6L806C2)*_xlfn.SINGLE(D6L806C4),_xlfn.SINGLE(D6L806C3)*_xlfn.SINGLE(D6L806C4))</f>
        <v>2.9050897276947985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1.4525448638473992</v>
      </c>
      <c r="R13" s="16" t="s">
        <v>33612</v>
      </c>
      <c r="S13" s="15">
        <f>D6L806C5-D6L806C7</f>
        <v>1.4525448638473992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1.0143185118225029</v>
      </c>
      <c r="X13" s="16" t="s">
        <v>33614</v>
      </c>
      <c r="Y13" s="33">
        <f>D6L806C7-D6L806C10</f>
        <v>0.43822635202489635</v>
      </c>
      <c r="Z13" s="16" t="s">
        <v>33615</v>
      </c>
      <c r="AA13" s="33">
        <f>CHOOSE(MIN(D6L806C9,RUN_YEARS),B7L808C7,B7L808C16,B7L808C25,B7L808C34,B7L808C43)</f>
        <v>56171</v>
      </c>
      <c r="AB13" s="16" t="s">
        <v>33616</v>
      </c>
      <c r="AC13" s="33">
        <f>IF(D6L806C12=0,0,D6L806C10/D6L806C12)</f>
        <v>1.8057690121637551E-5</v>
      </c>
      <c r="AD13" s="16" t="s">
        <v>33617</v>
      </c>
      <c r="AE13" s="33">
        <f>IF(D6L806C5=0,0,D6L806C10/D6L806C5)</f>
        <v>0.34915221452638884</v>
      </c>
      <c r="AF13" s="16" t="s">
        <v>33618</v>
      </c>
      <c r="AG13" s="33">
        <f>CHOOSE(MIN(D6L806C9,RUN_YEARS),B7L808C5,B7L808C14,B7L808C23,B7L808C32,B7L808C41)</f>
        <v>9333.8957417753936</v>
      </c>
      <c r="AH13" s="16" t="s">
        <v>33619</v>
      </c>
      <c r="AI13" s="33">
        <f>IF(D6L806C15=0,0,D6L806C11/D6L806C15)</f>
        <v>4.6949994316257667E-5</v>
      </c>
      <c r="AJ13" s="16" t="s">
        <v>33620</v>
      </c>
      <c r="AK13" s="33">
        <f>IF(D6L806C5=0,0,D6L806C11/D6L806C5)</f>
        <v>0.15084778547361113</v>
      </c>
      <c r="AL13" s="16" t="s">
        <v>33621</v>
      </c>
      <c r="AM13" s="33">
        <f>D6L806C8*CHOOSE(MIN(D6L806C9,RUN_YEARS),B7L808C4,B7L808C13,B7L808C22,B7L808C31,B7L808C40)</f>
        <v>2.1681640296970093E-2</v>
      </c>
      <c r="AN13" s="16" t="s">
        <v>33622</v>
      </c>
      <c r="AO13" s="33">
        <f>D6L806C8-D6L806C18</f>
        <v>1.4308632235504291</v>
      </c>
      <c r="AP13" s="16" t="s">
        <v>33623</v>
      </c>
      <c r="AQ13" s="33">
        <f>CHOOSE(MIN(D6L806C9,RUN_YEARS),B7L808C2,B7L808C11,B7L808C20,B7L808C29,B7L808C38)</f>
        <v>70.679615888934464</v>
      </c>
      <c r="AR13" s="16" t="s">
        <v>33624</v>
      </c>
      <c r="AS13" s="33">
        <f>IF(D6L806C20=0,0,D6L806C18/D6L806C20)</f>
        <v>3.0675945283913959E-4</v>
      </c>
      <c r="AT13" s="16" t="s">
        <v>33625</v>
      </c>
      <c r="AU13" s="33">
        <f>IF(D6L806C5=0,0,D6L806C18/D6L806C5)</f>
        <v>7.463328960298438E-3</v>
      </c>
      <c r="AV13" s="16" t="s">
        <v>33626</v>
      </c>
      <c r="AW13" s="33">
        <f>CHOOSE(MIN(D6L806C9,RUN_YEARS),B7L808C1,B7L808C10,B7L808C19,B7L808C28,B7L808C37)</f>
        <v>4664.4470457467987</v>
      </c>
      <c r="AX13" s="16" t="s">
        <v>33627</v>
      </c>
      <c r="AY13" s="33">
        <f>IF(D6L806C23=0,0,D6L806C19/D6L806C23)</f>
        <v>3.0675945283913959E-4</v>
      </c>
      <c r="AZ13" s="16" t="s">
        <v>33628</v>
      </c>
      <c r="BA13" s="33">
        <f>IF(D6L806C5=0,0,D6L806C19/D6L806C5)</f>
        <v>0.49253667103970156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1.2402264056918437</v>
      </c>
      <c r="J14" s="16" t="s">
        <v>33651</v>
      </c>
      <c r="K14" s="21">
        <f>_xlfn.SINGLE(IF(FLOW_THRU_100PCT="Y",1,INDEX(VariabilityMatrix,D6L807C1,_xlfn.SINGLE(D6L807C9))))</f>
        <v>0.53847124826863613</v>
      </c>
      <c r="L14" s="16" t="s">
        <v>33631</v>
      </c>
      <c r="M14" s="15">
        <f>IF(_xlfn.SINGLE(D6L807C2)&lt;&gt;0,_xlfn.SINGLE(D6L807C2)*_xlfn.SINGLE(D6L807C4),_xlfn.SINGLE(D6L807C3)*_xlfn.SINGLE(D6L807C4))</f>
        <v>0.66782626080861096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0.33391313040430548</v>
      </c>
      <c r="R14" s="16" t="s">
        <v>33633</v>
      </c>
      <c r="S14" s="15">
        <f>D6L807C5-D6L807C7</f>
        <v>0.33391313040430548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0.22713187453840272</v>
      </c>
      <c r="X14" s="16" t="s">
        <v>33635</v>
      </c>
      <c r="Y14" s="33">
        <f>D6L807C7-D6L807C10</f>
        <v>0.10678125586590276</v>
      </c>
      <c r="Z14" s="16" t="s">
        <v>33636</v>
      </c>
      <c r="AA14" s="33">
        <f>CHOOSE(MIN(D6L807C9,RUN_YEARS),B7L808C7,B7L808C16,B7L808C25,B7L808C34,B7L808C43)</f>
        <v>42249</v>
      </c>
      <c r="AB14" s="16" t="s">
        <v>33637</v>
      </c>
      <c r="AC14" s="33">
        <f>IF(D6L807C12=0,0,D6L807C10/D6L807C12)</f>
        <v>5.3760295992426497E-6</v>
      </c>
      <c r="AD14" s="16" t="s">
        <v>33638</v>
      </c>
      <c r="AE14" s="33">
        <f>IF(D6L807C5=0,0,D6L807C10/D6L807C5)</f>
        <v>0.34010623401270429</v>
      </c>
      <c r="AF14" s="16" t="s">
        <v>33639</v>
      </c>
      <c r="AG14" s="33">
        <f>CHOOSE(MIN(D6L807C9,RUN_YEARS),B7L808C5,B7L808C14,B7L808C23,B7L808C32,B7L808C41)</f>
        <v>7639.4136297842706</v>
      </c>
      <c r="AH14" s="16" t="s">
        <v>33640</v>
      </c>
      <c r="AI14" s="33">
        <f>IF(D6L807C15=0,0,D6L807C11/D6L807C15)</f>
        <v>1.3977676958030895E-5</v>
      </c>
      <c r="AJ14" s="16" t="s">
        <v>33641</v>
      </c>
      <c r="AK14" s="33">
        <f>IF(D6L807C5=0,0,D6L807C11/D6L807C5)</f>
        <v>0.15989376598729571</v>
      </c>
      <c r="AL14" s="16" t="s">
        <v>33642</v>
      </c>
      <c r="AM14" s="33">
        <f>D6L807C8*CHOOSE(MIN(D6L807C9,RUN_YEARS),B7L808C4,B7L808C13,B7L808C22,B7L808C31,B7L808C40)</f>
        <v>4.3737926408880306E-3</v>
      </c>
      <c r="AN14" s="16" t="s">
        <v>33643</v>
      </c>
      <c r="AO14" s="33">
        <f>D6L807C8-D6L807C18</f>
        <v>0.32953933776341743</v>
      </c>
      <c r="AP14" s="16" t="s">
        <v>33644</v>
      </c>
      <c r="AQ14" s="33">
        <f>CHOOSE(MIN(D6L807C9,RUN_YEARS),B7L808C2,B7L808C11,B7L808C20,B7L808C29,B7L808C38)</f>
        <v>50.476368203200082</v>
      </c>
      <c r="AR14" s="16" t="s">
        <v>33645</v>
      </c>
      <c r="AS14" s="33">
        <f>IF(D6L807C20=0,0,D6L807C18/D6L807C20)</f>
        <v>8.6650303826944959E-5</v>
      </c>
      <c r="AT14" s="16" t="s">
        <v>33646</v>
      </c>
      <c r="AU14" s="33">
        <f>IF(D6L807C5=0,0,D6L807C18/D6L807C5)</f>
        <v>6.5492971713813665E-3</v>
      </c>
      <c r="AV14" s="16" t="s">
        <v>33647</v>
      </c>
      <c r="AW14" s="33">
        <f>CHOOSE(MIN(D6L807C9,RUN_YEARS),B7L808C1,B7L808C10,B7L808C19,B7L808C28,B7L808C37)</f>
        <v>3803.095006124413</v>
      </c>
      <c r="AX14" s="16" t="s">
        <v>33648</v>
      </c>
      <c r="AY14" s="33">
        <f>IF(D6L807C23=0,0,D6L807C19/D6L807C23)</f>
        <v>8.6650303826944945E-5</v>
      </c>
      <c r="AZ14" s="16" t="s">
        <v>33649</v>
      </c>
      <c r="BA14" s="33">
        <f>IF(D6L807C5=0,0,D6L807C19/D6L807C5)</f>
        <v>0.49345070282861858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0</v>
      </c>
      <c r="J15" s="16" t="s">
        <v>33672</v>
      </c>
      <c r="K15" s="21">
        <f>_xlfn.SINGLE(IF(FLOW_THRU_100PCT="Y",1,INDEX(VariabilityMatrix,D6L808C1,_xlfn.SINGLE(D6L808C9))))</f>
        <v>0.53847124826863613</v>
      </c>
      <c r="L15" s="16" t="s">
        <v>33652</v>
      </c>
      <c r="M15" s="15">
        <f>IF(_xlfn.SINGLE(D6L808C2)&lt;&gt;0,_xlfn.SINGLE(D6L808C2)*_xlfn.SINGLE(D6L808C4),_xlfn.SINGLE(D6L808C3)*_xlfn.SINGLE(D6L808C4))</f>
        <v>0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0</v>
      </c>
      <c r="R15" s="16" t="s">
        <v>33654</v>
      </c>
      <c r="S15" s="15">
        <f>D6L808C5-D6L808C7</f>
        <v>0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0</v>
      </c>
      <c r="X15" s="16" t="s">
        <v>33656</v>
      </c>
      <c r="Y15" s="33">
        <f>D6L808C7-D6L808C10</f>
        <v>0</v>
      </c>
      <c r="Z15" s="16" t="s">
        <v>33657</v>
      </c>
      <c r="AA15" s="33">
        <f>CHOOSE(MIN(D6L808C9,RUN_YEARS),B7L808C7,B7L808C16,B7L808C25,B7L808C34,B7L808C43)</f>
        <v>42249</v>
      </c>
      <c r="AB15" s="16" t="s">
        <v>33658</v>
      </c>
      <c r="AC15" s="33">
        <f>IF(D6L808C12=0,0,D6L808C10/D6L808C12)</f>
        <v>0</v>
      </c>
      <c r="AD15" s="16" t="s">
        <v>33659</v>
      </c>
      <c r="AE15" s="33">
        <f>IF(D6L808C5=0,0,D6L808C10/D6L808C5)</f>
        <v>0</v>
      </c>
      <c r="AF15" s="16" t="s">
        <v>33660</v>
      </c>
      <c r="AG15" s="33">
        <f>CHOOSE(MIN(D6L808C9,RUN_YEARS),B7L808C5,B7L808C14,B7L808C23,B7L808C32,B7L808C41)</f>
        <v>7639.4136297842706</v>
      </c>
      <c r="AH15" s="16" t="s">
        <v>33661</v>
      </c>
      <c r="AI15" s="33">
        <f>IF(D6L808C15=0,0,D6L808C11/D6L808C15)</f>
        <v>0</v>
      </c>
      <c r="AJ15" s="16" t="s">
        <v>33662</v>
      </c>
      <c r="AK15" s="33">
        <f>IF(D6L808C5=0,0,D6L808C11/D6L808C5)</f>
        <v>0</v>
      </c>
      <c r="AL15" s="16" t="s">
        <v>33663</v>
      </c>
      <c r="AM15" s="33">
        <f>D6L808C8*CHOOSE(MIN(D6L808C9,RUN_YEARS),B7L808C4,B7L808C13,B7L808C22,B7L808C31,B7L808C40)</f>
        <v>0</v>
      </c>
      <c r="AN15" s="16" t="s">
        <v>33664</v>
      </c>
      <c r="AO15" s="33">
        <f>D6L808C8-D6L808C18</f>
        <v>0</v>
      </c>
      <c r="AP15" s="16" t="s">
        <v>33665</v>
      </c>
      <c r="AQ15" s="33">
        <f>CHOOSE(MIN(D6L808C9,RUN_YEARS),B7L808C2,B7L808C11,B7L808C20,B7L808C29,B7L808C38)</f>
        <v>50.476368203200082</v>
      </c>
      <c r="AR15" s="16" t="s">
        <v>33666</v>
      </c>
      <c r="AS15" s="33">
        <f>IF(D6L808C20=0,0,D6L808C18/D6L808C20)</f>
        <v>0</v>
      </c>
      <c r="AT15" s="16" t="s">
        <v>33667</v>
      </c>
      <c r="AU15" s="33">
        <f>IF(D6L808C5=0,0,D6L808C18/D6L808C5)</f>
        <v>0</v>
      </c>
      <c r="AV15" s="16" t="s">
        <v>33668</v>
      </c>
      <c r="AW15" s="33">
        <f>CHOOSE(MIN(D6L808C9,RUN_YEARS),B7L808C1,B7L808C10,B7L808C19,B7L808C28,B7L808C37)</f>
        <v>3803.095006124413</v>
      </c>
      <c r="AX15" s="16" t="s">
        <v>33669</v>
      </c>
      <c r="AY15" s="33">
        <f>IF(D6L808C23=0,0,D6L808C19/D6L808C23)</f>
        <v>0</v>
      </c>
      <c r="AZ15" s="16" t="s">
        <v>33670</v>
      </c>
      <c r="BA15" s="33">
        <f>IF(D6L808C5=0,0,D6L808C19/D6L808C5)</f>
        <v>0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0</v>
      </c>
      <c r="J16" s="16" t="s">
        <v>33693</v>
      </c>
      <c r="K16" s="21">
        <f>_xlfn.SINGLE(IF(FLOW_THRU_100PCT="Y",1,INDEX(VariabilityMatrix,D6L809C1,_xlfn.SINGLE(D6L809C9))))</f>
        <v>0.53847124826863613</v>
      </c>
      <c r="L16" s="16" t="s">
        <v>33673</v>
      </c>
      <c r="M16" s="15">
        <f>IF(_xlfn.SINGLE(D6L809C2)&lt;&gt;0,_xlfn.SINGLE(D6L809C2)*_xlfn.SINGLE(D6L809C4),_xlfn.SINGLE(D6L809C3)*_xlfn.SINGLE(D6L809C4))</f>
        <v>0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0</v>
      </c>
      <c r="R16" s="16" t="s">
        <v>33675</v>
      </c>
      <c r="S16" s="15">
        <f>D6L809C5-D6L809C7</f>
        <v>0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0</v>
      </c>
      <c r="X16" s="16" t="s">
        <v>33677</v>
      </c>
      <c r="Y16" s="33">
        <f>D6L809C7-D6L809C10</f>
        <v>0</v>
      </c>
      <c r="Z16" s="16" t="s">
        <v>33678</v>
      </c>
      <c r="AA16" s="33">
        <f>CHOOSE(MIN(D6L809C9,RUN_YEARS),B7L808C7,B7L808C16,B7L808C25,B7L808C34,B7L808C43)</f>
        <v>42249</v>
      </c>
      <c r="AB16" s="16" t="s">
        <v>33679</v>
      </c>
      <c r="AC16" s="33">
        <f>IF(D6L809C12=0,0,D6L809C10/D6L809C12)</f>
        <v>0</v>
      </c>
      <c r="AD16" s="16" t="s">
        <v>33680</v>
      </c>
      <c r="AE16" s="33">
        <f>IF(D6L809C5=0,0,D6L809C10/D6L809C5)</f>
        <v>0</v>
      </c>
      <c r="AF16" s="16" t="s">
        <v>33681</v>
      </c>
      <c r="AG16" s="33">
        <f>CHOOSE(MIN(D6L809C9,RUN_YEARS),B7L808C5,B7L808C14,B7L808C23,B7L808C32,B7L808C41)</f>
        <v>7639.4136297842706</v>
      </c>
      <c r="AH16" s="16" t="s">
        <v>33682</v>
      </c>
      <c r="AI16" s="33">
        <f>IF(D6L809C15=0,0,D6L809C11/D6L809C15)</f>
        <v>0</v>
      </c>
      <c r="AJ16" s="16" t="s">
        <v>33683</v>
      </c>
      <c r="AK16" s="33">
        <f>IF(D6L809C5=0,0,D6L809C11/D6L809C5)</f>
        <v>0</v>
      </c>
      <c r="AL16" s="16" t="s">
        <v>33684</v>
      </c>
      <c r="AM16" s="33">
        <f>D6L809C8*CHOOSE(MIN(D6L809C9,RUN_YEARS),B7L808C4,B7L808C13,B7L808C22,B7L808C31,B7L808C40)</f>
        <v>0</v>
      </c>
      <c r="AN16" s="16" t="s">
        <v>33685</v>
      </c>
      <c r="AO16" s="33">
        <f>D6L809C8-D6L809C18</f>
        <v>0</v>
      </c>
      <c r="AP16" s="16" t="s">
        <v>33686</v>
      </c>
      <c r="AQ16" s="33">
        <f>CHOOSE(MIN(D6L809C9,RUN_YEARS),B7L808C2,B7L808C11,B7L808C20,B7L808C29,B7L808C38)</f>
        <v>50.476368203200082</v>
      </c>
      <c r="AR16" s="16" t="s">
        <v>33687</v>
      </c>
      <c r="AS16" s="33">
        <f>IF(D6L809C20=0,0,D6L809C18/D6L809C20)</f>
        <v>0</v>
      </c>
      <c r="AT16" s="16" t="s">
        <v>33688</v>
      </c>
      <c r="AU16" s="33">
        <f>IF(D6L809C5=0,0,D6L809C18/D6L809C5)</f>
        <v>0</v>
      </c>
      <c r="AV16" s="16" t="s">
        <v>33689</v>
      </c>
      <c r="AW16" s="33">
        <f>CHOOSE(MIN(D6L809C9,RUN_YEARS),B7L808C1,B7L808C10,B7L808C19,B7L808C28,B7L808C37)</f>
        <v>3803.095006124413</v>
      </c>
      <c r="AX16" s="16" t="s">
        <v>33690</v>
      </c>
      <c r="AY16" s="33">
        <f>IF(D6L809C23=0,0,D6L809C19/D6L809C23)</f>
        <v>0</v>
      </c>
      <c r="AZ16" s="16" t="s">
        <v>33691</v>
      </c>
      <c r="BA16" s="33">
        <f>IF(D6L809C5=0,0,D6L809C19/D6L809C5)</f>
        <v>0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0</v>
      </c>
      <c r="J17" s="16" t="s">
        <v>33714</v>
      </c>
      <c r="K17" s="21">
        <f>_xlfn.SINGLE(IF(FLOW_THRU_100PCT="Y",1,INDEX(VariabilityMatrix,D6L810C1,_xlfn.SINGLE(D6L810C9))))</f>
        <v>0.53847124826863613</v>
      </c>
      <c r="L17" s="16" t="s">
        <v>33694</v>
      </c>
      <c r="M17" s="15">
        <f>IF(_xlfn.SINGLE(D6L810C2)&lt;&gt;0,_xlfn.SINGLE(D6L810C2)*_xlfn.SINGLE(D6L810C4),_xlfn.SINGLE(D6L810C3)*_xlfn.SINGLE(D6L810C4))</f>
        <v>0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0</v>
      </c>
      <c r="R17" s="16" t="s">
        <v>33696</v>
      </c>
      <c r="S17" s="15">
        <f>D6L810C5-D6L810C7</f>
        <v>0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0</v>
      </c>
      <c r="X17" s="16" t="s">
        <v>33698</v>
      </c>
      <c r="Y17" s="33">
        <f>D6L810C7-D6L810C10</f>
        <v>0</v>
      </c>
      <c r="Z17" s="16" t="s">
        <v>33699</v>
      </c>
      <c r="AA17" s="33">
        <f>CHOOSE(MIN(D6L810C9,RUN_YEARS),B7L808C7,B7L808C16,B7L808C25,B7L808C34,B7L808C43)</f>
        <v>42249</v>
      </c>
      <c r="AB17" s="16" t="s">
        <v>33700</v>
      </c>
      <c r="AC17" s="33">
        <f>IF(D6L810C12=0,0,D6L810C10/D6L810C12)</f>
        <v>0</v>
      </c>
      <c r="AD17" s="16" t="s">
        <v>33701</v>
      </c>
      <c r="AE17" s="33">
        <f>IF(D6L810C5=0,0,D6L810C10/D6L810C5)</f>
        <v>0</v>
      </c>
      <c r="AF17" s="16" t="s">
        <v>33702</v>
      </c>
      <c r="AG17" s="33">
        <f>CHOOSE(MIN(D6L810C9,RUN_YEARS),B7L808C5,B7L808C14,B7L808C23,B7L808C32,B7L808C41)</f>
        <v>7639.4136297842706</v>
      </c>
      <c r="AH17" s="16" t="s">
        <v>33703</v>
      </c>
      <c r="AI17" s="33">
        <f>IF(D6L810C15=0,0,D6L810C11/D6L810C15)</f>
        <v>0</v>
      </c>
      <c r="AJ17" s="16" t="s">
        <v>33704</v>
      </c>
      <c r="AK17" s="33">
        <f>IF(D6L810C5=0,0,D6L810C11/D6L810C5)</f>
        <v>0</v>
      </c>
      <c r="AL17" s="16" t="s">
        <v>33705</v>
      </c>
      <c r="AM17" s="33">
        <f>D6L810C8*CHOOSE(MIN(D6L810C9,RUN_YEARS),B7L808C4,B7L808C13,B7L808C22,B7L808C31,B7L808C40)</f>
        <v>0</v>
      </c>
      <c r="AN17" s="16" t="s">
        <v>33706</v>
      </c>
      <c r="AO17" s="33">
        <f>D6L810C8-D6L810C18</f>
        <v>0</v>
      </c>
      <c r="AP17" s="16" t="s">
        <v>33707</v>
      </c>
      <c r="AQ17" s="33">
        <f>CHOOSE(MIN(D6L810C9,RUN_YEARS),B7L808C2,B7L808C11,B7L808C20,B7L808C29,B7L808C38)</f>
        <v>50.476368203200082</v>
      </c>
      <c r="AR17" s="16" t="s">
        <v>33708</v>
      </c>
      <c r="AS17" s="33">
        <f>IF(D6L810C20=0,0,D6L810C18/D6L810C20)</f>
        <v>0</v>
      </c>
      <c r="AT17" s="16" t="s">
        <v>33709</v>
      </c>
      <c r="AU17" s="33">
        <f>IF(D6L810C5=0,0,D6L810C18/D6L810C5)</f>
        <v>0</v>
      </c>
      <c r="AV17" s="16" t="s">
        <v>33710</v>
      </c>
      <c r="AW17" s="33">
        <f>CHOOSE(MIN(D6L810C9,RUN_YEARS),B7L808C1,B7L808C10,B7L808C19,B7L808C28,B7L808C37)</f>
        <v>3803.095006124413</v>
      </c>
      <c r="AX17" s="16" t="s">
        <v>33711</v>
      </c>
      <c r="AY17" s="33">
        <f>IF(D6L810C23=0,0,D6L810C19/D6L810C23)</f>
        <v>0</v>
      </c>
      <c r="AZ17" s="16" t="s">
        <v>33712</v>
      </c>
      <c r="BA17" s="33">
        <f>IF(D6L810C5=0,0,D6L810C19/D6L810C5)</f>
        <v>0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0</v>
      </c>
      <c r="J18" s="16" t="s">
        <v>33735</v>
      </c>
      <c r="K18" s="21">
        <f>_xlfn.SINGLE(IF(FLOW_THRU_100PCT="Y",1,INDEX(VariabilityMatrix,D6L811C1,_xlfn.SINGLE(D6L811C9))))</f>
        <v>0.53847124826863613</v>
      </c>
      <c r="L18" s="16" t="s">
        <v>33715</v>
      </c>
      <c r="M18" s="15">
        <f>IF(_xlfn.SINGLE(D6L811C2)&lt;&gt;0,_xlfn.SINGLE(D6L811C2)*_xlfn.SINGLE(D6L811C4),_xlfn.SINGLE(D6L811C3)*_xlfn.SINGLE(D6L811C4))</f>
        <v>0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0</v>
      </c>
      <c r="R18" s="16" t="s">
        <v>33717</v>
      </c>
      <c r="S18" s="15">
        <f>D6L811C5-D6L811C7</f>
        <v>0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0</v>
      </c>
      <c r="X18" s="16" t="s">
        <v>33719</v>
      </c>
      <c r="Y18" s="33">
        <f>D6L811C7-D6L811C10</f>
        <v>0</v>
      </c>
      <c r="Z18" s="16" t="s">
        <v>33720</v>
      </c>
      <c r="AA18" s="33">
        <f>CHOOSE(MIN(D6L811C9,RUN_YEARS),B7L808C7,B7L808C16,B7L808C25,B7L808C34,B7L808C43)</f>
        <v>42249</v>
      </c>
      <c r="AB18" s="16" t="s">
        <v>33721</v>
      </c>
      <c r="AC18" s="33">
        <f>IF(D6L811C12=0,0,D6L811C10/D6L811C12)</f>
        <v>0</v>
      </c>
      <c r="AD18" s="16" t="s">
        <v>33722</v>
      </c>
      <c r="AE18" s="33">
        <f>IF(D6L811C5=0,0,D6L811C10/D6L811C5)</f>
        <v>0</v>
      </c>
      <c r="AF18" s="16" t="s">
        <v>33723</v>
      </c>
      <c r="AG18" s="33">
        <f>CHOOSE(MIN(D6L811C9,RUN_YEARS),B7L808C5,B7L808C14,B7L808C23,B7L808C32,B7L808C41)</f>
        <v>7639.4136297842706</v>
      </c>
      <c r="AH18" s="16" t="s">
        <v>33724</v>
      </c>
      <c r="AI18" s="33">
        <f>IF(D6L811C15=0,0,D6L811C11/D6L811C15)</f>
        <v>0</v>
      </c>
      <c r="AJ18" s="16" t="s">
        <v>33725</v>
      </c>
      <c r="AK18" s="33">
        <f>IF(D6L811C5=0,0,D6L811C11/D6L811C5)</f>
        <v>0</v>
      </c>
      <c r="AL18" s="16" t="s">
        <v>33726</v>
      </c>
      <c r="AM18" s="33">
        <f>D6L811C8*CHOOSE(MIN(D6L811C9,RUN_YEARS),B7L808C4,B7L808C13,B7L808C22,B7L808C31,B7L808C40)</f>
        <v>0</v>
      </c>
      <c r="AN18" s="16" t="s">
        <v>33727</v>
      </c>
      <c r="AO18" s="33">
        <f>D6L811C8-D6L811C18</f>
        <v>0</v>
      </c>
      <c r="AP18" s="16" t="s">
        <v>33728</v>
      </c>
      <c r="AQ18" s="33">
        <f>CHOOSE(MIN(D6L811C9,RUN_YEARS),B7L808C2,B7L808C11,B7L808C20,B7L808C29,B7L808C38)</f>
        <v>50.476368203200082</v>
      </c>
      <c r="AR18" s="16" t="s">
        <v>33729</v>
      </c>
      <c r="AS18" s="33">
        <f>IF(D6L811C20=0,0,D6L811C18/D6L811C20)</f>
        <v>0</v>
      </c>
      <c r="AT18" s="16" t="s">
        <v>33730</v>
      </c>
      <c r="AU18" s="33">
        <f>IF(D6L811C5=0,0,D6L811C18/D6L811C5)</f>
        <v>0</v>
      </c>
      <c r="AV18" s="16" t="s">
        <v>33731</v>
      </c>
      <c r="AW18" s="33">
        <f>CHOOSE(MIN(D6L811C9,RUN_YEARS),B7L808C1,B7L808C10,B7L808C19,B7L808C28,B7L808C37)</f>
        <v>3803.095006124413</v>
      </c>
      <c r="AX18" s="16" t="s">
        <v>33732</v>
      </c>
      <c r="AY18" s="33">
        <f>IF(D6L811C23=0,0,D6L811C19/D6L811C23)</f>
        <v>0</v>
      </c>
      <c r="AZ18" s="16" t="s">
        <v>33733</v>
      </c>
      <c r="BA18" s="33">
        <f>IF(D6L811C5=0,0,D6L811C19/D6L811C5)</f>
        <v>0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</v>
      </c>
      <c r="J19" s="16" t="s">
        <v>33756</v>
      </c>
      <c r="K19" s="21">
        <f>_xlfn.SINGLE(IF(FLOW_THRU_100PCT="Y",1,INDEX(VariabilityMatrix,D6L812C1,_xlfn.SINGLE(D6L812C9))))</f>
        <v>0.53847124826863613</v>
      </c>
      <c r="L19" s="16" t="s">
        <v>33736</v>
      </c>
      <c r="M19" s="15">
        <f>IF(_xlfn.SINGLE(D6L812C2)&lt;&gt;0,_xlfn.SINGLE(D6L812C2)*_xlfn.SINGLE(D6L812C4),_xlfn.SINGLE(D6L812C3)*_xlfn.SINGLE(D6L812C4))</f>
        <v>0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0</v>
      </c>
      <c r="R19" s="16" t="s">
        <v>33738</v>
      </c>
      <c r="S19" s="15">
        <f>D6L812C5-D6L812C7</f>
        <v>0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0</v>
      </c>
      <c r="X19" s="16" t="s">
        <v>33740</v>
      </c>
      <c r="Y19" s="33">
        <f>D6L812C7-D6L812C10</f>
        <v>0</v>
      </c>
      <c r="Z19" s="16" t="s">
        <v>33741</v>
      </c>
      <c r="AA19" s="33">
        <f>CHOOSE(MIN(D6L812C9,RUN_YEARS),B7L808C7,B7L808C16,B7L808C25,B7L808C34,B7L808C43)</f>
        <v>42249</v>
      </c>
      <c r="AB19" s="16" t="s">
        <v>33742</v>
      </c>
      <c r="AC19" s="33">
        <f>IF(D6L812C12=0,0,D6L812C10/D6L812C12)</f>
        <v>0</v>
      </c>
      <c r="AD19" s="16" t="s">
        <v>33743</v>
      </c>
      <c r="AE19" s="33">
        <f>IF(D6L812C5=0,0,D6L812C10/D6L812C5)</f>
        <v>0</v>
      </c>
      <c r="AF19" s="16" t="s">
        <v>33744</v>
      </c>
      <c r="AG19" s="33">
        <f>CHOOSE(MIN(D6L812C9,RUN_YEARS),B7L808C5,B7L808C14,B7L808C23,B7L808C32,B7L808C41)</f>
        <v>7639.4136297842706</v>
      </c>
      <c r="AH19" s="16" t="s">
        <v>33745</v>
      </c>
      <c r="AI19" s="33">
        <f>IF(D6L812C15=0,0,D6L812C11/D6L812C15)</f>
        <v>0</v>
      </c>
      <c r="AJ19" s="16" t="s">
        <v>33746</v>
      </c>
      <c r="AK19" s="33">
        <f>IF(D6L812C5=0,0,D6L812C11/D6L812C5)</f>
        <v>0</v>
      </c>
      <c r="AL19" s="16" t="s">
        <v>33747</v>
      </c>
      <c r="AM19" s="33">
        <f>D6L812C8*CHOOSE(MIN(D6L812C9,RUN_YEARS),B7L808C4,B7L808C13,B7L808C22,B7L808C31,B7L808C40)</f>
        <v>0</v>
      </c>
      <c r="AN19" s="16" t="s">
        <v>33748</v>
      </c>
      <c r="AO19" s="33">
        <f>D6L812C8-D6L812C18</f>
        <v>0</v>
      </c>
      <c r="AP19" s="16" t="s">
        <v>33749</v>
      </c>
      <c r="AQ19" s="33">
        <f>CHOOSE(MIN(D6L812C9,RUN_YEARS),B7L808C2,B7L808C11,B7L808C20,B7L808C29,B7L808C38)</f>
        <v>50.476368203200082</v>
      </c>
      <c r="AR19" s="16" t="s">
        <v>33750</v>
      </c>
      <c r="AS19" s="33">
        <f>IF(D6L812C20=0,0,D6L812C18/D6L812C20)</f>
        <v>0</v>
      </c>
      <c r="AT19" s="16" t="s">
        <v>33751</v>
      </c>
      <c r="AU19" s="33">
        <f>IF(D6L812C5=0,0,D6L812C18/D6L812C5)</f>
        <v>0</v>
      </c>
      <c r="AV19" s="16" t="s">
        <v>33752</v>
      </c>
      <c r="AW19" s="33">
        <f>CHOOSE(MIN(D6L812C9,RUN_YEARS),B7L808C1,B7L808C10,B7L808C19,B7L808C28,B7L808C37)</f>
        <v>3803.095006124413</v>
      </c>
      <c r="AX19" s="16" t="s">
        <v>33753</v>
      </c>
      <c r="AY19" s="33">
        <f>IF(D6L812C23=0,0,D6L812C19/D6L812C23)</f>
        <v>0</v>
      </c>
      <c r="AZ19" s="16" t="s">
        <v>33754</v>
      </c>
      <c r="BA19" s="33">
        <f>IF(D6L812C5=0,0,D6L812C19/D6L812C5)</f>
        <v>0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0.32888580957541647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0.28284179623485817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0.14142089811742908</v>
      </c>
      <c r="R20" s="16" t="s">
        <v>33759</v>
      </c>
      <c r="S20" s="15">
        <f>D6L813C5-D6L813C7</f>
        <v>0.14142089811742908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9.6196258138826291E-2</v>
      </c>
      <c r="X20" s="16" t="s">
        <v>33761</v>
      </c>
      <c r="Y20" s="33">
        <f>D6L813C7-D6L813C10</f>
        <v>4.5224639978602793E-2</v>
      </c>
      <c r="Z20" s="16" t="s">
        <v>33762</v>
      </c>
      <c r="AA20" s="33">
        <f>CHOOSE(MIN(D6L813C9,RUN_YEARS),B7L808C7,B7L808C16,B7L808C25,B7L808C34,B7L808C43)</f>
        <v>42249</v>
      </c>
      <c r="AB20" s="16" t="s">
        <v>33763</v>
      </c>
      <c r="AC20" s="33">
        <f>IF(D6L813C12=0,0,D6L813C10/D6L813C12)</f>
        <v>2.2768884030113445E-6</v>
      </c>
      <c r="AD20" s="16" t="s">
        <v>33764</v>
      </c>
      <c r="AE20" s="33">
        <f>IF(D6L813C5=0,0,D6L813C10/D6L813C5)</f>
        <v>0.34010623401270429</v>
      </c>
      <c r="AF20" s="16" t="s">
        <v>33765</v>
      </c>
      <c r="AG20" s="33">
        <f>CHOOSE(MIN(D6L813C9,RUN_YEARS),B7L808C5,B7L808C14,B7L808C23,B7L808C32,B7L808C41)</f>
        <v>7639.4136297842706</v>
      </c>
      <c r="AH20" s="16" t="s">
        <v>33766</v>
      </c>
      <c r="AI20" s="33">
        <f>IF(D6L813C15=0,0,D6L813C11/D6L813C15)</f>
        <v>5.9199098478294982E-6</v>
      </c>
      <c r="AJ20" s="16" t="s">
        <v>33767</v>
      </c>
      <c r="AK20" s="33">
        <f>IF(D6L813C5=0,0,D6L813C11/D6L813C5)</f>
        <v>0.15989376598729574</v>
      </c>
      <c r="AL20" s="16" t="s">
        <v>33768</v>
      </c>
      <c r="AM20" s="33">
        <f>D6L813C8*CHOOSE(MIN(D6L813C9,RUN_YEARS),B7L808C4,B7L808C13,B7L808C22,B7L808C31,B7L808C40)</f>
        <v>1.8524149760293814E-3</v>
      </c>
      <c r="AN20" s="16" t="s">
        <v>33769</v>
      </c>
      <c r="AO20" s="33">
        <f>D6L813C8-D6L813C18</f>
        <v>0.13956848314139969</v>
      </c>
      <c r="AP20" s="16" t="s">
        <v>33770</v>
      </c>
      <c r="AQ20" s="33">
        <f>CHOOSE(MIN(D6L813C9,RUN_YEARS),B7L808C2,B7L808C11,B7L808C20,B7L808C29,B7L808C38)</f>
        <v>50.476368203200082</v>
      </c>
      <c r="AR20" s="16" t="s">
        <v>33771</v>
      </c>
      <c r="AS20" s="33">
        <f>IF(D6L813C20=0,0,D6L813C18/D6L813C20)</f>
        <v>3.669865804473513E-5</v>
      </c>
      <c r="AT20" s="16" t="s">
        <v>33772</v>
      </c>
      <c r="AU20" s="33">
        <f>IF(D6L813C5=0,0,D6L813C18/D6L813C5)</f>
        <v>6.5492971713813665E-3</v>
      </c>
      <c r="AV20" s="16" t="s">
        <v>33773</v>
      </c>
      <c r="AW20" s="33">
        <f>CHOOSE(MIN(D6L813C9,RUN_YEARS),B7L808C1,B7L808C10,B7L808C19,B7L808C28,B7L808C37)</f>
        <v>3803.095006124413</v>
      </c>
      <c r="AX20" s="16" t="s">
        <v>33774</v>
      </c>
      <c r="AY20" s="33">
        <f>IF(D6L813C23=0,0,D6L813C19/D6L813C23)</f>
        <v>3.669865804473513E-5</v>
      </c>
      <c r="AZ20" s="16" t="s">
        <v>33775</v>
      </c>
      <c r="BA20" s="33">
        <f>IF(D6L813C5=0,0,D6L813C19/D6L813C5)</f>
        <v>0.49345070282861858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0.46117204734316503</v>
      </c>
      <c r="J21" s="16" t="s">
        <v>33797</v>
      </c>
      <c r="K21" s="21">
        <f>_xlfn.SINGLE(IF(FLOW_THRU_100PCT="Y",1,INDEX(VariabilityMatrix,D6L814C1,_xlfn.SINGLE(D6L814C9))))</f>
        <v>0.53353472993916307</v>
      </c>
      <c r="L21" s="16" t="s">
        <v>33777</v>
      </c>
      <c r="M21" s="15">
        <f>IF(_xlfn.SINGLE(D6L814C2)&lt;&gt;0,_xlfn.SINGLE(D6L814C2)*_xlfn.SINGLE(D6L814C4),_xlfn.SINGLE(D6L814C3)*_xlfn.SINGLE(D6L814C4))</f>
        <v>0.24605130373472647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0.12302565186736324</v>
      </c>
      <c r="R21" s="16" t="s">
        <v>33779</v>
      </c>
      <c r="S21" s="15">
        <f>D6L814C5-D6L814C7</f>
        <v>0.12302565186736324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8.5909357586084895E-2</v>
      </c>
      <c r="X21" s="16" t="s">
        <v>33781</v>
      </c>
      <c r="Y21" s="33">
        <f>D6L814C7-D6L814C10</f>
        <v>3.7116294281278342E-2</v>
      </c>
      <c r="Z21" s="16" t="s">
        <v>33782</v>
      </c>
      <c r="AA21" s="33">
        <f>CHOOSE(MIN(D6L814C9,RUN_YEARS),B7L808C7,B7L808C16,B7L808C25,B7L808C34,B7L808C43)</f>
        <v>56171</v>
      </c>
      <c r="AB21" s="16" t="s">
        <v>33783</v>
      </c>
      <c r="AC21" s="33">
        <f>IF(D6L814C12=0,0,D6L814C10/D6L814C12)</f>
        <v>1.5294254612893645E-6</v>
      </c>
      <c r="AD21" s="16" t="s">
        <v>33784</v>
      </c>
      <c r="AE21" s="33">
        <f>IF(D6L814C5=0,0,D6L814C10/D6L814C5)</f>
        <v>0.34915221452638889</v>
      </c>
      <c r="AF21" s="16" t="s">
        <v>33785</v>
      </c>
      <c r="AG21" s="33">
        <f>CHOOSE(MIN(D6L814C9,RUN_YEARS),B7L808C5,B7L808C14,B7L808C23,B7L808C32,B7L808C41)</f>
        <v>9333.8957417753936</v>
      </c>
      <c r="AH21" s="16" t="s">
        <v>33786</v>
      </c>
      <c r="AI21" s="33">
        <f>IF(D6L814C15=0,0,D6L814C11/D6L814C15)</f>
        <v>3.9765061993523489E-6</v>
      </c>
      <c r="AJ21" s="16" t="s">
        <v>33787</v>
      </c>
      <c r="AK21" s="33">
        <f>IF(D6L814C5=0,0,D6L814C11/D6L814C5)</f>
        <v>0.15084778547361108</v>
      </c>
      <c r="AL21" s="16" t="s">
        <v>33788</v>
      </c>
      <c r="AM21" s="33">
        <f>D6L814C8*CHOOSE(MIN(D6L814C9,RUN_YEARS),B7L808C4,B7L808C13,B7L808C22,B7L808C31,B7L808C40)</f>
        <v>1.8363618208825712E-3</v>
      </c>
      <c r="AN21" s="16" t="s">
        <v>33789</v>
      </c>
      <c r="AO21" s="33">
        <f>D6L814C8-D6L814C18</f>
        <v>0.12118929004648067</v>
      </c>
      <c r="AP21" s="16" t="s">
        <v>33790</v>
      </c>
      <c r="AQ21" s="33">
        <f>CHOOSE(MIN(D6L814C9,RUN_YEARS),B7L808C2,B7L808C11,B7L808C20,B7L808C29,B7L808C38)</f>
        <v>70.679615888934464</v>
      </c>
      <c r="AR21" s="16" t="s">
        <v>33791</v>
      </c>
      <c r="AS21" s="33">
        <f>IF(D6L814C20=0,0,D6L814C18/D6L814C20)</f>
        <v>2.5981491237420127E-5</v>
      </c>
      <c r="AT21" s="16" t="s">
        <v>33792</v>
      </c>
      <c r="AU21" s="33">
        <f>IF(D6L814C5=0,0,D6L814C18/D6L814C5)</f>
        <v>7.463328960298438E-3</v>
      </c>
      <c r="AV21" s="16" t="s">
        <v>33793</v>
      </c>
      <c r="AW21" s="33">
        <f>CHOOSE(MIN(D6L814C9,RUN_YEARS),B7L808C1,B7L808C10,B7L808C19,B7L808C28,B7L808C37)</f>
        <v>4664.4470457467987</v>
      </c>
      <c r="AX21" s="16" t="s">
        <v>33794</v>
      </c>
      <c r="AY21" s="33">
        <f>IF(D6L814C23=0,0,D6L814C19/D6L814C23)</f>
        <v>2.5981491237420131E-5</v>
      </c>
      <c r="AZ21" s="16" t="s">
        <v>33795</v>
      </c>
      <c r="BA21" s="33">
        <f>IF(D6L814C5=0,0,D6L814C19/D6L814C5)</f>
        <v>0.49253667103970161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0.7423893553982589</v>
      </c>
      <c r="J22" s="16" t="s">
        <v>33818</v>
      </c>
      <c r="K22" s="21">
        <f>_xlfn.SINGLE(IF(FLOW_THRU_100PCT="Y",1,INDEX(VariabilityMatrix,D6L815C1,_xlfn.SINGLE(D6L815C9))))</f>
        <v>0.54752977286696713</v>
      </c>
      <c r="L22" s="16" t="s">
        <v>33798</v>
      </c>
      <c r="M22" s="15">
        <f>IF(_xlfn.SINGLE(D6L815C2)&lt;&gt;0,_xlfn.SINGLE(D6L815C2)*_xlfn.SINGLE(D6L815C4),_xlfn.SINGLE(D6L815C3)*_xlfn.SINGLE(D6L815C4))</f>
        <v>0.40648027514006285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0.20324013757003143</v>
      </c>
      <c r="R22" s="16" t="s">
        <v>33800</v>
      </c>
      <c r="S22" s="15">
        <f>D6L815C5-D6L815C7</f>
        <v>0.20324013757003143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0.14268472500876064</v>
      </c>
      <c r="X22" s="16" t="s">
        <v>33802</v>
      </c>
      <c r="Y22" s="33">
        <f>D6L815C7-D6L815C10</f>
        <v>6.0555412561270783E-2</v>
      </c>
      <c r="Z22" s="16" t="s">
        <v>33803</v>
      </c>
      <c r="AA22" s="33">
        <f>CHOOSE(MIN(D6L815C9,RUN_YEARS),B7L808C7,B7L808C16,B7L808C25,B7L808C34,B7L808C43)</f>
        <v>55710</v>
      </c>
      <c r="AB22" s="16" t="s">
        <v>33804</v>
      </c>
      <c r="AC22" s="33">
        <f>IF(D6L815C12=0,0,D6L815C10/D6L815C12)</f>
        <v>2.5612049005342064E-6</v>
      </c>
      <c r="AD22" s="16" t="s">
        <v>33805</v>
      </c>
      <c r="AE22" s="33">
        <f>IF(D6L815C5=0,0,D6L815C10/D6L815C5)</f>
        <v>0.3510249666102373</v>
      </c>
      <c r="AF22" s="16" t="s">
        <v>33806</v>
      </c>
      <c r="AG22" s="33">
        <f>CHOOSE(MIN(D6L815C9,RUN_YEARS),B7L808C5,B7L808C14,B7L808C23,B7L808C32,B7L808C41)</f>
        <v>9093.5884465700547</v>
      </c>
      <c r="AH22" s="16" t="s">
        <v>33807</v>
      </c>
      <c r="AI22" s="33">
        <f>IF(D6L815C15=0,0,D6L815C11/D6L815C15)</f>
        <v>6.6591327413889334E-6</v>
      </c>
      <c r="AJ22" s="16" t="s">
        <v>33808</v>
      </c>
      <c r="AK22" s="33">
        <f>IF(D6L815C5=0,0,D6L815C11/D6L815C5)</f>
        <v>0.14897503338976267</v>
      </c>
      <c r="AL22" s="16" t="s">
        <v>33809</v>
      </c>
      <c r="AM22" s="33">
        <f>D6L815C8*CHOOSE(MIN(D6L815C9,RUN_YEARS),B7L808C4,B7L808C13,B7L808C22,B7L808C31,B7L808C40)</f>
        <v>3.0313666121302677E-3</v>
      </c>
      <c r="AN22" s="16" t="s">
        <v>33810</v>
      </c>
      <c r="AO22" s="33">
        <f>D6L815C8-D6L815C18</f>
        <v>0.20020877095790116</v>
      </c>
      <c r="AP22" s="16" t="s">
        <v>33811</v>
      </c>
      <c r="AQ22" s="33">
        <f>CHOOSE(MIN(D6L815C9,RUN_YEARS),B7L808C2,B7L808C11,B7L808C20,B7L808C29,B7L808C38)</f>
        <v>68.715136871213346</v>
      </c>
      <c r="AR22" s="16" t="s">
        <v>33812</v>
      </c>
      <c r="AS22" s="33">
        <f>IF(D6L815C20=0,0,D6L815C18/D6L815C20)</f>
        <v>4.4114975974095606E-5</v>
      </c>
      <c r="AT22" s="16" t="s">
        <v>33813</v>
      </c>
      <c r="AU22" s="33">
        <f>IF(D6L815C5=0,0,D6L815C18/D6L815C5)</f>
        <v>7.4575983080254881E-3</v>
      </c>
      <c r="AV22" s="16" t="s">
        <v>33814</v>
      </c>
      <c r="AW22" s="33">
        <f>CHOOSE(MIN(D6L815C9,RUN_YEARS),B7L808C1,B7L808C10,B7L808C19,B7L808C28,B7L808C37)</f>
        <v>4538.3402469824341</v>
      </c>
      <c r="AX22" s="16" t="s">
        <v>33815</v>
      </c>
      <c r="AY22" s="33">
        <f>IF(D6L815C23=0,0,D6L815C19/D6L815C23)</f>
        <v>4.4114975974095599E-5</v>
      </c>
      <c r="AZ22" s="16" t="s">
        <v>33816</v>
      </c>
      <c r="BA22" s="33">
        <f>IF(D6L815C5=0,0,D6L815C19/D6L815C5)</f>
        <v>0.4925424016919745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1496.6910553722132</v>
      </c>
      <c r="J23" s="16" t="s">
        <v>33839</v>
      </c>
      <c r="K23" s="21">
        <f>_xlfn.SINGLE(IF(FLOW_THRU_100PCT="Y",1,INDEX(VariabilityMatrix,D6L816C1,_xlfn.SINGLE(D6L816C9))))</f>
        <v>0.21729841916008014</v>
      </c>
      <c r="L23" s="16" t="s">
        <v>33819</v>
      </c>
      <c r="M23" s="15">
        <f>IF(_xlfn.SINGLE(D6L816C2)&lt;&gt;0,_xlfn.SINGLE(D6L816C2)*_xlfn.SINGLE(D6L816C4),_xlfn.SINGLE(D6L816C3)*_xlfn.SINGLE(D6L816C4))</f>
        <v>325.22860030341388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162.61430015170694</v>
      </c>
      <c r="R23" s="16" t="s">
        <v>33821</v>
      </c>
      <c r="S23" s="15">
        <f>D6L816C5-D6L816C7</f>
        <v>162.61430015170694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114.16335856220007</v>
      </c>
      <c r="X23" s="16" t="s">
        <v>33823</v>
      </c>
      <c r="Y23" s="33">
        <f>D6L816C7-D6L816C10</f>
        <v>48.450941589506868</v>
      </c>
      <c r="Z23" s="16" t="s">
        <v>33824</v>
      </c>
      <c r="AA23" s="33">
        <f>CHOOSE(MIN(D6L816C9,RUN_YEARS),B7L808C7,B7L808C16,B7L808C25,B7L808C34,B7L808C43)</f>
        <v>55710</v>
      </c>
      <c r="AB23" s="16" t="s">
        <v>33825</v>
      </c>
      <c r="AC23" s="33">
        <f>IF(D6L816C12=0,0,D6L816C10/D6L816C12)</f>
        <v>2.049243557031055E-3</v>
      </c>
      <c r="AD23" s="16" t="s">
        <v>33826</v>
      </c>
      <c r="AE23" s="33">
        <f>IF(D6L816C5=0,0,D6L816C10/D6L816C5)</f>
        <v>0.3510249666102373</v>
      </c>
      <c r="AF23" s="16" t="s">
        <v>33827</v>
      </c>
      <c r="AG23" s="33">
        <f>CHOOSE(MIN(D6L816C9,RUN_YEARS),B7L808C5,B7L808C14,B7L808C23,B7L808C32,B7L808C41)</f>
        <v>9093.5884465700547</v>
      </c>
      <c r="AH23" s="16" t="s">
        <v>33828</v>
      </c>
      <c r="AI23" s="33">
        <f>IF(D6L816C15=0,0,D6L816C11/D6L816C15)</f>
        <v>5.3280332482807417E-3</v>
      </c>
      <c r="AJ23" s="16" t="s">
        <v>33829</v>
      </c>
      <c r="AK23" s="33">
        <f>IF(D6L816C5=0,0,D6L816C11/D6L816C5)</f>
        <v>0.1489750333897627</v>
      </c>
      <c r="AL23" s="16" t="s">
        <v>33830</v>
      </c>
      <c r="AM23" s="33">
        <f>D6L816C8*CHOOSE(MIN(D6L816C9,RUN_YEARS),B7L808C4,B7L808C13,B7L808C22,B7L808C31,B7L808C40)</f>
        <v>2.4254242593442372</v>
      </c>
      <c r="AN23" s="16" t="s">
        <v>33831</v>
      </c>
      <c r="AO23" s="33">
        <f>D6L816C8-D6L816C18</f>
        <v>160.18887589236272</v>
      </c>
      <c r="AP23" s="16" t="s">
        <v>33832</v>
      </c>
      <c r="AQ23" s="33">
        <f>CHOOSE(MIN(D6L816C9,RUN_YEARS),B7L808C2,B7L808C11,B7L808C20,B7L808C29,B7L808C38)</f>
        <v>68.715136871213346</v>
      </c>
      <c r="AR23" s="16" t="s">
        <v>33833</v>
      </c>
      <c r="AS23" s="33">
        <f>IF(D6L816C20=0,0,D6L816C18/D6L816C20)</f>
        <v>3.5296797325602272E-2</v>
      </c>
      <c r="AT23" s="16" t="s">
        <v>33834</v>
      </c>
      <c r="AU23" s="33">
        <f>IF(D6L816C5=0,0,D6L816C18/D6L816C5)</f>
        <v>7.4575983080254881E-3</v>
      </c>
      <c r="AV23" s="16" t="s">
        <v>33835</v>
      </c>
      <c r="AW23" s="33">
        <f>CHOOSE(MIN(D6L816C9,RUN_YEARS),B7L808C1,B7L808C10,B7L808C19,B7L808C28,B7L808C37)</f>
        <v>4538.3402469824341</v>
      </c>
      <c r="AX23" s="16" t="s">
        <v>33836</v>
      </c>
      <c r="AY23" s="33">
        <f>IF(D6L816C23=0,0,D6L816C19/D6L816C23)</f>
        <v>3.5296797325602265E-2</v>
      </c>
      <c r="AZ23" s="16" t="s">
        <v>33837</v>
      </c>
      <c r="BA23" s="33">
        <f>IF(D6L816C5=0,0,D6L816C19/D6L816C5)</f>
        <v>0.49254240169197455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0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0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0</v>
      </c>
      <c r="R24" s="16" t="s">
        <v>33842</v>
      </c>
      <c r="S24" s="15">
        <f>D6L817C5-D6L817C7</f>
        <v>0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0</v>
      </c>
      <c r="X24" s="16" t="s">
        <v>33844</v>
      </c>
      <c r="Y24" s="33">
        <f>D6L817C7-D6L817C10</f>
        <v>0</v>
      </c>
      <c r="Z24" s="16" t="s">
        <v>33845</v>
      </c>
      <c r="AA24" s="33">
        <f>CHOOSE(MIN(D6L817C9,RUN_YEARS),B7L808C7,B7L808C16,B7L808C25,B7L808C34,B7L808C43)</f>
        <v>55710</v>
      </c>
      <c r="AB24" s="16" t="s">
        <v>33846</v>
      </c>
      <c r="AC24" s="33">
        <f>IF(D6L817C12=0,0,D6L817C10/D6L817C12)</f>
        <v>0</v>
      </c>
      <c r="AD24" s="16" t="s">
        <v>33847</v>
      </c>
      <c r="AE24" s="33">
        <f>IF(D6L817C5=0,0,D6L817C10/D6L817C5)</f>
        <v>0</v>
      </c>
      <c r="AF24" s="16" t="s">
        <v>33848</v>
      </c>
      <c r="AG24" s="33">
        <f>CHOOSE(MIN(D6L817C9,RUN_YEARS),B7L808C5,B7L808C14,B7L808C23,B7L808C32,B7L808C41)</f>
        <v>9093.5884465700547</v>
      </c>
      <c r="AH24" s="16" t="s">
        <v>33849</v>
      </c>
      <c r="AI24" s="33">
        <f>IF(D6L817C15=0,0,D6L817C11/D6L817C15)</f>
        <v>0</v>
      </c>
      <c r="AJ24" s="16" t="s">
        <v>33850</v>
      </c>
      <c r="AK24" s="33">
        <f>IF(D6L817C5=0,0,D6L817C11/D6L817C5)</f>
        <v>0</v>
      </c>
      <c r="AL24" s="16" t="s">
        <v>33851</v>
      </c>
      <c r="AM24" s="33">
        <f>D6L817C8*CHOOSE(MIN(D6L817C9,RUN_YEARS),B7L808C4,B7L808C13,B7L808C22,B7L808C31,B7L808C40)</f>
        <v>0</v>
      </c>
      <c r="AN24" s="16" t="s">
        <v>33852</v>
      </c>
      <c r="AO24" s="33">
        <f>D6L817C8-D6L817C18</f>
        <v>0</v>
      </c>
      <c r="AP24" s="16" t="s">
        <v>33853</v>
      </c>
      <c r="AQ24" s="33">
        <f>CHOOSE(MIN(D6L817C9,RUN_YEARS),B7L808C2,B7L808C11,B7L808C20,B7L808C29,B7L808C38)</f>
        <v>68.715136871213346</v>
      </c>
      <c r="AR24" s="16" t="s">
        <v>33854</v>
      </c>
      <c r="AS24" s="33">
        <f>IF(D6L817C20=0,0,D6L817C18/D6L817C20)</f>
        <v>0</v>
      </c>
      <c r="AT24" s="16" t="s">
        <v>33855</v>
      </c>
      <c r="AU24" s="33">
        <f>IF(D6L817C5=0,0,D6L817C18/D6L817C5)</f>
        <v>0</v>
      </c>
      <c r="AV24" s="16" t="s">
        <v>33856</v>
      </c>
      <c r="AW24" s="33">
        <f>CHOOSE(MIN(D6L817C9,RUN_YEARS),B7L808C1,B7L808C10,B7L808C19,B7L808C28,B7L808C37)</f>
        <v>4538.3402469824341</v>
      </c>
      <c r="AX24" s="16" t="s">
        <v>33857</v>
      </c>
      <c r="AY24" s="33">
        <f>IF(D6L817C23=0,0,D6L817C19/D6L817C23)</f>
        <v>0</v>
      </c>
      <c r="AZ24" s="16" t="s">
        <v>33858</v>
      </c>
      <c r="BA24" s="33">
        <f>IF(D6L817C5=0,0,D6L817C19/D6L817C5)</f>
        <v>0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0</v>
      </c>
      <c r="J25" s="16" t="s">
        <v>33880</v>
      </c>
      <c r="K25" s="21">
        <f>_xlfn.SINGLE(IF(FLOW_THRU_100PCT="Y",1,INDEX(VariabilityMatrix,D6L818C1,_xlfn.SINGLE(D6L818C9))))</f>
        <v>0.20233060456949575</v>
      </c>
      <c r="L25" s="16" t="s">
        <v>33860</v>
      </c>
      <c r="M25" s="15">
        <f>IF(_xlfn.SINGLE(D6L818C2)&lt;&gt;0,_xlfn.SINGLE(D6L818C2)*_xlfn.SINGLE(D6L818C4),_xlfn.SINGLE(D6L818C3)*_xlfn.SINGLE(D6L818C4))</f>
        <v>0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0</v>
      </c>
      <c r="R25" s="16" t="s">
        <v>33862</v>
      </c>
      <c r="S25" s="15">
        <f>D6L818C5-D6L818C7</f>
        <v>0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0</v>
      </c>
      <c r="X25" s="16" t="s">
        <v>33864</v>
      </c>
      <c r="Y25" s="33">
        <f>D6L818C7-D6L818C10</f>
        <v>0</v>
      </c>
      <c r="Z25" s="16" t="s">
        <v>33865</v>
      </c>
      <c r="AA25" s="33">
        <f>CHOOSE(MIN(D6L818C9,RUN_YEARS),B7L808C7,B7L808C16,B7L808C25,B7L808C34,B7L808C43)</f>
        <v>42249</v>
      </c>
      <c r="AB25" s="16" t="s">
        <v>33866</v>
      </c>
      <c r="AC25" s="33">
        <f>IF(D6L818C12=0,0,D6L818C10/D6L818C12)</f>
        <v>0</v>
      </c>
      <c r="AD25" s="16" t="s">
        <v>33867</v>
      </c>
      <c r="AE25" s="33">
        <f>IF(D6L818C5=0,0,D6L818C10/D6L818C5)</f>
        <v>0</v>
      </c>
      <c r="AF25" s="16" t="s">
        <v>33868</v>
      </c>
      <c r="AG25" s="33">
        <f>CHOOSE(MIN(D6L818C9,RUN_YEARS),B7L808C5,B7L808C14,B7L808C23,B7L808C32,B7L808C41)</f>
        <v>7639.4136297842706</v>
      </c>
      <c r="AH25" s="16" t="s">
        <v>33869</v>
      </c>
      <c r="AI25" s="33">
        <f>IF(D6L818C15=0,0,D6L818C11/D6L818C15)</f>
        <v>0</v>
      </c>
      <c r="AJ25" s="16" t="s">
        <v>33870</v>
      </c>
      <c r="AK25" s="33">
        <f>IF(D6L818C5=0,0,D6L818C11/D6L818C5)</f>
        <v>0</v>
      </c>
      <c r="AL25" s="16" t="s">
        <v>33871</v>
      </c>
      <c r="AM25" s="33">
        <f>D6L818C8*CHOOSE(MIN(D6L818C9,RUN_YEARS),B7L808C4,B7L808C13,B7L808C22,B7L808C31,B7L808C40)</f>
        <v>0</v>
      </c>
      <c r="AN25" s="16" t="s">
        <v>33872</v>
      </c>
      <c r="AO25" s="33">
        <f>D6L818C8-D6L818C18</f>
        <v>0</v>
      </c>
      <c r="AP25" s="16" t="s">
        <v>33873</v>
      </c>
      <c r="AQ25" s="33">
        <f>CHOOSE(MIN(D6L818C9,RUN_YEARS),B7L808C2,B7L808C11,B7L808C20,B7L808C29,B7L808C38)</f>
        <v>50.476368203200082</v>
      </c>
      <c r="AR25" s="16" t="s">
        <v>33874</v>
      </c>
      <c r="AS25" s="33">
        <f>IF(D6L818C20=0,0,D6L818C18/D6L818C20)</f>
        <v>0</v>
      </c>
      <c r="AT25" s="16" t="s">
        <v>33875</v>
      </c>
      <c r="AU25" s="33">
        <f>IF(D6L818C5=0,0,D6L818C18/D6L818C5)</f>
        <v>0</v>
      </c>
      <c r="AV25" s="16" t="s">
        <v>33876</v>
      </c>
      <c r="AW25" s="33">
        <f>CHOOSE(MIN(D6L818C9,RUN_YEARS),B7L808C1,B7L808C10,B7L808C19,B7L808C28,B7L808C37)</f>
        <v>3803.095006124413</v>
      </c>
      <c r="AX25" s="16" t="s">
        <v>33877</v>
      </c>
      <c r="AY25" s="33">
        <f>IF(D6L818C23=0,0,D6L818C19/D6L818C23)</f>
        <v>0</v>
      </c>
      <c r="AZ25" s="16" t="s">
        <v>33878</v>
      </c>
      <c r="BA25" s="33">
        <f>IF(D6L818C5=0,0,D6L818C19/D6L818C5)</f>
        <v>0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2470.4866489717419</v>
      </c>
      <c r="J26" s="16" t="s">
        <v>33901</v>
      </c>
      <c r="K26" s="21">
        <f>_xlfn.SINGLE(IF(FLOW_THRU_100PCT="Y",1,INDEX(VariabilityMatrix,D6L819C1,_xlfn.SINGLE(D6L819C9))))</f>
        <v>0.21729841916008014</v>
      </c>
      <c r="L26" s="16" t="s">
        <v>33881</v>
      </c>
      <c r="M26" s="15">
        <f>IF(_xlfn.SINGLE(D6L819C2)&lt;&gt;0,_xlfn.SINGLE(D6L819C2)*_xlfn.SINGLE(D6L819C4),_xlfn.SINGLE(D6L819C3)*_xlfn.SINGLE(D6L819C4))</f>
        <v>536.83284337764337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268.41642168882169</v>
      </c>
      <c r="R26" s="16" t="s">
        <v>33883</v>
      </c>
      <c r="S26" s="15">
        <f>D6L819C5-D6L819C7</f>
        <v>268.41642168882169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188.44173092191602</v>
      </c>
      <c r="X26" s="16" t="s">
        <v>33885</v>
      </c>
      <c r="Y26" s="33">
        <f>D6L819C7-D6L819C10</f>
        <v>79.974690766905667</v>
      </c>
      <c r="Z26" s="16" t="s">
        <v>33886</v>
      </c>
      <c r="AA26" s="33">
        <f>CHOOSE(MIN(D6L819C9,RUN_YEARS),B7L808C7,B7L808C16,B7L808C25,B7L808C34,B7L808C43)</f>
        <v>55710</v>
      </c>
      <c r="AB26" s="16" t="s">
        <v>33887</v>
      </c>
      <c r="AC26" s="33">
        <f>IF(D6L819C12=0,0,D6L819C10/D6L819C12)</f>
        <v>3.3825476740605999E-3</v>
      </c>
      <c r="AD26" s="16" t="s">
        <v>33888</v>
      </c>
      <c r="AE26" s="33">
        <f>IF(D6L819C5=0,0,D6L819C10/D6L819C5)</f>
        <v>0.3510249666102373</v>
      </c>
      <c r="AF26" s="16" t="s">
        <v>33889</v>
      </c>
      <c r="AG26" s="33">
        <f>CHOOSE(MIN(D6L819C9,RUN_YEARS),B7L808C5,B7L808C14,B7L808C23,B7L808C32,B7L808C41)</f>
        <v>9093.5884465700547</v>
      </c>
      <c r="AH26" s="16" t="s">
        <v>33890</v>
      </c>
      <c r="AI26" s="33">
        <f>IF(D6L819C15=0,0,D6L819C11/D6L819C15)</f>
        <v>8.7946239525575568E-3</v>
      </c>
      <c r="AJ26" s="16" t="s">
        <v>33891</v>
      </c>
      <c r="AK26" s="33">
        <f>IF(D6L819C5=0,0,D6L819C11/D6L819C5)</f>
        <v>0.1489750333897627</v>
      </c>
      <c r="AL26" s="16" t="s">
        <v>33892</v>
      </c>
      <c r="AM26" s="33">
        <f>D6L819C8*CHOOSE(MIN(D6L819C9,RUN_YEARS),B7L808C4,B7L808C13,B7L808C22,B7L808C31,B7L808C40)</f>
        <v>4.0034837044656246</v>
      </c>
      <c r="AN26" s="16" t="s">
        <v>33893</v>
      </c>
      <c r="AO26" s="33">
        <f>D6L819C8-D6L819C18</f>
        <v>264.41293798435606</v>
      </c>
      <c r="AP26" s="16" t="s">
        <v>33894</v>
      </c>
      <c r="AQ26" s="33">
        <f>CHOOSE(MIN(D6L819C9,RUN_YEARS),B7L808C2,B7L808C11,B7L808C20,B7L808C29,B7L808C38)</f>
        <v>68.715136871213346</v>
      </c>
      <c r="AR26" s="16" t="s">
        <v>33895</v>
      </c>
      <c r="AS26" s="33">
        <f>IF(D6L819C20=0,0,D6L819C18/D6L819C20)</f>
        <v>5.8262034927893648E-2</v>
      </c>
      <c r="AT26" s="16" t="s">
        <v>33896</v>
      </c>
      <c r="AU26" s="33">
        <f>IF(D6L819C5=0,0,D6L819C18/D6L819C5)</f>
        <v>7.4575983080254872E-3</v>
      </c>
      <c r="AV26" s="16" t="s">
        <v>33897</v>
      </c>
      <c r="AW26" s="33">
        <f>CHOOSE(MIN(D6L819C9,RUN_YEARS),B7L808C1,B7L808C10,B7L808C19,B7L808C28,B7L808C37)</f>
        <v>4538.3402469824341</v>
      </c>
      <c r="AX26" s="16" t="s">
        <v>33898</v>
      </c>
      <c r="AY26" s="33">
        <f>IF(D6L819C23=0,0,D6L819C19/D6L819C23)</f>
        <v>5.8262034927893648E-2</v>
      </c>
      <c r="AZ26" s="16" t="s">
        <v>33899</v>
      </c>
      <c r="BA26" s="33">
        <f>IF(D6L819C5=0,0,D6L819C19/D6L819C5)</f>
        <v>0.4925424016919745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75.586248252716189</v>
      </c>
      <c r="J27" s="16" t="s">
        <v>33922</v>
      </c>
      <c r="K27" s="21">
        <f>_xlfn.SINGLE(IF(FLOW_THRU_100PCT="Y",1,INDEX(VariabilityMatrix,D6L820C1,_xlfn.SINGLE(D6L820C9))))</f>
        <v>0.20233060456949575</v>
      </c>
      <c r="L27" s="16" t="s">
        <v>33902</v>
      </c>
      <c r="M27" s="15">
        <f>IF(_xlfn.SINGLE(D6L820C2)&lt;&gt;0,_xlfn.SINGLE(D6L820C2)*_xlfn.SINGLE(D6L820C4),_xlfn.SINGLE(D6L820C3)*_xlfn.SINGLE(D6L820C4))</f>
        <v>15.293411306112059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7.6467056530560296</v>
      </c>
      <c r="R27" s="16" t="s">
        <v>33904</v>
      </c>
      <c r="S27" s="15">
        <f>D6L820C5-D6L820C7</f>
        <v>7.6467056530560296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5.201384524529086</v>
      </c>
      <c r="X27" s="16" t="s">
        <v>33906</v>
      </c>
      <c r="Y27" s="33">
        <f>D6L820C7-D6L820C10</f>
        <v>2.4453211285269436</v>
      </c>
      <c r="Z27" s="16" t="s">
        <v>33907</v>
      </c>
      <c r="AA27" s="33">
        <f>CHOOSE(MIN(D6L820C9,RUN_YEARS),B7L808C7,B7L808C16,B7L808C25,B7L808C34,B7L808C43)</f>
        <v>42249</v>
      </c>
      <c r="AB27" s="16" t="s">
        <v>33908</v>
      </c>
      <c r="AC27" s="33">
        <f>IF(D6L820C12=0,0,D6L820C10/D6L820C12)</f>
        <v>1.2311260679611556E-4</v>
      </c>
      <c r="AD27" s="16" t="s">
        <v>33909</v>
      </c>
      <c r="AE27" s="33">
        <f>IF(D6L820C5=0,0,D6L820C10/D6L820C5)</f>
        <v>0.34010623401270429</v>
      </c>
      <c r="AF27" s="16" t="s">
        <v>33910</v>
      </c>
      <c r="AG27" s="33">
        <f>CHOOSE(MIN(D6L820C9,RUN_YEARS),B7L808C5,B7L808C14,B7L808C23,B7L808C32,B7L808C41)</f>
        <v>7639.4136297842706</v>
      </c>
      <c r="AH27" s="16" t="s">
        <v>33911</v>
      </c>
      <c r="AI27" s="33">
        <f>IF(D6L820C15=0,0,D6L820C11/D6L820C15)</f>
        <v>3.2009277766990044E-4</v>
      </c>
      <c r="AJ27" s="16" t="s">
        <v>33912</v>
      </c>
      <c r="AK27" s="33">
        <f>IF(D6L820C5=0,0,D6L820C11/D6L820C5)</f>
        <v>0.15989376598729568</v>
      </c>
      <c r="AL27" s="16" t="s">
        <v>33913</v>
      </c>
      <c r="AM27" s="33">
        <f>D6L820C8*CHOOSE(MIN(D6L820C9,RUN_YEARS),B7L808C4,B7L808C13,B7L808C22,B7L808C31,B7L808C40)</f>
        <v>0.10016109540789152</v>
      </c>
      <c r="AN27" s="16" t="s">
        <v>33914</v>
      </c>
      <c r="AO27" s="33">
        <f>D6L820C8-D6L820C18</f>
        <v>7.5465445576481383</v>
      </c>
      <c r="AP27" s="16" t="s">
        <v>33915</v>
      </c>
      <c r="AQ27" s="33">
        <f>CHOOSE(MIN(D6L820C9,RUN_YEARS),B7L808C2,B7L808C11,B7L808C20,B7L808C29,B7L808C38)</f>
        <v>50.476368203200082</v>
      </c>
      <c r="AR27" s="16" t="s">
        <v>33916</v>
      </c>
      <c r="AS27" s="33">
        <f>IF(D6L820C20=0,0,D6L820C18/D6L820C20)</f>
        <v>1.9843166014773136E-3</v>
      </c>
      <c r="AT27" s="16" t="s">
        <v>33917</v>
      </c>
      <c r="AU27" s="33">
        <f>IF(D6L820C5=0,0,D6L820C18/D6L820C5)</f>
        <v>6.5492971713813665E-3</v>
      </c>
      <c r="AV27" s="16" t="s">
        <v>33918</v>
      </c>
      <c r="AW27" s="33">
        <f>CHOOSE(MIN(D6L820C9,RUN_YEARS),B7L808C1,B7L808C10,B7L808C19,B7L808C28,B7L808C37)</f>
        <v>3803.095006124413</v>
      </c>
      <c r="AX27" s="16" t="s">
        <v>33919</v>
      </c>
      <c r="AY27" s="33">
        <f>IF(D6L820C23=0,0,D6L820C19/D6L820C23)</f>
        <v>1.9843166014773136E-3</v>
      </c>
      <c r="AZ27" s="16" t="s">
        <v>33920</v>
      </c>
      <c r="BA27" s="33">
        <f>IF(D6L820C5=0,0,D6L820C19/D6L820C5)</f>
        <v>0.49345070282861864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0.20233060456949575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42249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7639.4136297842706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50.476368203200082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3803.095006124413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0.20233060456949575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42249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7639.4136297842706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50.476368203200082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3803.095006124413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0.20233060456949575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42249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7639.4136297842706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50.476368203200082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3803.095006124413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0.20233060456949575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42249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7639.4136297842706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50.476368203200082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3803.095006124413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0.20233060456949575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42249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7639.4136297842706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50.476368203200082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3803.095006124413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0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0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0</v>
      </c>
      <c r="R33" s="16" t="s">
        <v>34030</v>
      </c>
      <c r="S33" s="15">
        <f>D6L826C5-D6L826C7</f>
        <v>0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0</v>
      </c>
      <c r="X33" s="16" t="s">
        <v>34032</v>
      </c>
      <c r="Y33" s="33">
        <f>D6L826C7-D6L826C10</f>
        <v>0</v>
      </c>
      <c r="Z33" s="16" t="s">
        <v>34033</v>
      </c>
      <c r="AA33" s="33">
        <f>CHOOSE(MIN(D6L826C9,RUN_YEARS),B7L808C7,B7L808C16,B7L808C25,B7L808C34,B7L808C43)</f>
        <v>42249</v>
      </c>
      <c r="AB33" s="16" t="s">
        <v>34034</v>
      </c>
      <c r="AC33" s="33">
        <f>IF(D6L826C12=0,0,D6L826C10/D6L826C12)</f>
        <v>0</v>
      </c>
      <c r="AD33" s="16" t="s">
        <v>34035</v>
      </c>
      <c r="AE33" s="33">
        <f>IF(D6L826C5=0,0,D6L826C10/D6L826C5)</f>
        <v>0</v>
      </c>
      <c r="AF33" s="16" t="s">
        <v>34036</v>
      </c>
      <c r="AG33" s="33">
        <f>CHOOSE(MIN(D6L826C9,RUN_YEARS),B7L808C5,B7L808C14,B7L808C23,B7L808C32,B7L808C41)</f>
        <v>7639.4136297842706</v>
      </c>
      <c r="AH33" s="16" t="s">
        <v>34037</v>
      </c>
      <c r="AI33" s="33">
        <f>IF(D6L826C15=0,0,D6L826C11/D6L826C15)</f>
        <v>0</v>
      </c>
      <c r="AJ33" s="16" t="s">
        <v>34038</v>
      </c>
      <c r="AK33" s="33">
        <f>IF(D6L826C5=0,0,D6L826C11/D6L826C5)</f>
        <v>0</v>
      </c>
      <c r="AL33" s="16" t="s">
        <v>34039</v>
      </c>
      <c r="AM33" s="33">
        <f>D6L826C8*CHOOSE(MIN(D6L826C9,RUN_YEARS),B7L808C4,B7L808C13,B7L808C22,B7L808C31,B7L808C40)</f>
        <v>0</v>
      </c>
      <c r="AN33" s="16" t="s">
        <v>34040</v>
      </c>
      <c r="AO33" s="33">
        <f>D6L826C8-D6L826C18</f>
        <v>0</v>
      </c>
      <c r="AP33" s="16" t="s">
        <v>34041</v>
      </c>
      <c r="AQ33" s="33">
        <f>CHOOSE(MIN(D6L826C9,RUN_YEARS),B7L808C2,B7L808C11,B7L808C20,B7L808C29,B7L808C38)</f>
        <v>50.476368203200082</v>
      </c>
      <c r="AR33" s="16" t="s">
        <v>34042</v>
      </c>
      <c r="AS33" s="33">
        <f>IF(D6L826C20=0,0,D6L826C18/D6L826C20)</f>
        <v>0</v>
      </c>
      <c r="AT33" s="16" t="s">
        <v>34043</v>
      </c>
      <c r="AU33" s="33">
        <f>IF(D6L826C5=0,0,D6L826C18/D6L826C5)</f>
        <v>0</v>
      </c>
      <c r="AV33" s="16" t="s">
        <v>34044</v>
      </c>
      <c r="AW33" s="33">
        <f>CHOOSE(MIN(D6L826C9,RUN_YEARS),B7L808C1,B7L808C10,B7L808C19,B7L808C28,B7L808C37)</f>
        <v>3803.095006124413</v>
      </c>
      <c r="AX33" s="16" t="s">
        <v>34045</v>
      </c>
      <c r="AY33" s="33">
        <f>IF(D6L826C23=0,0,D6L826C19/D6L826C23)</f>
        <v>0</v>
      </c>
      <c r="AZ33" s="16" t="s">
        <v>34046</v>
      </c>
      <c r="BA33" s="33">
        <f>IF(D6L826C5=0,0,D6L826C19/D6L826C5)</f>
        <v>0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-184.62511418437487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-158.77759819856237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-79.388799099281186</v>
      </c>
      <c r="R34" s="16" t="s">
        <v>34050</v>
      </c>
      <c r="S34" s="15">
        <f>D6L827C5-D6L827C7</f>
        <v>-79.388799099281186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-55.734901106104033</v>
      </c>
      <c r="X34" s="16" t="s">
        <v>34052</v>
      </c>
      <c r="Y34" s="33">
        <f>D6L827C7-D6L827C10</f>
        <v>-23.653897993177154</v>
      </c>
      <c r="Z34" s="16" t="s">
        <v>34053</v>
      </c>
      <c r="AA34" s="33">
        <f>CHOOSE(MIN(D6L827C9,RUN_YEARS),B7L808C7,B7L808C16,B7L808C25,B7L808C34,B7L808C43)</f>
        <v>55710</v>
      </c>
      <c r="AB34" s="16" t="s">
        <v>34054</v>
      </c>
      <c r="AC34" s="33">
        <f>IF(D6L827C12=0,0,D6L827C10/D6L827C12)</f>
        <v>-1.0004469773129427E-3</v>
      </c>
      <c r="AD34" s="16" t="s">
        <v>34055</v>
      </c>
      <c r="AE34" s="33">
        <f>IF(D6L827C5=0,0,D6L827C10/D6L827C5)</f>
        <v>0.3510249666102373</v>
      </c>
      <c r="AF34" s="16" t="s">
        <v>34056</v>
      </c>
      <c r="AG34" s="33">
        <f>CHOOSE(MIN(D6L827C9,RUN_YEARS),B7L808C5,B7L808C14,B7L808C23,B7L808C32,B7L808C41)</f>
        <v>9093.5884465700547</v>
      </c>
      <c r="AH34" s="16" t="s">
        <v>34057</v>
      </c>
      <c r="AI34" s="33">
        <f>IF(D6L827C15=0,0,D6L827C11/D6L827C15)</f>
        <v>-2.6011621410136497E-3</v>
      </c>
      <c r="AJ34" s="16" t="s">
        <v>34058</v>
      </c>
      <c r="AK34" s="33">
        <f>IF(D6L827C5=0,0,D6L827C11/D6L827C5)</f>
        <v>0.1489750333897627</v>
      </c>
      <c r="AL34" s="16" t="s">
        <v>34059</v>
      </c>
      <c r="AM34" s="33">
        <f>D6L827C8*CHOOSE(MIN(D6L827C9,RUN_YEARS),B7L808C4,B7L808C13,B7L808C22,B7L808C31,B7L808C40)</f>
        <v>-1.1840995476779494</v>
      </c>
      <c r="AN34" s="16" t="s">
        <v>34060</v>
      </c>
      <c r="AO34" s="33">
        <f>D6L827C8-D6L827C18</f>
        <v>-78.204699551603241</v>
      </c>
      <c r="AP34" s="16" t="s">
        <v>34061</v>
      </c>
      <c r="AQ34" s="33">
        <f>CHOOSE(MIN(D6L827C9,RUN_YEARS),B7L808C2,B7L808C11,B7L808C20,B7L808C29,B7L808C38)</f>
        <v>68.715136871213346</v>
      </c>
      <c r="AR34" s="16" t="s">
        <v>34062</v>
      </c>
      <c r="AS34" s="33">
        <f>IF(D6L827C20=0,0,D6L827C18/D6L827C20)</f>
        <v>-1.7232004498473192E-2</v>
      </c>
      <c r="AT34" s="16" t="s">
        <v>34063</v>
      </c>
      <c r="AU34" s="33">
        <f>IF(D6L827C5=0,0,D6L827C18/D6L827C5)</f>
        <v>7.4575983080254872E-3</v>
      </c>
      <c r="AV34" s="16" t="s">
        <v>34064</v>
      </c>
      <c r="AW34" s="33">
        <f>CHOOSE(MIN(D6L827C9,RUN_YEARS),B7L808C1,B7L808C10,B7L808C19,B7L808C28,B7L808C37)</f>
        <v>4538.3402469824341</v>
      </c>
      <c r="AX34" s="16" t="s">
        <v>34065</v>
      </c>
      <c r="AY34" s="33">
        <f>IF(D6L827C23=0,0,D6L827C19/D6L827C23)</f>
        <v>-1.7232004498473192E-2</v>
      </c>
      <c r="AZ34" s="16" t="s">
        <v>34066</v>
      </c>
      <c r="BA34" s="33">
        <f>IF(D6L827C5=0,0,D6L827C19/D6L827C5)</f>
        <v>0.49254240169197455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12791.95278475134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8383.1329546045963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4191.5664773022982</v>
      </c>
      <c r="R35" s="16" t="s">
        <v>34070</v>
      </c>
      <c r="S35" s="15">
        <f>SUM(D6L801C8:D6L827C8)-2*SUM(D6L809C8,D6L811C8,D6L822C8,D6L824C8,D6L827C8)</f>
        <v>4191.5664773022982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2942.4948035077327</v>
      </c>
      <c r="X35" s="16" t="s">
        <v>34072</v>
      </c>
      <c r="Y35" s="33">
        <f>SUM(D6L801C11:D6L827C11)-2*SUM(D6L809C11,D6L811C11,D6L822C11,D6L824C11,D6L827C11)</f>
        <v>1249.0716737945647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5.2849207262911341E-2</v>
      </c>
      <c r="AD35" s="16" t="s">
        <v>34074</v>
      </c>
      <c r="AE35" s="33">
        <f>IF(D6L828C5=0,0,D6L828C10/D6L828C5)</f>
        <v>0.35100180558290095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0.13740793888356947</v>
      </c>
      <c r="AJ35" s="16" t="s">
        <v>34076</v>
      </c>
      <c r="AK35" s="33">
        <f>IF(D6L828C5=0,0,D6L828C11/D6L828C5)</f>
        <v>0.14899819441709894</v>
      </c>
      <c r="AL35" s="16" t="s">
        <v>34077</v>
      </c>
      <c r="AM35" s="33">
        <f>SUM(D6L801C18:D6L827C18)-2*SUM(D6L809C18,D6L811C18,D6L822C18,D6L824C18,D6L827C18)</f>
        <v>62.503335022210521</v>
      </c>
      <c r="AN35" s="16" t="s">
        <v>34078</v>
      </c>
      <c r="AO35" s="33">
        <f>SUM(D6L801C19:D6L827C19)-2*SUM(D6L809C19,D6L811C19,D6L822C19,D6L824C19,D6L827C19)</f>
        <v>4129.063142280087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0.91013302946819541</v>
      </c>
      <c r="AT35" s="16" t="s">
        <v>34080</v>
      </c>
      <c r="AU35" s="33">
        <f>IF(D6L828C5=0,0,D6L828C18/D6L828C5)</f>
        <v>7.4558444152886027E-3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0.91013302946819519</v>
      </c>
      <c r="AZ35" s="16" t="s">
        <v>34082</v>
      </c>
      <c r="BA35" s="33">
        <f>IF(D6L828C5=0,0,D6L828C19/D6L828C5)</f>
        <v>0.49254415558471132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114.51696446428465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57.258482232142327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28.629241116071164</v>
      </c>
      <c r="R36" s="16" t="s">
        <v>34087</v>
      </c>
      <c r="S36" s="15">
        <f>D6L829C5-D6L829C7</f>
        <v>28.629241116071164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19.473966757257269</v>
      </c>
      <c r="X36" s="16" t="s">
        <v>34089</v>
      </c>
      <c r="Y36" s="33">
        <f>D6L829C7-D6L829C10</f>
        <v>9.1552743588138945</v>
      </c>
      <c r="Z36" s="16" t="s">
        <v>34090</v>
      </c>
      <c r="AA36" s="33">
        <f>CHOOSE(MIN(D6L829C9,RUN_YEARS),B7L808C7,B7L808C16,B7L808C25,B7L808C34,B7L808C43)</f>
        <v>42249</v>
      </c>
      <c r="AB36" s="16" t="s">
        <v>34091</v>
      </c>
      <c r="AC36" s="33">
        <f>IF(D6L829C12=0,0,D6L829C10/D6L829C12)</f>
        <v>4.6093319977413122E-4</v>
      </c>
      <c r="AD36" s="16" t="s">
        <v>34092</v>
      </c>
      <c r="AE36" s="33">
        <f>IF(D6L829C5=0,0,D6L829C10/D6L829C5)</f>
        <v>0.34010623401270429</v>
      </c>
      <c r="AF36" s="16" t="s">
        <v>34093</v>
      </c>
      <c r="AG36" s="33">
        <f>CHOOSE(MIN(D6L829C9,RUN_YEARS),B7L808C5,B7L808C14,B7L808C23,B7L808C32,B7L808C41)</f>
        <v>7639.4136297842706</v>
      </c>
      <c r="AH36" s="16" t="s">
        <v>34094</v>
      </c>
      <c r="AI36" s="33">
        <f>IF(D6L829C15=0,0,D6L829C11/D6L829C15)</f>
        <v>1.1984263194127413E-3</v>
      </c>
      <c r="AJ36" s="16" t="s">
        <v>34095</v>
      </c>
      <c r="AK36" s="33">
        <f>IF(D6L829C5=0,0,D6L829C11/D6L829C5)</f>
        <v>0.15989376598729571</v>
      </c>
      <c r="AL36" s="16" t="s">
        <v>34096</v>
      </c>
      <c r="AM36" s="33">
        <f>D6L829C8*CHOOSE(MIN(D6L829C9,RUN_YEARS),B7L808C4,B7L808C13,B7L808C22,B7L808C31,B7L808C40)</f>
        <v>0.37500281572055999</v>
      </c>
      <c r="AN36" s="16" t="s">
        <v>34097</v>
      </c>
      <c r="AO36" s="33">
        <f>D6L829C8-D6L829C18</f>
        <v>28.254238300350604</v>
      </c>
      <c r="AP36" s="16" t="s">
        <v>34098</v>
      </c>
      <c r="AQ36" s="33">
        <f>CHOOSE(MIN(D6L829C9,RUN_YEARS),B7L808C2,B7L808C11,B7L808C20,B7L808C29,B7L808C38)</f>
        <v>50.476368203200082</v>
      </c>
      <c r="AR36" s="16" t="s">
        <v>34099</v>
      </c>
      <c r="AS36" s="33">
        <f>IF(D6L829C20=0,0,D6L829C18/D6L829C20)</f>
        <v>7.4292749076346129E-3</v>
      </c>
      <c r="AT36" s="16" t="s">
        <v>34100</v>
      </c>
      <c r="AU36" s="33">
        <f>IF(D6L829C5=0,0,D6L829C18/D6L829C5)</f>
        <v>6.5492971713813665E-3</v>
      </c>
      <c r="AV36" s="16" t="s">
        <v>34101</v>
      </c>
      <c r="AW36" s="33">
        <f>CHOOSE(MIN(D6L829C9,RUN_YEARS),B7L808C1,B7L808C10,B7L808C19,B7L808C28,B7L808C37)</f>
        <v>3803.095006124413</v>
      </c>
      <c r="AX36" s="16" t="s">
        <v>34102</v>
      </c>
      <c r="AY36" s="33">
        <f>IF(D6L829C23=0,0,D6L829C19/D6L829C23)</f>
        <v>7.429274907634612E-3</v>
      </c>
      <c r="AZ36" s="16" t="s">
        <v>34103</v>
      </c>
      <c r="BA36" s="33">
        <f>IF(D6L829C5=0,0,D6L829C19/D6L829C5)</f>
        <v>0.49345070282861864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0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0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0</v>
      </c>
      <c r="R37" s="16" t="s">
        <v>34107</v>
      </c>
      <c r="S37" s="15">
        <f>D6L830C5-D6L830C7</f>
        <v>0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0</v>
      </c>
      <c r="X37" s="16" t="s">
        <v>34109</v>
      </c>
      <c r="Y37" s="33">
        <f>D6L830C7-D6L830C10</f>
        <v>0</v>
      </c>
      <c r="Z37" s="16" t="s">
        <v>34110</v>
      </c>
      <c r="AA37" s="33">
        <f>CHOOSE(MIN(D6L830C9,RUN_YEARS),B7L808C7,B7L808C16,B7L808C25,B7L808C34,B7L808C43)</f>
        <v>42249</v>
      </c>
      <c r="AB37" s="16" t="s">
        <v>34111</v>
      </c>
      <c r="AC37" s="33">
        <f>IF(D6L830C12=0,0,D6L830C10/D6L830C12)</f>
        <v>0</v>
      </c>
      <c r="AD37" s="16" t="s">
        <v>34112</v>
      </c>
      <c r="AE37" s="33">
        <f>IF(D6L830C5=0,0,D6L830C10/D6L830C5)</f>
        <v>0</v>
      </c>
      <c r="AF37" s="16" t="s">
        <v>34113</v>
      </c>
      <c r="AG37" s="33">
        <f>CHOOSE(MIN(D6L830C9,RUN_YEARS),B7L808C5,B7L808C14,B7L808C23,B7L808C32,B7L808C41)</f>
        <v>7639.4136297842706</v>
      </c>
      <c r="AH37" s="16" t="s">
        <v>34114</v>
      </c>
      <c r="AI37" s="33">
        <f>IF(D6L830C15=0,0,D6L830C11/D6L830C15)</f>
        <v>0</v>
      </c>
      <c r="AJ37" s="16" t="s">
        <v>34115</v>
      </c>
      <c r="AK37" s="33">
        <f>IF(D6L830C5=0,0,D6L830C11/D6L830C5)</f>
        <v>0</v>
      </c>
      <c r="AL37" s="16" t="s">
        <v>34116</v>
      </c>
      <c r="AM37" s="33">
        <f>D6L830C8*CHOOSE(MIN(D6L830C9,RUN_YEARS),B7L808C4,B7L808C13,B7L808C22,B7L808C31,B7L808C40)</f>
        <v>0</v>
      </c>
      <c r="AN37" s="16" t="s">
        <v>34117</v>
      </c>
      <c r="AO37" s="33">
        <f>D6L830C8-D6L830C18</f>
        <v>0</v>
      </c>
      <c r="AP37" s="16" t="s">
        <v>34118</v>
      </c>
      <c r="AQ37" s="33">
        <f>CHOOSE(MIN(D6L830C9,RUN_YEARS),B7L808C2,B7L808C11,B7L808C20,B7L808C29,B7L808C38)</f>
        <v>50.476368203200082</v>
      </c>
      <c r="AR37" s="16" t="s">
        <v>34119</v>
      </c>
      <c r="AS37" s="33">
        <f>IF(D6L830C20=0,0,D6L830C18/D6L830C20)</f>
        <v>0</v>
      </c>
      <c r="AT37" s="16" t="s">
        <v>34120</v>
      </c>
      <c r="AU37" s="33">
        <f>IF(D6L830C5=0,0,D6L830C18/D6L830C5)</f>
        <v>0</v>
      </c>
      <c r="AV37" s="16" t="s">
        <v>34121</v>
      </c>
      <c r="AW37" s="33">
        <f>CHOOSE(MIN(D6L830C9,RUN_YEARS),B7L808C1,B7L808C10,B7L808C19,B7L808C28,B7L808C37)</f>
        <v>3803.095006124413</v>
      </c>
      <c r="AX37" s="16" t="s">
        <v>34122</v>
      </c>
      <c r="AY37" s="33">
        <f>IF(D6L830C23=0,0,D6L830C19/D6L830C23)</f>
        <v>0</v>
      </c>
      <c r="AZ37" s="16" t="s">
        <v>34123</v>
      </c>
      <c r="BA37" s="33">
        <f>IF(D6L830C5=0,0,D6L830C19/D6L830C5)</f>
        <v>0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0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0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0</v>
      </c>
      <c r="R38" s="16" t="s">
        <v>34127</v>
      </c>
      <c r="S38" s="15">
        <f>D6L831C5-D6L831C7</f>
        <v>0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0</v>
      </c>
      <c r="X38" s="16" t="s">
        <v>34129</v>
      </c>
      <c r="Y38" s="33">
        <f>D6L831C7-D6L831C10</f>
        <v>0</v>
      </c>
      <c r="Z38" s="16" t="s">
        <v>34130</v>
      </c>
      <c r="AA38" s="33">
        <f>CHOOSE(MIN(D6L831C9,RUN_YEARS),B7L808C7,B7L808C16,B7L808C25,B7L808C34,B7L808C43)</f>
        <v>42249</v>
      </c>
      <c r="AB38" s="16" t="s">
        <v>34131</v>
      </c>
      <c r="AC38" s="33">
        <f>IF(D6L831C12=0,0,D6L831C10/D6L831C12)</f>
        <v>0</v>
      </c>
      <c r="AD38" s="16" t="s">
        <v>34132</v>
      </c>
      <c r="AE38" s="33">
        <f>IF(D6L831C5=0,0,D6L831C10/D6L831C5)</f>
        <v>0</v>
      </c>
      <c r="AF38" s="16" t="s">
        <v>34133</v>
      </c>
      <c r="AG38" s="33">
        <f>CHOOSE(MIN(D6L831C9,RUN_YEARS),B7L808C5,B7L808C14,B7L808C23,B7L808C32,B7L808C41)</f>
        <v>7639.4136297842706</v>
      </c>
      <c r="AH38" s="16" t="s">
        <v>34134</v>
      </c>
      <c r="AI38" s="33">
        <f>IF(D6L831C15=0,0,D6L831C11/D6L831C15)</f>
        <v>0</v>
      </c>
      <c r="AJ38" s="16" t="s">
        <v>34135</v>
      </c>
      <c r="AK38" s="33">
        <f>IF(D6L831C5=0,0,D6L831C11/D6L831C5)</f>
        <v>0</v>
      </c>
      <c r="AL38" s="16" t="s">
        <v>34136</v>
      </c>
      <c r="AM38" s="33">
        <f>D6L831C8*CHOOSE(MIN(D6L831C9,RUN_YEARS),B7L808C4,B7L808C13,B7L808C22,B7L808C31,B7L808C40)</f>
        <v>0</v>
      </c>
      <c r="AN38" s="16" t="s">
        <v>34137</v>
      </c>
      <c r="AO38" s="33">
        <f>D6L831C8-D6L831C18</f>
        <v>0</v>
      </c>
      <c r="AP38" s="16" t="s">
        <v>34138</v>
      </c>
      <c r="AQ38" s="33">
        <f>CHOOSE(MIN(D6L831C9,RUN_YEARS),B7L808C2,B7L808C11,B7L808C20,B7L808C29,B7L808C38)</f>
        <v>50.476368203200082</v>
      </c>
      <c r="AR38" s="16" t="s">
        <v>34139</v>
      </c>
      <c r="AS38" s="33">
        <f>IF(D6L831C20=0,0,D6L831C18/D6L831C20)</f>
        <v>0</v>
      </c>
      <c r="AT38" s="16" t="s">
        <v>34140</v>
      </c>
      <c r="AU38" s="33">
        <f>IF(D6L831C5=0,0,D6L831C18/D6L831C5)</f>
        <v>0</v>
      </c>
      <c r="AV38" s="16" t="s">
        <v>34141</v>
      </c>
      <c r="AW38" s="33">
        <f>CHOOSE(MIN(D6L831C9,RUN_YEARS),B7L808C1,B7L808C10,B7L808C19,B7L808C28,B7L808C37)</f>
        <v>3803.095006124413</v>
      </c>
      <c r="AX38" s="16" t="s">
        <v>34142</v>
      </c>
      <c r="AY38" s="33">
        <f>IF(D6L831C23=0,0,D6L831C19/D6L831C23)</f>
        <v>0</v>
      </c>
      <c r="AZ38" s="16" t="s">
        <v>34143</v>
      </c>
      <c r="BA38" s="33">
        <f>IF(D6L831C5=0,0,D6L831C19/D6L831C5)</f>
        <v>0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42249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7639.4136297842706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50.476368203200082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3803.095006124413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371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371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148.4</v>
      </c>
      <c r="R40" s="16" t="s">
        <v>34168</v>
      </c>
      <c r="S40" s="15">
        <f>D6L833C5-D6L833C7</f>
        <v>222.6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100.94353025497064</v>
      </c>
      <c r="X40" s="16" t="s">
        <v>34170</v>
      </c>
      <c r="Y40" s="33">
        <f>D6L833C7-D6L833C10</f>
        <v>47.456469745029366</v>
      </c>
      <c r="Z40" s="16" t="s">
        <v>34171</v>
      </c>
      <c r="AA40" s="33">
        <f>CHOOSE(MIN(D6L833C9,RUN_YEARS),B7L808C7,B7L808C16,B7L808C25,B7L808C34,B7L808C43)</f>
        <v>42249</v>
      </c>
      <c r="AB40" s="16" t="s">
        <v>34172</v>
      </c>
      <c r="AC40" s="33">
        <f>IF(D6L833C12=0,0,D6L833C10/D6L833C12)</f>
        <v>2.389252532721973E-3</v>
      </c>
      <c r="AD40" s="16" t="s">
        <v>34173</v>
      </c>
      <c r="AE40" s="33">
        <f>IF(D6L833C5=0,0,D6L833C10/D6L833C5)</f>
        <v>0.27208498721016344</v>
      </c>
      <c r="AF40" s="16" t="s">
        <v>34174</v>
      </c>
      <c r="AG40" s="33">
        <f>CHOOSE(MIN(D6L833C9,RUN_YEARS),B7L808C5,B7L808C14,B7L808C23,B7L808C32,B7L808C41)</f>
        <v>7639.4136297842706</v>
      </c>
      <c r="AH40" s="16" t="s">
        <v>34175</v>
      </c>
      <c r="AI40" s="33">
        <f>IF(D6L833C15=0,0,D6L833C11/D6L833C15)</f>
        <v>6.2120565850771314E-3</v>
      </c>
      <c r="AJ40" s="16" t="s">
        <v>34176</v>
      </c>
      <c r="AK40" s="33">
        <f>IF(D6L833C5=0,0,D6L833C11/D6L833C5)</f>
        <v>0.12791501278983658</v>
      </c>
      <c r="AL40" s="16" t="s">
        <v>34177</v>
      </c>
      <c r="AM40" s="33">
        <f>D6L833C8*CHOOSE(MIN(D6L833C9,RUN_YEARS),B7L808C4,B7L808C13,B7L808C22,B7L808C31,B7L808C40)</f>
        <v>2.9157471006989844</v>
      </c>
      <c r="AN40" s="16" t="s">
        <v>34178</v>
      </c>
      <c r="AO40" s="33">
        <f>D6L833C8-D6L833C18</f>
        <v>219.68425289930101</v>
      </c>
      <c r="AP40" s="16" t="s">
        <v>34179</v>
      </c>
      <c r="AQ40" s="33">
        <f>CHOOSE(MIN(D6L833C9,RUN_YEARS),B7L808C2,B7L808C11,B7L808C20,B7L808C29,B7L808C38)</f>
        <v>50.476368203200082</v>
      </c>
      <c r="AR40" s="16" t="s">
        <v>34180</v>
      </c>
      <c r="AS40" s="33">
        <f>IF(D6L833C20=0,0,D6L833C18/D6L833C20)</f>
        <v>5.7764597662042824E-2</v>
      </c>
      <c r="AT40" s="16" t="s">
        <v>34181</v>
      </c>
      <c r="AU40" s="33">
        <f>IF(D6L833C5=0,0,D6L833C18/D6L833C5)</f>
        <v>7.8591566056576394E-3</v>
      </c>
      <c r="AV40" s="16" t="s">
        <v>34182</v>
      </c>
      <c r="AW40" s="33">
        <f>CHOOSE(MIN(D6L833C9,RUN_YEARS),B7L808C1,B7L808C10,B7L808C19,B7L808C28,B7L808C37)</f>
        <v>3803.095006124413</v>
      </c>
      <c r="AX40" s="16" t="s">
        <v>34183</v>
      </c>
      <c r="AY40" s="33">
        <f>IF(D6L833C23=0,0,D6L833C19/D6L833C23)</f>
        <v>5.7764597662042824E-2</v>
      </c>
      <c r="AZ40" s="16" t="s">
        <v>34184</v>
      </c>
      <c r="BA40" s="33">
        <f>IF(D6L833C5=0,0,D6L833C19/D6L833C5)</f>
        <v>0.59214084339434236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1772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1772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1772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42249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7639.4136297842706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23.210709175375563</v>
      </c>
      <c r="AN41" s="16" t="s">
        <v>34197</v>
      </c>
      <c r="AO41" s="33">
        <f>D6L834C8-D6L834C18</f>
        <v>1748.7892908246245</v>
      </c>
      <c r="AP41" s="16" t="s">
        <v>34198</v>
      </c>
      <c r="AQ41" s="33">
        <f>CHOOSE(MIN(D6L834C9,RUN_YEARS),B7L808C2,B7L808C11,B7L808C20,B7L808C29,B7L808C38)</f>
        <v>50.476368203200082</v>
      </c>
      <c r="AR41" s="16" t="s">
        <v>34199</v>
      </c>
      <c r="AS41" s="33">
        <f>IF(D6L834C20=0,0,D6L834C18/D6L834C20)</f>
        <v>0.45983318534204803</v>
      </c>
      <c r="AT41" s="16" t="s">
        <v>34200</v>
      </c>
      <c r="AU41" s="33">
        <f>IF(D6L834C5=0,0,D6L834C18/D6L834C5)</f>
        <v>1.3098594342762733E-2</v>
      </c>
      <c r="AV41" s="16" t="s">
        <v>34201</v>
      </c>
      <c r="AW41" s="33">
        <f>CHOOSE(MIN(D6L834C9,RUN_YEARS),B7L808C1,B7L808C10,B7L808C19,B7L808C28,B7L808C37)</f>
        <v>3803.095006124413</v>
      </c>
      <c r="AX41" s="16" t="s">
        <v>34202</v>
      </c>
      <c r="AY41" s="33">
        <f>IF(D6L834C23=0,0,D6L834C19/D6L834C23)</f>
        <v>0.45983318534204803</v>
      </c>
      <c r="AZ41" s="16" t="s">
        <v>34203</v>
      </c>
      <c r="BA41" s="33">
        <f>IF(D6L834C5=0,0,D6L834C19/D6L834C5)</f>
        <v>0.98690140565723727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21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21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21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14.28446182853358</v>
      </c>
      <c r="X42" s="16" t="s">
        <v>34210</v>
      </c>
      <c r="Y42" s="33">
        <f>D6L835C7-D6L835C10</f>
        <v>6.7155381714664202</v>
      </c>
      <c r="Z42" s="16" t="s">
        <v>34211</v>
      </c>
      <c r="AA42" s="33">
        <f>CHOOSE(MIN(D6L835C9,RUN_YEARS),B7L808C7,B7L808C16,B7L808C25,B7L808C34,B7L808C43)</f>
        <v>42249</v>
      </c>
      <c r="AB42" s="16" t="s">
        <v>34212</v>
      </c>
      <c r="AC42" s="33">
        <f>IF(D6L835C12=0,0,D6L835C10/D6L835C12)</f>
        <v>3.3810177349839239E-4</v>
      </c>
      <c r="AD42" s="16" t="s">
        <v>34213</v>
      </c>
      <c r="AE42" s="33">
        <f>IF(D6L835C5=0,0,D6L835C10/D6L835C5)</f>
        <v>0.68021246802540858</v>
      </c>
      <c r="AF42" s="16" t="s">
        <v>34214</v>
      </c>
      <c r="AG42" s="33">
        <f>CHOOSE(MIN(D6L835C9,RUN_YEARS),B7L808C5,B7L808C14,B7L808C23,B7L808C32,B7L808C41)</f>
        <v>7639.4136297842706</v>
      </c>
      <c r="AH42" s="16" t="s">
        <v>34215</v>
      </c>
      <c r="AI42" s="33">
        <f>IF(D6L835C15=0,0,D6L835C11/D6L835C15)</f>
        <v>8.7906461109582047E-4</v>
      </c>
      <c r="AJ42" s="16" t="s">
        <v>34216</v>
      </c>
      <c r="AK42" s="33">
        <f>IF(D6L835C5=0,0,D6L835C11/D6L835C5)</f>
        <v>0.31978753197459142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50.476368203200082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3803.095006124413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-27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-27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-27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42249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7639.4136297842706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-0.35366204725459377</v>
      </c>
      <c r="AN43" s="16" t="s">
        <v>34238</v>
      </c>
      <c r="AO43" s="33">
        <f>D6L836C8-D6L836C18</f>
        <v>-26.646337952745405</v>
      </c>
      <c r="AP43" s="16" t="s">
        <v>34239</v>
      </c>
      <c r="AQ43" s="33">
        <f>CHOOSE(MIN(D6L836C9,RUN_YEARS),B7L808C2,B7L808C11,B7L808C20,B7L808C29,B7L808C38)</f>
        <v>50.476368203200082</v>
      </c>
      <c r="AR43" s="16" t="s">
        <v>34240</v>
      </c>
      <c r="AS43" s="33">
        <f>IF(D6L836C20=0,0,D6L836C18/D6L836C20)</f>
        <v>-7.0064875870402346E-3</v>
      </c>
      <c r="AT43" s="16" t="s">
        <v>34241</v>
      </c>
      <c r="AU43" s="33">
        <f>IF(D6L836C5=0,0,D6L836C18/D6L836C5)</f>
        <v>1.3098594342762733E-2</v>
      </c>
      <c r="AV43" s="16" t="s">
        <v>34242</v>
      </c>
      <c r="AW43" s="33">
        <f>CHOOSE(MIN(D6L836C9,RUN_YEARS),B7L808C1,B7L808C10,B7L808C19,B7L808C28,B7L808C37)</f>
        <v>3803.095006124413</v>
      </c>
      <c r="AX43" s="16" t="s">
        <v>34243</v>
      </c>
      <c r="AY43" s="33">
        <f>IF(D6L836C23=0,0,D6L836C19/D6L836C23)</f>
        <v>-7.0064875870402346E-3</v>
      </c>
      <c r="AZ43" s="16" t="s">
        <v>34244</v>
      </c>
      <c r="BA43" s="33">
        <f>IF(D6L836C5=0,0,D6L836C19/D6L836C5)</f>
        <v>0.98690140565723727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2251.5169644642847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2194.2584822321423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198.02924111607118</v>
      </c>
      <c r="R44" s="16" t="s">
        <v>34248</v>
      </c>
      <c r="S44" s="15">
        <f>SUM(D6L829C8:D6L836C8)</f>
        <v>1996.2292411160711</v>
      </c>
      <c r="U44" s="21" t="str">
        <f>NULL_VALUE</f>
        <v>n/a</v>
      </c>
      <c r="V44" s="16" t="s">
        <v>34249</v>
      </c>
      <c r="W44" s="33">
        <f>SUM(D6L829C10:D6L836C10)</f>
        <v>134.70195884076151</v>
      </c>
      <c r="X44" s="16" t="s">
        <v>34250</v>
      </c>
      <c r="Y44" s="33">
        <f>SUM(D6L829C11:D6L836C11)</f>
        <v>63.327282275309685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3.1882875059944969E-3</v>
      </c>
      <c r="AD44" s="16" t="s">
        <v>34252</v>
      </c>
      <c r="AE44" s="33">
        <f>IF(D6L837C5=0,0,D6L837C10/D6L837C5)</f>
        <v>6.1388373307657867E-2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8.2895475155856935E-3</v>
      </c>
      <c r="AJ44" s="16" t="s">
        <v>34254</v>
      </c>
      <c r="AK44" s="33">
        <f>IF(D6L837C5=0,0,D6L837C11/D6L837C5)</f>
        <v>2.8860447749478019E-2</v>
      </c>
      <c r="AL44" s="16" t="s">
        <v>34255</v>
      </c>
      <c r="AM44" s="33">
        <f>SUM(D6L829C18:D6L836C18)</f>
        <v>26.147797044540511</v>
      </c>
      <c r="AN44" s="16" t="s">
        <v>34256</v>
      </c>
      <c r="AO44" s="33">
        <f>SUM(D6L829C19:D6L836C19)</f>
        <v>1970.0814440715308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0.51802057032468518</v>
      </c>
      <c r="AT44" s="16" t="s">
        <v>34258</v>
      </c>
      <c r="AU44" s="33">
        <f>IF(D6L837C5=0,0,D6L837C18/D6L837C5)</f>
        <v>1.1916461645822725E-2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0.51802057032468518</v>
      </c>
      <c r="AZ44" s="16" t="s">
        <v>34260</v>
      </c>
      <c r="BA44" s="33">
        <f>IF(D6L837C5=0,0,D6L837C19/D6L837C5)</f>
        <v>0.89783471729704145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437.69660966654703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218.84830483327352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109.42415241663676</v>
      </c>
      <c r="R45" s="16" t="s">
        <v>34265</v>
      </c>
      <c r="S45" s="15">
        <f>D6L838C5-D6L838C7</f>
        <v>109.42415241663676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74.431672776908968</v>
      </c>
      <c r="X45" s="16" t="s">
        <v>34267</v>
      </c>
      <c r="Y45" s="33">
        <f>D6L838C7-D6L838C10</f>
        <v>34.99247963972779</v>
      </c>
      <c r="Z45" s="16" t="s">
        <v>34268</v>
      </c>
      <c r="AA45" s="33">
        <f>CHOOSE(MIN(D6L838C9,RUN_YEARS),B7L808C7,B7L808C16,B7L808C25,B7L808C34,B7L808C43)</f>
        <v>42249</v>
      </c>
      <c r="AB45" s="16" t="s">
        <v>34269</v>
      </c>
      <c r="AC45" s="33">
        <f>IF(D6L838C12=0,0,D6L838C10/D6L838C12)</f>
        <v>1.7617380950296804E-3</v>
      </c>
      <c r="AD45" s="16" t="s">
        <v>34270</v>
      </c>
      <c r="AE45" s="33">
        <f>IF(D6L838C5=0,0,D6L838C10/D6L838C5)</f>
        <v>0.34010623401270429</v>
      </c>
      <c r="AF45" s="16" t="s">
        <v>34271</v>
      </c>
      <c r="AG45" s="33">
        <f>CHOOSE(MIN(D6L838C9,RUN_YEARS),B7L808C5,B7L808C14,B7L808C23,B7L808C32,B7L808C41)</f>
        <v>7639.4136297842706</v>
      </c>
      <c r="AH45" s="16" t="s">
        <v>34272</v>
      </c>
      <c r="AI45" s="33">
        <f>IF(D6L838C15=0,0,D6L838C11/D6L838C15)</f>
        <v>4.5805190470771702E-3</v>
      </c>
      <c r="AJ45" s="16" t="s">
        <v>34273</v>
      </c>
      <c r="AK45" s="33">
        <f>IF(D6L838C5=0,0,D6L838C11/D6L838C5)</f>
        <v>0.15989376598729571</v>
      </c>
      <c r="AL45" s="16" t="s">
        <v>34274</v>
      </c>
      <c r="AM45" s="33">
        <f>D6L838C8*CHOOSE(MIN(D6L838C9,RUN_YEARS),B7L808C4,B7L808C13,B7L808C22,B7L808C31,B7L808C40)</f>
        <v>1.4333025838061653</v>
      </c>
      <c r="AN45" s="16" t="s">
        <v>34275</v>
      </c>
      <c r="AO45" s="33">
        <f>D6L838C8-D6L838C18</f>
        <v>107.99084983283059</v>
      </c>
      <c r="AP45" s="16" t="s">
        <v>34276</v>
      </c>
      <c r="AQ45" s="33">
        <f>CHOOSE(MIN(D6L838C9,RUN_YEARS),B7L808C2,B7L808C11,B7L808C20,B7L808C29,B7L808C38)</f>
        <v>50.476368203200082</v>
      </c>
      <c r="AR45" s="16" t="s">
        <v>34277</v>
      </c>
      <c r="AS45" s="33">
        <f>IF(D6L838C20=0,0,D6L838C18/D6L838C20)</f>
        <v>2.8395517245539414E-2</v>
      </c>
      <c r="AT45" s="16" t="s">
        <v>34278</v>
      </c>
      <c r="AU45" s="33">
        <f>IF(D6L838C5=0,0,D6L838C18/D6L838C5)</f>
        <v>6.5492971713813665E-3</v>
      </c>
      <c r="AV45" s="16" t="s">
        <v>34279</v>
      </c>
      <c r="AW45" s="33">
        <f>CHOOSE(MIN(D6L838C9,RUN_YEARS),B7L808C1,B7L808C10,B7L808C19,B7L808C28,B7L808C37)</f>
        <v>3803.095006124413</v>
      </c>
      <c r="AX45" s="16" t="s">
        <v>34280</v>
      </c>
      <c r="AY45" s="33">
        <f>IF(D6L838C23=0,0,D6L838C19/D6L838C23)</f>
        <v>2.8395517245539414E-2</v>
      </c>
      <c r="AZ45" s="16" t="s">
        <v>34281</v>
      </c>
      <c r="BA45" s="33">
        <f>IF(D6L838C5=0,0,D6L838C19/D6L838C5)</f>
        <v>0.49345070282861864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3.7003392849016721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3.7003392849016721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1.480135713960669</v>
      </c>
      <c r="R46" s="16" t="s">
        <v>34285</v>
      </c>
      <c r="S46" s="15">
        <f>D6L839C5-D6L839C7</f>
        <v>2.2202035709410031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1.0068067670057368</v>
      </c>
      <c r="X46" s="16" t="s">
        <v>34287</v>
      </c>
      <c r="Y46" s="33">
        <f>D6L839C7-D6L839C10</f>
        <v>0.47332894695493222</v>
      </c>
      <c r="Z46" s="16" t="s">
        <v>34288</v>
      </c>
      <c r="AA46" s="33">
        <f>CHOOSE(MIN(D6L839C9,RUN_YEARS),B7L808C7,B7L808C16,B7L808C25,B7L808C34,B7L808C43)</f>
        <v>42249</v>
      </c>
      <c r="AB46" s="16" t="s">
        <v>34289</v>
      </c>
      <c r="AC46" s="33">
        <f>IF(D6L839C12=0,0,D6L839C10/D6L839C12)</f>
        <v>2.3830309995638636E-5</v>
      </c>
      <c r="AD46" s="16" t="s">
        <v>34290</v>
      </c>
      <c r="AE46" s="33">
        <f>IF(D6L839C5=0,0,D6L839C10/D6L839C5)</f>
        <v>0.27208498721016344</v>
      </c>
      <c r="AF46" s="16" t="s">
        <v>34291</v>
      </c>
      <c r="AG46" s="33">
        <f>CHOOSE(MIN(D6L839C9,RUN_YEARS),B7L808C5,B7L808C14,B7L808C23,B7L808C32,B7L808C41)</f>
        <v>7639.4136297842706</v>
      </c>
      <c r="AH46" s="16" t="s">
        <v>34292</v>
      </c>
      <c r="AI46" s="33">
        <f>IF(D6L839C15=0,0,D6L839C11/D6L839C15)</f>
        <v>6.1958805988660489E-5</v>
      </c>
      <c r="AJ46" s="16" t="s">
        <v>34293</v>
      </c>
      <c r="AK46" s="33">
        <f>IF(D6L839C5=0,0,D6L839C11/D6L839C5)</f>
        <v>0.12791501278983661</v>
      </c>
      <c r="AL46" s="16" t="s">
        <v>34294</v>
      </c>
      <c r="AM46" s="33">
        <f>D6L839C8*CHOOSE(MIN(D6L839C9,RUN_YEARS),B7L808C4,B7L808C13,B7L808C22,B7L808C31,B7L808C40)</f>
        <v>2.9081545934109439E-2</v>
      </c>
      <c r="AN46" s="16" t="s">
        <v>34295</v>
      </c>
      <c r="AO46" s="33">
        <f>D6L839C8-D6L839C18</f>
        <v>2.1911220250068935</v>
      </c>
      <c r="AP46" s="16" t="s">
        <v>34296</v>
      </c>
      <c r="AQ46" s="33">
        <f>CHOOSE(MIN(D6L839C9,RUN_YEARS),B7L808C2,B7L808C11,B7L808C20,B7L808C29,B7L808C38)</f>
        <v>50.476368203200082</v>
      </c>
      <c r="AR46" s="16" t="s">
        <v>34297</v>
      </c>
      <c r="AS46" s="33">
        <f>IF(D6L839C20=0,0,D6L839C18/D6L839C20)</f>
        <v>5.7614180594446444E-4</v>
      </c>
      <c r="AT46" s="16" t="s">
        <v>34298</v>
      </c>
      <c r="AU46" s="33">
        <f>IF(D6L839C5=0,0,D6L839C18/D6L839C5)</f>
        <v>7.8591566056576394E-3</v>
      </c>
      <c r="AV46" s="16" t="s">
        <v>34299</v>
      </c>
      <c r="AW46" s="33">
        <f>CHOOSE(MIN(D6L839C9,RUN_YEARS),B7L808C1,B7L808C10,B7L808C19,B7L808C28,B7L808C37)</f>
        <v>3803.095006124413</v>
      </c>
      <c r="AX46" s="16" t="s">
        <v>34300</v>
      </c>
      <c r="AY46" s="33">
        <f>IF(D6L839C23=0,0,D6L839C19/D6L839C23)</f>
        <v>5.7614180594446444E-4</v>
      </c>
      <c r="AZ46" s="16" t="s">
        <v>34301</v>
      </c>
      <c r="BA46" s="33">
        <f>IF(D6L839C5=0,0,D6L839C19/D6L839C5)</f>
        <v>0.59214084339434225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441.39694895144868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222.54864411817519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110.90428813059742</v>
      </c>
      <c r="R47" s="16" t="s">
        <v>34305</v>
      </c>
      <c r="S47" s="15">
        <f>SUM(D6L838C8:D6L839C8)</f>
        <v>111.64435598757777</v>
      </c>
      <c r="U47" s="21" t="str">
        <f>NULL_VALUE</f>
        <v>n/a</v>
      </c>
      <c r="V47" s="16" t="s">
        <v>34306</v>
      </c>
      <c r="W47" s="33">
        <f>SUM(D6L838C10:D6L839C10)</f>
        <v>75.43847954391471</v>
      </c>
      <c r="X47" s="16" t="s">
        <v>34307</v>
      </c>
      <c r="Y47" s="33">
        <f>SUM(D6L838C11:D6L839C11)</f>
        <v>35.465808586682719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1.785568405025319E-3</v>
      </c>
      <c r="AD47" s="16" t="s">
        <v>34309</v>
      </c>
      <c r="AE47" s="33">
        <f>IF(D6L840C5=0,0,D6L840C10/D6L840C5)</f>
        <v>0.3389752377186187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4.6424778530658305E-3</v>
      </c>
      <c r="AJ47" s="16" t="s">
        <v>34311</v>
      </c>
      <c r="AK47" s="33">
        <f>IF(D6L840C5=0,0,D6L840C11/D6L840C5)</f>
        <v>0.15936205195593139</v>
      </c>
      <c r="AL47" s="16" t="s">
        <v>34312</v>
      </c>
      <c r="AM47" s="33">
        <f>SUM(D6L838C18:D6L839C18)</f>
        <v>1.4623841297402747</v>
      </c>
      <c r="AN47" s="16" t="s">
        <v>34313</v>
      </c>
      <c r="AO47" s="33">
        <f>SUM(D6L838C19:D6L839C19)</f>
        <v>110.18197185783748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2.8971659051483876E-2</v>
      </c>
      <c r="AT47" s="16" t="s">
        <v>34315</v>
      </c>
      <c r="AU47" s="33">
        <f>IF(D6L840C5=0,0,D6L840C18/D6L840C5)</f>
        <v>6.5710763394439577E-3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2.8971659051483876E-2</v>
      </c>
      <c r="AZ47" s="16" t="s">
        <v>34317</v>
      </c>
      <c r="BA47" s="33">
        <f>IF(D6L840C5=0,0,D6L840C19/D6L840C5)</f>
        <v>0.49509163398600592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15484.866698167074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10799.940080954913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4500.5000065489667</v>
      </c>
      <c r="R48" s="16" t="s">
        <v>34322</v>
      </c>
      <c r="S48" s="15">
        <f>SUM(D6L828C8,D6L837C8,D6L840C8)</f>
        <v>6299.4400744059467</v>
      </c>
      <c r="U48" s="21" t="str">
        <f>NULL_VALUE</f>
        <v>n/a</v>
      </c>
      <c r="V48" s="16" t="s">
        <v>34323</v>
      </c>
      <c r="W48" s="33">
        <f>SUM(D6L828C10,D6L837C10,D6L840C10)</f>
        <v>3152.6352418924089</v>
      </c>
      <c r="X48" s="16" t="s">
        <v>34324</v>
      </c>
      <c r="Y48" s="33">
        <f>SUM(D6L828C11,D6L837C11,D6L840C11)</f>
        <v>1347.8647646565571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5.7823063173931155E-2</v>
      </c>
      <c r="AD48" s="16" t="s">
        <v>34326</v>
      </c>
      <c r="AE48" s="33">
        <f>IF(D6L841C5=0,0,D6L841C10/D6L841C5)</f>
        <v>0.29191229009241482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0.15033996425222099</v>
      </c>
      <c r="AJ48" s="16" t="s">
        <v>34328</v>
      </c>
      <c r="AK48" s="33">
        <f>IF(D6L841C5=0,0,D6L841C11/D6L841C5)</f>
        <v>0.12480298543817302</v>
      </c>
      <c r="AL48" s="16" t="s">
        <v>34329</v>
      </c>
      <c r="AM48" s="33">
        <f>SUM(D6L828C18,D6L837C18,D6L840C18)</f>
        <v>90.113516196491304</v>
      </c>
      <c r="AN48" s="16" t="s">
        <v>34330</v>
      </c>
      <c r="AO48" s="33">
        <f>SUM(D6L828C19,D6L837C19,D6L840C19)</f>
        <v>6209.3265582094555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1.4571252588443646</v>
      </c>
      <c r="AT48" s="16" t="s">
        <v>34332</v>
      </c>
      <c r="AU48" s="33">
        <f>IF(D6L841C5=0,0,D6L841C18/D6L841C5)</f>
        <v>8.34389038466995E-3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1.4571252588443642</v>
      </c>
      <c r="AZ48" s="16" t="s">
        <v>34334</v>
      </c>
      <c r="BA48" s="33">
        <f>IF(D6L841C5=0,0,D6L841C19/D6L841C5)</f>
        <v>0.57494083408474217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C676-D4B7-411D-8B87-EE923DA413A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0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0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0</v>
      </c>
      <c r="R8" s="16" t="s">
        <v>34344</v>
      </c>
      <c r="S8" s="15">
        <f>D6L901C5-D6L901C7</f>
        <v>0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0</v>
      </c>
      <c r="X8" s="16" t="s">
        <v>34346</v>
      </c>
      <c r="Y8" s="33">
        <f>D6L901C7-D6L901C10</f>
        <v>0</v>
      </c>
      <c r="Z8" s="16" t="s">
        <v>34347</v>
      </c>
      <c r="AA8" s="33">
        <f>CHOOSE(MIN(D6L901C9,RUN_YEARS),B7L809C7,B7L809C16,B7L809C25,B7L809C34,B7L809C43)</f>
        <v>92</v>
      </c>
      <c r="AB8" s="16" t="s">
        <v>34348</v>
      </c>
      <c r="AC8" s="33">
        <f>IF(D6L901C12=0,0,D6L901C10/D6L901C12)</f>
        <v>0</v>
      </c>
      <c r="AD8" s="16" t="s">
        <v>34349</v>
      </c>
      <c r="AE8" s="33">
        <f>IF(D6L901C5=0,0,D6L901C10/D6L901C5)</f>
        <v>0</v>
      </c>
      <c r="AF8" s="16" t="s">
        <v>34350</v>
      </c>
      <c r="AG8" s="33">
        <f>CHOOSE(MIN(D6L901C9,RUN_YEARS),B7L809C5,B7L809C14,B7L809C23,B7L809C32,B7L809C41)</f>
        <v>2.6475461282558532</v>
      </c>
      <c r="AH8" s="16" t="s">
        <v>34351</v>
      </c>
      <c r="AI8" s="33">
        <f>IF(D6L901C15=0,0,D6L901C11/D6L901C15)</f>
        <v>0</v>
      </c>
      <c r="AJ8" s="16" t="s">
        <v>34352</v>
      </c>
      <c r="AK8" s="33">
        <f>IF(D6L901C5=0,0,D6L901C11/D6L901C5)</f>
        <v>0</v>
      </c>
      <c r="AL8" s="16" t="s">
        <v>34353</v>
      </c>
      <c r="AM8" s="33">
        <f>D6L901C8*CHOOSE(MIN(D6L901C9,RUN_YEARS),B7L809C4,B7L809C13,B7L809C22,B7L809C31,B7L809C40)</f>
        <v>0</v>
      </c>
      <c r="AN8" s="16" t="s">
        <v>34354</v>
      </c>
      <c r="AO8" s="33">
        <f>D6L901C8-D6L901C18</f>
        <v>0</v>
      </c>
      <c r="AP8" s="16" t="s">
        <v>34355</v>
      </c>
      <c r="AQ8" s="33">
        <f>CHOOSE(MIN(D6L901C9,RUN_YEARS),B7L809C2,B7L809C11,B7L809C20,B7L809C29,B7L809C38)</f>
        <v>0.11347680115152807</v>
      </c>
      <c r="AR8" s="16" t="s">
        <v>34356</v>
      </c>
      <c r="AS8" s="33">
        <f>IF(D6L901C20=0,0,D6L901C18/D6L901C20)</f>
        <v>0</v>
      </c>
      <c r="AT8" s="16" t="s">
        <v>34357</v>
      </c>
      <c r="AU8" s="33">
        <f>IF(D6L901C5=0,0,D6L901C18/D6L901C5)</f>
        <v>0</v>
      </c>
      <c r="AV8" s="16" t="s">
        <v>34358</v>
      </c>
      <c r="AW8" s="33">
        <f>CHOOSE(MIN(D6L901C9,RUN_YEARS),B7L809C1,B7L809C10,B7L809C19,B7L809C28,B7L809C37)</f>
        <v>1.1009863784707612</v>
      </c>
      <c r="AX8" s="16" t="s">
        <v>34359</v>
      </c>
      <c r="AY8" s="33">
        <f>IF(D6L901C23=0,0,D6L901C19/D6L901C23)</f>
        <v>0</v>
      </c>
      <c r="AZ8" s="16" t="s">
        <v>34360</v>
      </c>
      <c r="BA8" s="33">
        <f>IF(D6L901C5=0,0,D6L901C19/D6L901C5)</f>
        <v>0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0</v>
      </c>
      <c r="J9" s="16" t="s">
        <v>34381</v>
      </c>
      <c r="K9" s="21">
        <f>_xlfn.SINGLE(IF(FLOW_THRU_100PCT="Y",1,INDEX(VariabilityMatrix,D6L902C1,_xlfn.SINGLE(D6L902C9))))</f>
        <v>0.53353472993916307</v>
      </c>
      <c r="L9" s="16" t="s">
        <v>34361</v>
      </c>
      <c r="M9" s="15">
        <f>IF(_xlfn.SINGLE(D6L902C2)&lt;&gt;0,_xlfn.SINGLE(D6L902C2)*_xlfn.SINGLE(D6L902C4),_xlfn.SINGLE(D6L902C3)*_xlfn.SINGLE(D6L902C4))</f>
        <v>0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0</v>
      </c>
      <c r="R9" s="16" t="s">
        <v>34363</v>
      </c>
      <c r="S9" s="15">
        <f>D6L902C5-D6L902C7</f>
        <v>0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0</v>
      </c>
      <c r="X9" s="16" t="s">
        <v>34365</v>
      </c>
      <c r="Y9" s="33">
        <f>D6L902C7-D6L902C10</f>
        <v>0</v>
      </c>
      <c r="Z9" s="16" t="s">
        <v>34366</v>
      </c>
      <c r="AA9" s="33">
        <f>CHOOSE(MIN(D6L902C9,RUN_YEARS),B7L809C7,B7L809C16,B7L809C25,B7L809C34,B7L809C43)</f>
        <v>94.6</v>
      </c>
      <c r="AB9" s="16" t="s">
        <v>34367</v>
      </c>
      <c r="AC9" s="33">
        <f>IF(D6L902C12=0,0,D6L902C10/D6L902C12)</f>
        <v>0</v>
      </c>
      <c r="AD9" s="16" t="s">
        <v>34368</v>
      </c>
      <c r="AE9" s="33">
        <f>IF(D6L902C5=0,0,D6L902C10/D6L902C5)</f>
        <v>0</v>
      </c>
      <c r="AF9" s="16" t="s">
        <v>34369</v>
      </c>
      <c r="AG9" s="33">
        <f>CHOOSE(MIN(D6L902C9,RUN_YEARS),B7L809C5,B7L809C14,B7L809C23,B7L809C32,B7L809C41)</f>
        <v>2.7365404593561169</v>
      </c>
      <c r="AH9" s="16" t="s">
        <v>34370</v>
      </c>
      <c r="AI9" s="33">
        <f>IF(D6L902C15=0,0,D6L902C11/D6L902C15)</f>
        <v>0</v>
      </c>
      <c r="AJ9" s="16" t="s">
        <v>34371</v>
      </c>
      <c r="AK9" s="33">
        <f>IF(D6L902C5=0,0,D6L902C11/D6L902C5)</f>
        <v>0</v>
      </c>
      <c r="AL9" s="16" t="s">
        <v>34372</v>
      </c>
      <c r="AM9" s="33">
        <f>D6L902C8*CHOOSE(MIN(D6L902C9,RUN_YEARS),B7L809C4,B7L809C13,B7L809C22,B7L809C31,B7L809C40)</f>
        <v>0</v>
      </c>
      <c r="AN9" s="16" t="s">
        <v>34373</v>
      </c>
      <c r="AO9" s="33">
        <f>D6L902C8-D6L902C18</f>
        <v>0</v>
      </c>
      <c r="AP9" s="16" t="s">
        <v>34374</v>
      </c>
      <c r="AQ9" s="33">
        <f>CHOOSE(MIN(D6L902C9,RUN_YEARS),B7L809C2,B7L809C11,B7L809C20,B7L809C29,B7L809C38)</f>
        <v>0.11903458480520555</v>
      </c>
      <c r="AR9" s="16" t="s">
        <v>34375</v>
      </c>
      <c r="AS9" s="33">
        <f>IF(D6L902C20=0,0,D6L902C18/D6L902C20)</f>
        <v>0</v>
      </c>
      <c r="AT9" s="16" t="s">
        <v>34376</v>
      </c>
      <c r="AU9" s="33">
        <f>IF(D6L902C5=0,0,D6L902C18/D6L902C5)</f>
        <v>0</v>
      </c>
      <c r="AV9" s="16" t="s">
        <v>34377</v>
      </c>
      <c r="AW9" s="33">
        <f>CHOOSE(MIN(D6L902C9,RUN_YEARS),B7L809C1,B7L809C10,B7L809C19,B7L809C28,B7L809C37)</f>
        <v>1.1353186624283849</v>
      </c>
      <c r="AX9" s="16" t="s">
        <v>34378</v>
      </c>
      <c r="AY9" s="33">
        <f>IF(D6L902C23=0,0,D6L902C19/D6L902C23)</f>
        <v>0</v>
      </c>
      <c r="AZ9" s="16" t="s">
        <v>34379</v>
      </c>
      <c r="BA9" s="33">
        <f>IF(D6L902C5=0,0,D6L902C19/D6L902C5)</f>
        <v>0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0</v>
      </c>
      <c r="J10" s="16" t="s">
        <v>34402</v>
      </c>
      <c r="K10" s="21">
        <f>_xlfn.SINGLE(IF(FLOW_THRU_100PCT="Y",1,INDEX(VariabilityMatrix,D6L903C1,_xlfn.SINGLE(D6L903C9))))</f>
        <v>0.53353472993916307</v>
      </c>
      <c r="L10" s="16" t="s">
        <v>34382</v>
      </c>
      <c r="M10" s="15">
        <f>IF(_xlfn.SINGLE(D6L903C2)&lt;&gt;0,_xlfn.SINGLE(D6L903C2)*_xlfn.SINGLE(D6L903C4),_xlfn.SINGLE(D6L903C3)*_xlfn.SINGLE(D6L903C4))</f>
        <v>0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0</v>
      </c>
      <c r="R10" s="16" t="s">
        <v>34384</v>
      </c>
      <c r="S10" s="15">
        <f>D6L903C5-D6L903C7</f>
        <v>0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0</v>
      </c>
      <c r="X10" s="16" t="s">
        <v>34386</v>
      </c>
      <c r="Y10" s="33">
        <f>D6L903C7-D6L903C10</f>
        <v>0</v>
      </c>
      <c r="Z10" s="16" t="s">
        <v>34387</v>
      </c>
      <c r="AA10" s="33">
        <f>CHOOSE(MIN(D6L903C9,RUN_YEARS),B7L809C7,B7L809C16,B7L809C25,B7L809C34,B7L809C43)</f>
        <v>94.6</v>
      </c>
      <c r="AB10" s="16" t="s">
        <v>34388</v>
      </c>
      <c r="AC10" s="33">
        <f>IF(D6L903C12=0,0,D6L903C10/D6L903C12)</f>
        <v>0</v>
      </c>
      <c r="AD10" s="16" t="s">
        <v>34389</v>
      </c>
      <c r="AE10" s="33">
        <f>IF(D6L903C5=0,0,D6L903C10/D6L903C5)</f>
        <v>0</v>
      </c>
      <c r="AF10" s="16" t="s">
        <v>34390</v>
      </c>
      <c r="AG10" s="33">
        <f>CHOOSE(MIN(D6L903C9,RUN_YEARS),B7L809C5,B7L809C14,B7L809C23,B7L809C32,B7L809C41)</f>
        <v>2.7365404593561169</v>
      </c>
      <c r="AH10" s="16" t="s">
        <v>34391</v>
      </c>
      <c r="AI10" s="33">
        <f>IF(D6L903C15=0,0,D6L903C11/D6L903C15)</f>
        <v>0</v>
      </c>
      <c r="AJ10" s="16" t="s">
        <v>34392</v>
      </c>
      <c r="AK10" s="33">
        <f>IF(D6L903C5=0,0,D6L903C11/D6L903C5)</f>
        <v>0</v>
      </c>
      <c r="AL10" s="16" t="s">
        <v>34393</v>
      </c>
      <c r="AM10" s="33">
        <f>D6L903C8*CHOOSE(MIN(D6L903C9,RUN_YEARS),B7L809C4,B7L809C13,B7L809C22,B7L809C31,B7L809C40)</f>
        <v>0</v>
      </c>
      <c r="AN10" s="16" t="s">
        <v>34394</v>
      </c>
      <c r="AO10" s="33">
        <f>D6L903C8-D6L903C18</f>
        <v>0</v>
      </c>
      <c r="AP10" s="16" t="s">
        <v>34395</v>
      </c>
      <c r="AQ10" s="33">
        <f>CHOOSE(MIN(D6L903C9,RUN_YEARS),B7L809C2,B7L809C11,B7L809C20,B7L809C29,B7L809C38)</f>
        <v>0.11903458480520555</v>
      </c>
      <c r="AR10" s="16" t="s">
        <v>34396</v>
      </c>
      <c r="AS10" s="33">
        <f>IF(D6L903C20=0,0,D6L903C18/D6L903C20)</f>
        <v>0</v>
      </c>
      <c r="AT10" s="16" t="s">
        <v>34397</v>
      </c>
      <c r="AU10" s="33">
        <f>IF(D6L903C5=0,0,D6L903C18/D6L903C5)</f>
        <v>0</v>
      </c>
      <c r="AV10" s="16" t="s">
        <v>34398</v>
      </c>
      <c r="AW10" s="33">
        <f>CHOOSE(MIN(D6L903C9,RUN_YEARS),B7L809C1,B7L809C10,B7L809C19,B7L809C28,B7L809C37)</f>
        <v>1.1353186624283849</v>
      </c>
      <c r="AX10" s="16" t="s">
        <v>34399</v>
      </c>
      <c r="AY10" s="33">
        <f>IF(D6L903C23=0,0,D6L903C19/D6L903C23)</f>
        <v>0</v>
      </c>
      <c r="AZ10" s="16" t="s">
        <v>34400</v>
      </c>
      <c r="BA10" s="33">
        <f>IF(D6L903C5=0,0,D6L903C19/D6L903C5)</f>
        <v>0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0</v>
      </c>
      <c r="J11" s="16" t="s">
        <v>34423</v>
      </c>
      <c r="K11" s="21">
        <f>_xlfn.SINGLE(IF(FLOW_THRU_100PCT="Y",1,INDEX(VariabilityMatrix,D6L904C1,_xlfn.SINGLE(D6L904C9))))</f>
        <v>0.53847124826863613</v>
      </c>
      <c r="L11" s="16" t="s">
        <v>34403</v>
      </c>
      <c r="M11" s="15">
        <f>IF(_xlfn.SINGLE(D6L904C2)&lt;&gt;0,_xlfn.SINGLE(D6L904C2)*_xlfn.SINGLE(D6L904C4),_xlfn.SINGLE(D6L904C3)*_xlfn.SINGLE(D6L904C4))</f>
        <v>0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0</v>
      </c>
      <c r="R11" s="16" t="s">
        <v>34405</v>
      </c>
      <c r="S11" s="15">
        <f>D6L904C5-D6L904C7</f>
        <v>0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0</v>
      </c>
      <c r="X11" s="16" t="s">
        <v>34407</v>
      </c>
      <c r="Y11" s="33">
        <f>D6L904C7-D6L904C10</f>
        <v>0</v>
      </c>
      <c r="Z11" s="16" t="s">
        <v>34408</v>
      </c>
      <c r="AA11" s="33">
        <f>CHOOSE(MIN(D6L904C9,RUN_YEARS),B7L809C7,B7L809C16,B7L809C25,B7L809C34,B7L809C43)</f>
        <v>82</v>
      </c>
      <c r="AB11" s="16" t="s">
        <v>34409</v>
      </c>
      <c r="AC11" s="33">
        <f>IF(D6L904C12=0,0,D6L904C10/D6L904C12)</f>
        <v>0</v>
      </c>
      <c r="AD11" s="16" t="s">
        <v>34410</v>
      </c>
      <c r="AE11" s="33">
        <f>IF(D6L904C5=0,0,D6L904C10/D6L904C5)</f>
        <v>0</v>
      </c>
      <c r="AF11" s="16" t="s">
        <v>34411</v>
      </c>
      <c r="AG11" s="33">
        <f>CHOOSE(MIN(D6L904C9,RUN_YEARS),B7L809C5,B7L809C14,B7L809C23,B7L809C32,B7L809C41)</f>
        <v>2.4535022832746924</v>
      </c>
      <c r="AH11" s="16" t="s">
        <v>34412</v>
      </c>
      <c r="AI11" s="33">
        <f>IF(D6L904C15=0,0,D6L904C11/D6L904C15)</f>
        <v>0</v>
      </c>
      <c r="AJ11" s="16" t="s">
        <v>34413</v>
      </c>
      <c r="AK11" s="33">
        <f>IF(D6L904C5=0,0,D6L904C11/D6L904C5)</f>
        <v>0</v>
      </c>
      <c r="AL11" s="16" t="s">
        <v>34414</v>
      </c>
      <c r="AM11" s="33">
        <f>D6L904C8*CHOOSE(MIN(D6L904C9,RUN_YEARS),B7L809C4,B7L809C13,B7L809C22,B7L809C31,B7L809C40)</f>
        <v>0</v>
      </c>
      <c r="AN11" s="16" t="s">
        <v>34415</v>
      </c>
      <c r="AO11" s="33">
        <f>D6L904C8-D6L904C18</f>
        <v>0</v>
      </c>
      <c r="AP11" s="16" t="s">
        <v>34416</v>
      </c>
      <c r="AQ11" s="33">
        <f>CHOOSE(MIN(D6L904C9,RUN_YEARS),B7L809C2,B7L809C11,B7L809C20,B7L809C29,B7L809C38)</f>
        <v>9.7968287833141765E-2</v>
      </c>
      <c r="AR11" s="16" t="s">
        <v>34417</v>
      </c>
      <c r="AS11" s="33">
        <f>IF(D6L904C20=0,0,D6L904C18/D6L904C20)</f>
        <v>0</v>
      </c>
      <c r="AT11" s="16" t="s">
        <v>34418</v>
      </c>
      <c r="AU11" s="33">
        <f>IF(D6L904C5=0,0,D6L904C18/D6L904C5)</f>
        <v>0</v>
      </c>
      <c r="AV11" s="16" t="s">
        <v>34419</v>
      </c>
      <c r="AW11" s="33">
        <f>CHOOSE(MIN(D6L904C9,RUN_YEARS),B7L809C1,B7L809C10,B7L809C19,B7L809C28,B7L809C37)</f>
        <v>1.0056393205953986</v>
      </c>
      <c r="AX11" s="16" t="s">
        <v>34420</v>
      </c>
      <c r="AY11" s="33">
        <f>IF(D6L904C23=0,0,D6L904C19/D6L904C23)</f>
        <v>0</v>
      </c>
      <c r="AZ11" s="16" t="s">
        <v>34421</v>
      </c>
      <c r="BA11" s="33">
        <f>IF(D6L904C5=0,0,D6L904C19/D6L904C5)</f>
        <v>0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0</v>
      </c>
      <c r="J12" s="16" t="s">
        <v>34444</v>
      </c>
      <c r="K12" s="21">
        <f>_xlfn.SINGLE(IF(FLOW_THRU_100PCT="Y",1,INDEX(VariabilityMatrix,D6L905C1,_xlfn.SINGLE(D6L905C9))))</f>
        <v>0.21121971735751829</v>
      </c>
      <c r="L12" s="16" t="s">
        <v>34424</v>
      </c>
      <c r="M12" s="15">
        <f>IF(_xlfn.SINGLE(D6L905C2)&lt;&gt;0,_xlfn.SINGLE(D6L905C2)*_xlfn.SINGLE(D6L905C4),_xlfn.SINGLE(D6L905C3)*_xlfn.SINGLE(D6L905C4))</f>
        <v>0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0</v>
      </c>
      <c r="R12" s="16" t="s">
        <v>34426</v>
      </c>
      <c r="S12" s="15">
        <f>D6L905C5-D6L905C7</f>
        <v>0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0</v>
      </c>
      <c r="X12" s="16" t="s">
        <v>34428</v>
      </c>
      <c r="Y12" s="33">
        <f>D6L905C7-D6L905C10</f>
        <v>0</v>
      </c>
      <c r="Z12" s="16" t="s">
        <v>34429</v>
      </c>
      <c r="AA12" s="33">
        <f>CHOOSE(MIN(D6L905C9,RUN_YEARS),B7L809C7,B7L809C16,B7L809C25,B7L809C34,B7L809C43)</f>
        <v>94.6</v>
      </c>
      <c r="AB12" s="16" t="s">
        <v>34430</v>
      </c>
      <c r="AC12" s="33">
        <f>IF(D6L905C12=0,0,D6L905C10/D6L905C12)</f>
        <v>0</v>
      </c>
      <c r="AD12" s="16" t="s">
        <v>34431</v>
      </c>
      <c r="AE12" s="33">
        <f>IF(D6L905C5=0,0,D6L905C10/D6L905C5)</f>
        <v>0</v>
      </c>
      <c r="AF12" s="16" t="s">
        <v>34432</v>
      </c>
      <c r="AG12" s="33">
        <f>CHOOSE(MIN(D6L905C9,RUN_YEARS),B7L809C5,B7L809C14,B7L809C23,B7L809C32,B7L809C41)</f>
        <v>2.7365404593561169</v>
      </c>
      <c r="AH12" s="16" t="s">
        <v>34433</v>
      </c>
      <c r="AI12" s="33">
        <f>IF(D6L905C15=0,0,D6L905C11/D6L905C15)</f>
        <v>0</v>
      </c>
      <c r="AJ12" s="16" t="s">
        <v>34434</v>
      </c>
      <c r="AK12" s="33">
        <f>IF(D6L905C5=0,0,D6L905C11/D6L905C5)</f>
        <v>0</v>
      </c>
      <c r="AL12" s="16" t="s">
        <v>34435</v>
      </c>
      <c r="AM12" s="33">
        <f>D6L905C8*CHOOSE(MIN(D6L905C9,RUN_YEARS),B7L809C4,B7L809C13,B7L809C22,B7L809C31,B7L809C40)</f>
        <v>0</v>
      </c>
      <c r="AN12" s="16" t="s">
        <v>34436</v>
      </c>
      <c r="AO12" s="33">
        <f>D6L905C8-D6L905C18</f>
        <v>0</v>
      </c>
      <c r="AP12" s="16" t="s">
        <v>34437</v>
      </c>
      <c r="AQ12" s="33">
        <f>CHOOSE(MIN(D6L905C9,RUN_YEARS),B7L809C2,B7L809C11,B7L809C20,B7L809C29,B7L809C38)</f>
        <v>0.11903458480520555</v>
      </c>
      <c r="AR12" s="16" t="s">
        <v>34438</v>
      </c>
      <c r="AS12" s="33">
        <f>IF(D6L905C20=0,0,D6L905C18/D6L905C20)</f>
        <v>0</v>
      </c>
      <c r="AT12" s="16" t="s">
        <v>34439</v>
      </c>
      <c r="AU12" s="33">
        <f>IF(D6L905C5=0,0,D6L905C18/D6L905C5)</f>
        <v>0</v>
      </c>
      <c r="AV12" s="16" t="s">
        <v>34440</v>
      </c>
      <c r="AW12" s="33">
        <f>CHOOSE(MIN(D6L905C9,RUN_YEARS),B7L809C1,B7L809C10,B7L809C19,B7L809C28,B7L809C37)</f>
        <v>1.1353186624283849</v>
      </c>
      <c r="AX12" s="16" t="s">
        <v>34441</v>
      </c>
      <c r="AY12" s="33">
        <f>IF(D6L905C23=0,0,D6L905C19/D6L905C23)</f>
        <v>0</v>
      </c>
      <c r="AZ12" s="16" t="s">
        <v>34442</v>
      </c>
      <c r="BA12" s="33">
        <f>IF(D6L905C5=0,0,D6L905C19/D6L905C5)</f>
        <v>0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0</v>
      </c>
      <c r="J13" s="16" t="s">
        <v>34465</v>
      </c>
      <c r="K13" s="21">
        <f>_xlfn.SINGLE(IF(FLOW_THRU_100PCT="Y",1,INDEX(VariabilityMatrix,D6L906C1,_xlfn.SINGLE(D6L906C9))))</f>
        <v>0.53353472993916307</v>
      </c>
      <c r="L13" s="16" t="s">
        <v>34445</v>
      </c>
      <c r="M13" s="15">
        <f>IF(_xlfn.SINGLE(D6L906C2)&lt;&gt;0,_xlfn.SINGLE(D6L906C2)*_xlfn.SINGLE(D6L906C4),_xlfn.SINGLE(D6L906C3)*_xlfn.SINGLE(D6L906C4))</f>
        <v>0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0</v>
      </c>
      <c r="R13" s="16" t="s">
        <v>34447</v>
      </c>
      <c r="S13" s="15">
        <f>D6L906C5-D6L906C7</f>
        <v>0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0</v>
      </c>
      <c r="X13" s="16" t="s">
        <v>34449</v>
      </c>
      <c r="Y13" s="33">
        <f>D6L906C7-D6L906C10</f>
        <v>0</v>
      </c>
      <c r="Z13" s="16" t="s">
        <v>34450</v>
      </c>
      <c r="AA13" s="33">
        <f>CHOOSE(MIN(D6L906C9,RUN_YEARS),B7L809C7,B7L809C16,B7L809C25,B7L809C34,B7L809C43)</f>
        <v>94.6</v>
      </c>
      <c r="AB13" s="16" t="s">
        <v>34451</v>
      </c>
      <c r="AC13" s="33">
        <f>IF(D6L906C12=0,0,D6L906C10/D6L906C12)</f>
        <v>0</v>
      </c>
      <c r="AD13" s="16" t="s">
        <v>34452</v>
      </c>
      <c r="AE13" s="33">
        <f>IF(D6L906C5=0,0,D6L906C10/D6L906C5)</f>
        <v>0</v>
      </c>
      <c r="AF13" s="16" t="s">
        <v>34453</v>
      </c>
      <c r="AG13" s="33">
        <f>CHOOSE(MIN(D6L906C9,RUN_YEARS),B7L809C5,B7L809C14,B7L809C23,B7L809C32,B7L809C41)</f>
        <v>2.7365404593561169</v>
      </c>
      <c r="AH13" s="16" t="s">
        <v>34454</v>
      </c>
      <c r="AI13" s="33">
        <f>IF(D6L906C15=0,0,D6L906C11/D6L906C15)</f>
        <v>0</v>
      </c>
      <c r="AJ13" s="16" t="s">
        <v>34455</v>
      </c>
      <c r="AK13" s="33">
        <f>IF(D6L906C5=0,0,D6L906C11/D6L906C5)</f>
        <v>0</v>
      </c>
      <c r="AL13" s="16" t="s">
        <v>34456</v>
      </c>
      <c r="AM13" s="33">
        <f>D6L906C8*CHOOSE(MIN(D6L906C9,RUN_YEARS),B7L809C4,B7L809C13,B7L809C22,B7L809C31,B7L809C40)</f>
        <v>0</v>
      </c>
      <c r="AN13" s="16" t="s">
        <v>34457</v>
      </c>
      <c r="AO13" s="33">
        <f>D6L906C8-D6L906C18</f>
        <v>0</v>
      </c>
      <c r="AP13" s="16" t="s">
        <v>34458</v>
      </c>
      <c r="AQ13" s="33">
        <f>CHOOSE(MIN(D6L906C9,RUN_YEARS),B7L809C2,B7L809C11,B7L809C20,B7L809C29,B7L809C38)</f>
        <v>0.11903458480520555</v>
      </c>
      <c r="AR13" s="16" t="s">
        <v>34459</v>
      </c>
      <c r="AS13" s="33">
        <f>IF(D6L906C20=0,0,D6L906C18/D6L906C20)</f>
        <v>0</v>
      </c>
      <c r="AT13" s="16" t="s">
        <v>34460</v>
      </c>
      <c r="AU13" s="33">
        <f>IF(D6L906C5=0,0,D6L906C18/D6L906C5)</f>
        <v>0</v>
      </c>
      <c r="AV13" s="16" t="s">
        <v>34461</v>
      </c>
      <c r="AW13" s="33">
        <f>CHOOSE(MIN(D6L906C9,RUN_YEARS),B7L809C1,B7L809C10,B7L809C19,B7L809C28,B7L809C37)</f>
        <v>1.1353186624283849</v>
      </c>
      <c r="AX13" s="16" t="s">
        <v>34462</v>
      </c>
      <c r="AY13" s="33">
        <f>IF(D6L906C23=0,0,D6L906C19/D6L906C23)</f>
        <v>0</v>
      </c>
      <c r="AZ13" s="16" t="s">
        <v>34463</v>
      </c>
      <c r="BA13" s="33">
        <f>IF(D6L906C5=0,0,D6L906C19/D6L906C5)</f>
        <v>0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0</v>
      </c>
      <c r="J14" s="16" t="s">
        <v>34486</v>
      </c>
      <c r="K14" s="21">
        <f>_xlfn.SINGLE(IF(FLOW_THRU_100PCT="Y",1,INDEX(VariabilityMatrix,D6L907C1,_xlfn.SINGLE(D6L907C9))))</f>
        <v>0.53847124826863613</v>
      </c>
      <c r="L14" s="16" t="s">
        <v>34466</v>
      </c>
      <c r="M14" s="15">
        <f>IF(_xlfn.SINGLE(D6L907C2)&lt;&gt;0,_xlfn.SINGLE(D6L907C2)*_xlfn.SINGLE(D6L907C4),_xlfn.SINGLE(D6L907C3)*_xlfn.SINGLE(D6L907C4))</f>
        <v>0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0</v>
      </c>
      <c r="R14" s="16" t="s">
        <v>34468</v>
      </c>
      <c r="S14" s="15">
        <f>D6L907C5-D6L907C7</f>
        <v>0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0</v>
      </c>
      <c r="X14" s="16" t="s">
        <v>34470</v>
      </c>
      <c r="Y14" s="33">
        <f>D6L907C7-D6L907C10</f>
        <v>0</v>
      </c>
      <c r="Z14" s="16" t="s">
        <v>34471</v>
      </c>
      <c r="AA14" s="33">
        <f>CHOOSE(MIN(D6L907C9,RUN_YEARS),B7L809C7,B7L809C16,B7L809C25,B7L809C34,B7L809C43)</f>
        <v>82</v>
      </c>
      <c r="AB14" s="16" t="s">
        <v>34472</v>
      </c>
      <c r="AC14" s="33">
        <f>IF(D6L907C12=0,0,D6L907C10/D6L907C12)</f>
        <v>0</v>
      </c>
      <c r="AD14" s="16" t="s">
        <v>34473</v>
      </c>
      <c r="AE14" s="33">
        <f>IF(D6L907C5=0,0,D6L907C10/D6L907C5)</f>
        <v>0</v>
      </c>
      <c r="AF14" s="16" t="s">
        <v>34474</v>
      </c>
      <c r="AG14" s="33">
        <f>CHOOSE(MIN(D6L907C9,RUN_YEARS),B7L809C5,B7L809C14,B7L809C23,B7L809C32,B7L809C41)</f>
        <v>2.4535022832746924</v>
      </c>
      <c r="AH14" s="16" t="s">
        <v>34475</v>
      </c>
      <c r="AI14" s="33">
        <f>IF(D6L907C15=0,0,D6L907C11/D6L907C15)</f>
        <v>0</v>
      </c>
      <c r="AJ14" s="16" t="s">
        <v>34476</v>
      </c>
      <c r="AK14" s="33">
        <f>IF(D6L907C5=0,0,D6L907C11/D6L907C5)</f>
        <v>0</v>
      </c>
      <c r="AL14" s="16" t="s">
        <v>34477</v>
      </c>
      <c r="AM14" s="33">
        <f>D6L907C8*CHOOSE(MIN(D6L907C9,RUN_YEARS),B7L809C4,B7L809C13,B7L809C22,B7L809C31,B7L809C40)</f>
        <v>0</v>
      </c>
      <c r="AN14" s="16" t="s">
        <v>34478</v>
      </c>
      <c r="AO14" s="33">
        <f>D6L907C8-D6L907C18</f>
        <v>0</v>
      </c>
      <c r="AP14" s="16" t="s">
        <v>34479</v>
      </c>
      <c r="AQ14" s="33">
        <f>CHOOSE(MIN(D6L907C9,RUN_YEARS),B7L809C2,B7L809C11,B7L809C20,B7L809C29,B7L809C38)</f>
        <v>9.7968287833141765E-2</v>
      </c>
      <c r="AR14" s="16" t="s">
        <v>34480</v>
      </c>
      <c r="AS14" s="33">
        <f>IF(D6L907C20=0,0,D6L907C18/D6L907C20)</f>
        <v>0</v>
      </c>
      <c r="AT14" s="16" t="s">
        <v>34481</v>
      </c>
      <c r="AU14" s="33">
        <f>IF(D6L907C5=0,0,D6L907C18/D6L907C5)</f>
        <v>0</v>
      </c>
      <c r="AV14" s="16" t="s">
        <v>34482</v>
      </c>
      <c r="AW14" s="33">
        <f>CHOOSE(MIN(D6L907C9,RUN_YEARS),B7L809C1,B7L809C10,B7L809C19,B7L809C28,B7L809C37)</f>
        <v>1.0056393205953986</v>
      </c>
      <c r="AX14" s="16" t="s">
        <v>34483</v>
      </c>
      <c r="AY14" s="33">
        <f>IF(D6L907C23=0,0,D6L907C19/D6L907C23)</f>
        <v>0</v>
      </c>
      <c r="AZ14" s="16" t="s">
        <v>34484</v>
      </c>
      <c r="BA14" s="33">
        <f>IF(D6L907C5=0,0,D6L907C19/D6L907C5)</f>
        <v>0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0</v>
      </c>
      <c r="J15" s="16" t="s">
        <v>34507</v>
      </c>
      <c r="K15" s="21">
        <f>_xlfn.SINGLE(IF(FLOW_THRU_100PCT="Y",1,INDEX(VariabilityMatrix,D6L908C1,_xlfn.SINGLE(D6L908C9))))</f>
        <v>0.53847124826863613</v>
      </c>
      <c r="L15" s="16" t="s">
        <v>34487</v>
      </c>
      <c r="M15" s="15">
        <f>IF(_xlfn.SINGLE(D6L908C2)&lt;&gt;0,_xlfn.SINGLE(D6L908C2)*_xlfn.SINGLE(D6L908C4),_xlfn.SINGLE(D6L908C3)*_xlfn.SINGLE(D6L908C4))</f>
        <v>0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0</v>
      </c>
      <c r="R15" s="16" t="s">
        <v>34489</v>
      </c>
      <c r="S15" s="15">
        <f>D6L908C5-D6L908C7</f>
        <v>0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0</v>
      </c>
      <c r="X15" s="16" t="s">
        <v>34491</v>
      </c>
      <c r="Y15" s="33">
        <f>D6L908C7-D6L908C10</f>
        <v>0</v>
      </c>
      <c r="Z15" s="16" t="s">
        <v>34492</v>
      </c>
      <c r="AA15" s="33">
        <f>CHOOSE(MIN(D6L908C9,RUN_YEARS),B7L809C7,B7L809C16,B7L809C25,B7L809C34,B7L809C43)</f>
        <v>82</v>
      </c>
      <c r="AB15" s="16" t="s">
        <v>34493</v>
      </c>
      <c r="AC15" s="33">
        <f>IF(D6L908C12=0,0,D6L908C10/D6L908C12)</f>
        <v>0</v>
      </c>
      <c r="AD15" s="16" t="s">
        <v>34494</v>
      </c>
      <c r="AE15" s="33">
        <f>IF(D6L908C5=0,0,D6L908C10/D6L908C5)</f>
        <v>0</v>
      </c>
      <c r="AF15" s="16" t="s">
        <v>34495</v>
      </c>
      <c r="AG15" s="33">
        <f>CHOOSE(MIN(D6L908C9,RUN_YEARS),B7L809C5,B7L809C14,B7L809C23,B7L809C32,B7L809C41)</f>
        <v>2.4535022832746924</v>
      </c>
      <c r="AH15" s="16" t="s">
        <v>34496</v>
      </c>
      <c r="AI15" s="33">
        <f>IF(D6L908C15=0,0,D6L908C11/D6L908C15)</f>
        <v>0</v>
      </c>
      <c r="AJ15" s="16" t="s">
        <v>34497</v>
      </c>
      <c r="AK15" s="33">
        <f>IF(D6L908C5=0,0,D6L908C11/D6L908C5)</f>
        <v>0</v>
      </c>
      <c r="AL15" s="16" t="s">
        <v>34498</v>
      </c>
      <c r="AM15" s="33">
        <f>D6L908C8*CHOOSE(MIN(D6L908C9,RUN_YEARS),B7L809C4,B7L809C13,B7L809C22,B7L809C31,B7L809C40)</f>
        <v>0</v>
      </c>
      <c r="AN15" s="16" t="s">
        <v>34499</v>
      </c>
      <c r="AO15" s="33">
        <f>D6L908C8-D6L908C18</f>
        <v>0</v>
      </c>
      <c r="AP15" s="16" t="s">
        <v>34500</v>
      </c>
      <c r="AQ15" s="33">
        <f>CHOOSE(MIN(D6L908C9,RUN_YEARS),B7L809C2,B7L809C11,B7L809C20,B7L809C29,B7L809C38)</f>
        <v>9.7968287833141765E-2</v>
      </c>
      <c r="AR15" s="16" t="s">
        <v>34501</v>
      </c>
      <c r="AS15" s="33">
        <f>IF(D6L908C20=0,0,D6L908C18/D6L908C20)</f>
        <v>0</v>
      </c>
      <c r="AT15" s="16" t="s">
        <v>34502</v>
      </c>
      <c r="AU15" s="33">
        <f>IF(D6L908C5=0,0,D6L908C18/D6L908C5)</f>
        <v>0</v>
      </c>
      <c r="AV15" s="16" t="s">
        <v>34503</v>
      </c>
      <c r="AW15" s="33">
        <f>CHOOSE(MIN(D6L908C9,RUN_YEARS),B7L809C1,B7L809C10,B7L809C19,B7L809C28,B7L809C37)</f>
        <v>1.0056393205953986</v>
      </c>
      <c r="AX15" s="16" t="s">
        <v>34504</v>
      </c>
      <c r="AY15" s="33">
        <f>IF(D6L908C23=0,0,D6L908C19/D6L908C23)</f>
        <v>0</v>
      </c>
      <c r="AZ15" s="16" t="s">
        <v>34505</v>
      </c>
      <c r="BA15" s="33">
        <f>IF(D6L908C5=0,0,D6L908C19/D6L908C5)</f>
        <v>0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0</v>
      </c>
      <c r="J16" s="16" t="s">
        <v>34528</v>
      </c>
      <c r="K16" s="21">
        <f>_xlfn.SINGLE(IF(FLOW_THRU_100PCT="Y",1,INDEX(VariabilityMatrix,D6L909C1,_xlfn.SINGLE(D6L909C9))))</f>
        <v>0.53847124826863613</v>
      </c>
      <c r="L16" s="16" t="s">
        <v>34508</v>
      </c>
      <c r="M16" s="15">
        <f>IF(_xlfn.SINGLE(D6L909C2)&lt;&gt;0,_xlfn.SINGLE(D6L909C2)*_xlfn.SINGLE(D6L909C4),_xlfn.SINGLE(D6L909C3)*_xlfn.SINGLE(D6L909C4))</f>
        <v>0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0</v>
      </c>
      <c r="R16" s="16" t="s">
        <v>34510</v>
      </c>
      <c r="S16" s="15">
        <f>D6L909C5-D6L909C7</f>
        <v>0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0</v>
      </c>
      <c r="X16" s="16" t="s">
        <v>34512</v>
      </c>
      <c r="Y16" s="33">
        <f>D6L909C7-D6L909C10</f>
        <v>0</v>
      </c>
      <c r="Z16" s="16" t="s">
        <v>34513</v>
      </c>
      <c r="AA16" s="33">
        <f>CHOOSE(MIN(D6L909C9,RUN_YEARS),B7L809C7,B7L809C16,B7L809C25,B7L809C34,B7L809C43)</f>
        <v>82</v>
      </c>
      <c r="AB16" s="16" t="s">
        <v>34514</v>
      </c>
      <c r="AC16" s="33">
        <f>IF(D6L909C12=0,0,D6L909C10/D6L909C12)</f>
        <v>0</v>
      </c>
      <c r="AD16" s="16" t="s">
        <v>34515</v>
      </c>
      <c r="AE16" s="33">
        <f>IF(D6L909C5=0,0,D6L909C10/D6L909C5)</f>
        <v>0</v>
      </c>
      <c r="AF16" s="16" t="s">
        <v>34516</v>
      </c>
      <c r="AG16" s="33">
        <f>CHOOSE(MIN(D6L909C9,RUN_YEARS),B7L809C5,B7L809C14,B7L809C23,B7L809C32,B7L809C41)</f>
        <v>2.4535022832746924</v>
      </c>
      <c r="AH16" s="16" t="s">
        <v>34517</v>
      </c>
      <c r="AI16" s="33">
        <f>IF(D6L909C15=0,0,D6L909C11/D6L909C15)</f>
        <v>0</v>
      </c>
      <c r="AJ16" s="16" t="s">
        <v>34518</v>
      </c>
      <c r="AK16" s="33">
        <f>IF(D6L909C5=0,0,D6L909C11/D6L909C5)</f>
        <v>0</v>
      </c>
      <c r="AL16" s="16" t="s">
        <v>34519</v>
      </c>
      <c r="AM16" s="33">
        <f>D6L909C8*CHOOSE(MIN(D6L909C9,RUN_YEARS),B7L809C4,B7L809C13,B7L809C22,B7L809C31,B7L809C40)</f>
        <v>0</v>
      </c>
      <c r="AN16" s="16" t="s">
        <v>34520</v>
      </c>
      <c r="AO16" s="33">
        <f>D6L909C8-D6L909C18</f>
        <v>0</v>
      </c>
      <c r="AP16" s="16" t="s">
        <v>34521</v>
      </c>
      <c r="AQ16" s="33">
        <f>CHOOSE(MIN(D6L909C9,RUN_YEARS),B7L809C2,B7L809C11,B7L809C20,B7L809C29,B7L809C38)</f>
        <v>9.7968287833141765E-2</v>
      </c>
      <c r="AR16" s="16" t="s">
        <v>34522</v>
      </c>
      <c r="AS16" s="33">
        <f>IF(D6L909C20=0,0,D6L909C18/D6L909C20)</f>
        <v>0</v>
      </c>
      <c r="AT16" s="16" t="s">
        <v>34523</v>
      </c>
      <c r="AU16" s="33">
        <f>IF(D6L909C5=0,0,D6L909C18/D6L909C5)</f>
        <v>0</v>
      </c>
      <c r="AV16" s="16" t="s">
        <v>34524</v>
      </c>
      <c r="AW16" s="33">
        <f>CHOOSE(MIN(D6L909C9,RUN_YEARS),B7L809C1,B7L809C10,B7L809C19,B7L809C28,B7L809C37)</f>
        <v>1.0056393205953986</v>
      </c>
      <c r="AX16" s="16" t="s">
        <v>34525</v>
      </c>
      <c r="AY16" s="33">
        <f>IF(D6L909C23=0,0,D6L909C19/D6L909C23)</f>
        <v>0</v>
      </c>
      <c r="AZ16" s="16" t="s">
        <v>34526</v>
      </c>
      <c r="BA16" s="33">
        <f>IF(D6L909C5=0,0,D6L909C19/D6L909C5)</f>
        <v>0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0</v>
      </c>
      <c r="J17" s="16" t="s">
        <v>34549</v>
      </c>
      <c r="K17" s="21">
        <f>_xlfn.SINGLE(IF(FLOW_THRU_100PCT="Y",1,INDEX(VariabilityMatrix,D6L910C1,_xlfn.SINGLE(D6L910C9))))</f>
        <v>0.53847124826863613</v>
      </c>
      <c r="L17" s="16" t="s">
        <v>34529</v>
      </c>
      <c r="M17" s="15">
        <f>IF(_xlfn.SINGLE(D6L910C2)&lt;&gt;0,_xlfn.SINGLE(D6L910C2)*_xlfn.SINGLE(D6L910C4),_xlfn.SINGLE(D6L910C3)*_xlfn.SINGLE(D6L910C4))</f>
        <v>0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0</v>
      </c>
      <c r="R17" s="16" t="s">
        <v>34531</v>
      </c>
      <c r="S17" s="15">
        <f>D6L910C5-D6L910C7</f>
        <v>0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0</v>
      </c>
      <c r="X17" s="16" t="s">
        <v>34533</v>
      </c>
      <c r="Y17" s="33">
        <f>D6L910C7-D6L910C10</f>
        <v>0</v>
      </c>
      <c r="Z17" s="16" t="s">
        <v>34534</v>
      </c>
      <c r="AA17" s="33">
        <f>CHOOSE(MIN(D6L910C9,RUN_YEARS),B7L809C7,B7L809C16,B7L809C25,B7L809C34,B7L809C43)</f>
        <v>82</v>
      </c>
      <c r="AB17" s="16" t="s">
        <v>34535</v>
      </c>
      <c r="AC17" s="33">
        <f>IF(D6L910C12=0,0,D6L910C10/D6L910C12)</f>
        <v>0</v>
      </c>
      <c r="AD17" s="16" t="s">
        <v>34536</v>
      </c>
      <c r="AE17" s="33">
        <f>IF(D6L910C5=0,0,D6L910C10/D6L910C5)</f>
        <v>0</v>
      </c>
      <c r="AF17" s="16" t="s">
        <v>34537</v>
      </c>
      <c r="AG17" s="33">
        <f>CHOOSE(MIN(D6L910C9,RUN_YEARS),B7L809C5,B7L809C14,B7L809C23,B7L809C32,B7L809C41)</f>
        <v>2.4535022832746924</v>
      </c>
      <c r="AH17" s="16" t="s">
        <v>34538</v>
      </c>
      <c r="AI17" s="33">
        <f>IF(D6L910C15=0,0,D6L910C11/D6L910C15)</f>
        <v>0</v>
      </c>
      <c r="AJ17" s="16" t="s">
        <v>34539</v>
      </c>
      <c r="AK17" s="33">
        <f>IF(D6L910C5=0,0,D6L910C11/D6L910C5)</f>
        <v>0</v>
      </c>
      <c r="AL17" s="16" t="s">
        <v>34540</v>
      </c>
      <c r="AM17" s="33">
        <f>D6L910C8*CHOOSE(MIN(D6L910C9,RUN_YEARS),B7L809C4,B7L809C13,B7L809C22,B7L809C31,B7L809C40)</f>
        <v>0</v>
      </c>
      <c r="AN17" s="16" t="s">
        <v>34541</v>
      </c>
      <c r="AO17" s="33">
        <f>D6L910C8-D6L910C18</f>
        <v>0</v>
      </c>
      <c r="AP17" s="16" t="s">
        <v>34542</v>
      </c>
      <c r="AQ17" s="33">
        <f>CHOOSE(MIN(D6L910C9,RUN_YEARS),B7L809C2,B7L809C11,B7L809C20,B7L809C29,B7L809C38)</f>
        <v>9.7968287833141765E-2</v>
      </c>
      <c r="AR17" s="16" t="s">
        <v>34543</v>
      </c>
      <c r="AS17" s="33">
        <f>IF(D6L910C20=0,0,D6L910C18/D6L910C20)</f>
        <v>0</v>
      </c>
      <c r="AT17" s="16" t="s">
        <v>34544</v>
      </c>
      <c r="AU17" s="33">
        <f>IF(D6L910C5=0,0,D6L910C18/D6L910C5)</f>
        <v>0</v>
      </c>
      <c r="AV17" s="16" t="s">
        <v>34545</v>
      </c>
      <c r="AW17" s="33">
        <f>CHOOSE(MIN(D6L910C9,RUN_YEARS),B7L809C1,B7L809C10,B7L809C19,B7L809C28,B7L809C37)</f>
        <v>1.0056393205953986</v>
      </c>
      <c r="AX17" s="16" t="s">
        <v>34546</v>
      </c>
      <c r="AY17" s="33">
        <f>IF(D6L910C23=0,0,D6L910C19/D6L910C23)</f>
        <v>0</v>
      </c>
      <c r="AZ17" s="16" t="s">
        <v>34547</v>
      </c>
      <c r="BA17" s="33">
        <f>IF(D6L910C5=0,0,D6L910C19/D6L910C5)</f>
        <v>0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0</v>
      </c>
      <c r="J18" s="16" t="s">
        <v>34570</v>
      </c>
      <c r="K18" s="21">
        <f>_xlfn.SINGLE(IF(FLOW_THRU_100PCT="Y",1,INDEX(VariabilityMatrix,D6L911C1,_xlfn.SINGLE(D6L911C9))))</f>
        <v>0.53847124826863613</v>
      </c>
      <c r="L18" s="16" t="s">
        <v>34550</v>
      </c>
      <c r="M18" s="15">
        <f>IF(_xlfn.SINGLE(D6L911C2)&lt;&gt;0,_xlfn.SINGLE(D6L911C2)*_xlfn.SINGLE(D6L911C4),_xlfn.SINGLE(D6L911C3)*_xlfn.SINGLE(D6L911C4))</f>
        <v>0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0</v>
      </c>
      <c r="R18" s="16" t="s">
        <v>34552</v>
      </c>
      <c r="S18" s="15">
        <f>D6L911C5-D6L911C7</f>
        <v>0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0</v>
      </c>
      <c r="X18" s="16" t="s">
        <v>34554</v>
      </c>
      <c r="Y18" s="33">
        <f>D6L911C7-D6L911C10</f>
        <v>0</v>
      </c>
      <c r="Z18" s="16" t="s">
        <v>34555</v>
      </c>
      <c r="AA18" s="33">
        <f>CHOOSE(MIN(D6L911C9,RUN_YEARS),B7L809C7,B7L809C16,B7L809C25,B7L809C34,B7L809C43)</f>
        <v>82</v>
      </c>
      <c r="AB18" s="16" t="s">
        <v>34556</v>
      </c>
      <c r="AC18" s="33">
        <f>IF(D6L911C12=0,0,D6L911C10/D6L911C12)</f>
        <v>0</v>
      </c>
      <c r="AD18" s="16" t="s">
        <v>34557</v>
      </c>
      <c r="AE18" s="33">
        <f>IF(D6L911C5=0,0,D6L911C10/D6L911C5)</f>
        <v>0</v>
      </c>
      <c r="AF18" s="16" t="s">
        <v>34558</v>
      </c>
      <c r="AG18" s="33">
        <f>CHOOSE(MIN(D6L911C9,RUN_YEARS),B7L809C5,B7L809C14,B7L809C23,B7L809C32,B7L809C41)</f>
        <v>2.4535022832746924</v>
      </c>
      <c r="AH18" s="16" t="s">
        <v>34559</v>
      </c>
      <c r="AI18" s="33">
        <f>IF(D6L911C15=0,0,D6L911C11/D6L911C15)</f>
        <v>0</v>
      </c>
      <c r="AJ18" s="16" t="s">
        <v>34560</v>
      </c>
      <c r="AK18" s="33">
        <f>IF(D6L911C5=0,0,D6L911C11/D6L911C5)</f>
        <v>0</v>
      </c>
      <c r="AL18" s="16" t="s">
        <v>34561</v>
      </c>
      <c r="AM18" s="33">
        <f>D6L911C8*CHOOSE(MIN(D6L911C9,RUN_YEARS),B7L809C4,B7L809C13,B7L809C22,B7L809C31,B7L809C40)</f>
        <v>0</v>
      </c>
      <c r="AN18" s="16" t="s">
        <v>34562</v>
      </c>
      <c r="AO18" s="33">
        <f>D6L911C8-D6L911C18</f>
        <v>0</v>
      </c>
      <c r="AP18" s="16" t="s">
        <v>34563</v>
      </c>
      <c r="AQ18" s="33">
        <f>CHOOSE(MIN(D6L911C9,RUN_YEARS),B7L809C2,B7L809C11,B7L809C20,B7L809C29,B7L809C38)</f>
        <v>9.7968287833141765E-2</v>
      </c>
      <c r="AR18" s="16" t="s">
        <v>34564</v>
      </c>
      <c r="AS18" s="33">
        <f>IF(D6L911C20=0,0,D6L911C18/D6L911C20)</f>
        <v>0</v>
      </c>
      <c r="AT18" s="16" t="s">
        <v>34565</v>
      </c>
      <c r="AU18" s="33">
        <f>IF(D6L911C5=0,0,D6L911C18/D6L911C5)</f>
        <v>0</v>
      </c>
      <c r="AV18" s="16" t="s">
        <v>34566</v>
      </c>
      <c r="AW18" s="33">
        <f>CHOOSE(MIN(D6L911C9,RUN_YEARS),B7L809C1,B7L809C10,B7L809C19,B7L809C28,B7L809C37)</f>
        <v>1.0056393205953986</v>
      </c>
      <c r="AX18" s="16" t="s">
        <v>34567</v>
      </c>
      <c r="AY18" s="33">
        <f>IF(D6L911C23=0,0,D6L911C19/D6L911C23)</f>
        <v>0</v>
      </c>
      <c r="AZ18" s="16" t="s">
        <v>34568</v>
      </c>
      <c r="BA18" s="33">
        <f>IF(D6L911C5=0,0,D6L911C19/D6L911C5)</f>
        <v>0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0</v>
      </c>
      <c r="J19" s="16" t="s">
        <v>34591</v>
      </c>
      <c r="K19" s="21">
        <f>_xlfn.SINGLE(IF(FLOW_THRU_100PCT="Y",1,INDEX(VariabilityMatrix,D6L912C1,_xlfn.SINGLE(D6L912C9))))</f>
        <v>0.53847124826863613</v>
      </c>
      <c r="L19" s="16" t="s">
        <v>34571</v>
      </c>
      <c r="M19" s="15">
        <f>IF(_xlfn.SINGLE(D6L912C2)&lt;&gt;0,_xlfn.SINGLE(D6L912C2)*_xlfn.SINGLE(D6L912C4),_xlfn.SINGLE(D6L912C3)*_xlfn.SINGLE(D6L912C4))</f>
        <v>0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0</v>
      </c>
      <c r="R19" s="16" t="s">
        <v>34573</v>
      </c>
      <c r="S19" s="15">
        <f>D6L912C5-D6L912C7</f>
        <v>0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0</v>
      </c>
      <c r="X19" s="16" t="s">
        <v>34575</v>
      </c>
      <c r="Y19" s="33">
        <f>D6L912C7-D6L912C10</f>
        <v>0</v>
      </c>
      <c r="Z19" s="16" t="s">
        <v>34576</v>
      </c>
      <c r="AA19" s="33">
        <f>CHOOSE(MIN(D6L912C9,RUN_YEARS),B7L809C7,B7L809C16,B7L809C25,B7L809C34,B7L809C43)</f>
        <v>82</v>
      </c>
      <c r="AB19" s="16" t="s">
        <v>34577</v>
      </c>
      <c r="AC19" s="33">
        <f>IF(D6L912C12=0,0,D6L912C10/D6L912C12)</f>
        <v>0</v>
      </c>
      <c r="AD19" s="16" t="s">
        <v>34578</v>
      </c>
      <c r="AE19" s="33">
        <f>IF(D6L912C5=0,0,D6L912C10/D6L912C5)</f>
        <v>0</v>
      </c>
      <c r="AF19" s="16" t="s">
        <v>34579</v>
      </c>
      <c r="AG19" s="33">
        <f>CHOOSE(MIN(D6L912C9,RUN_YEARS),B7L809C5,B7L809C14,B7L809C23,B7L809C32,B7L809C41)</f>
        <v>2.4535022832746924</v>
      </c>
      <c r="AH19" s="16" t="s">
        <v>34580</v>
      </c>
      <c r="AI19" s="33">
        <f>IF(D6L912C15=0,0,D6L912C11/D6L912C15)</f>
        <v>0</v>
      </c>
      <c r="AJ19" s="16" t="s">
        <v>34581</v>
      </c>
      <c r="AK19" s="33">
        <f>IF(D6L912C5=0,0,D6L912C11/D6L912C5)</f>
        <v>0</v>
      </c>
      <c r="AL19" s="16" t="s">
        <v>34582</v>
      </c>
      <c r="AM19" s="33">
        <f>D6L912C8*CHOOSE(MIN(D6L912C9,RUN_YEARS),B7L809C4,B7L809C13,B7L809C22,B7L809C31,B7L809C40)</f>
        <v>0</v>
      </c>
      <c r="AN19" s="16" t="s">
        <v>34583</v>
      </c>
      <c r="AO19" s="33">
        <f>D6L912C8-D6L912C18</f>
        <v>0</v>
      </c>
      <c r="AP19" s="16" t="s">
        <v>34584</v>
      </c>
      <c r="AQ19" s="33">
        <f>CHOOSE(MIN(D6L912C9,RUN_YEARS),B7L809C2,B7L809C11,B7L809C20,B7L809C29,B7L809C38)</f>
        <v>9.7968287833141765E-2</v>
      </c>
      <c r="AR19" s="16" t="s">
        <v>34585</v>
      </c>
      <c r="AS19" s="33">
        <f>IF(D6L912C20=0,0,D6L912C18/D6L912C20)</f>
        <v>0</v>
      </c>
      <c r="AT19" s="16" t="s">
        <v>34586</v>
      </c>
      <c r="AU19" s="33">
        <f>IF(D6L912C5=0,0,D6L912C18/D6L912C5)</f>
        <v>0</v>
      </c>
      <c r="AV19" s="16" t="s">
        <v>34587</v>
      </c>
      <c r="AW19" s="33">
        <f>CHOOSE(MIN(D6L912C9,RUN_YEARS),B7L809C1,B7L809C10,B7L809C19,B7L809C28,B7L809C37)</f>
        <v>1.0056393205953986</v>
      </c>
      <c r="AX19" s="16" t="s">
        <v>34588</v>
      </c>
      <c r="AY19" s="33">
        <f>IF(D6L912C23=0,0,D6L912C19/D6L912C23)</f>
        <v>0</v>
      </c>
      <c r="AZ19" s="16" t="s">
        <v>34589</v>
      </c>
      <c r="BA19" s="33">
        <f>IF(D6L912C5=0,0,D6L912C19/D6L912C5)</f>
        <v>0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0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0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0</v>
      </c>
      <c r="R20" s="16" t="s">
        <v>34594</v>
      </c>
      <c r="S20" s="15">
        <f>D6L913C5-D6L913C7</f>
        <v>0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0</v>
      </c>
      <c r="X20" s="16" t="s">
        <v>34596</v>
      </c>
      <c r="Y20" s="33">
        <f>D6L913C7-D6L913C10</f>
        <v>0</v>
      </c>
      <c r="Z20" s="16" t="s">
        <v>34597</v>
      </c>
      <c r="AA20" s="33">
        <f>CHOOSE(MIN(D6L913C9,RUN_YEARS),B7L809C7,B7L809C16,B7L809C25,B7L809C34,B7L809C43)</f>
        <v>82</v>
      </c>
      <c r="AB20" s="16" t="s">
        <v>34598</v>
      </c>
      <c r="AC20" s="33">
        <f>IF(D6L913C12=0,0,D6L913C10/D6L913C12)</f>
        <v>0</v>
      </c>
      <c r="AD20" s="16" t="s">
        <v>34599</v>
      </c>
      <c r="AE20" s="33">
        <f>IF(D6L913C5=0,0,D6L913C10/D6L913C5)</f>
        <v>0</v>
      </c>
      <c r="AF20" s="16" t="s">
        <v>34600</v>
      </c>
      <c r="AG20" s="33">
        <f>CHOOSE(MIN(D6L913C9,RUN_YEARS),B7L809C5,B7L809C14,B7L809C23,B7L809C32,B7L809C41)</f>
        <v>2.4535022832746924</v>
      </c>
      <c r="AH20" s="16" t="s">
        <v>34601</v>
      </c>
      <c r="AI20" s="33">
        <f>IF(D6L913C15=0,0,D6L913C11/D6L913C15)</f>
        <v>0</v>
      </c>
      <c r="AJ20" s="16" t="s">
        <v>34602</v>
      </c>
      <c r="AK20" s="33">
        <f>IF(D6L913C5=0,0,D6L913C11/D6L913C5)</f>
        <v>0</v>
      </c>
      <c r="AL20" s="16" t="s">
        <v>34603</v>
      </c>
      <c r="AM20" s="33">
        <f>D6L913C8*CHOOSE(MIN(D6L913C9,RUN_YEARS),B7L809C4,B7L809C13,B7L809C22,B7L809C31,B7L809C40)</f>
        <v>0</v>
      </c>
      <c r="AN20" s="16" t="s">
        <v>34604</v>
      </c>
      <c r="AO20" s="33">
        <f>D6L913C8-D6L913C18</f>
        <v>0</v>
      </c>
      <c r="AP20" s="16" t="s">
        <v>34605</v>
      </c>
      <c r="AQ20" s="33">
        <f>CHOOSE(MIN(D6L913C9,RUN_YEARS),B7L809C2,B7L809C11,B7L809C20,B7L809C29,B7L809C38)</f>
        <v>9.7968287833141765E-2</v>
      </c>
      <c r="AR20" s="16" t="s">
        <v>34606</v>
      </c>
      <c r="AS20" s="33">
        <f>IF(D6L913C20=0,0,D6L913C18/D6L913C20)</f>
        <v>0</v>
      </c>
      <c r="AT20" s="16" t="s">
        <v>34607</v>
      </c>
      <c r="AU20" s="33">
        <f>IF(D6L913C5=0,0,D6L913C18/D6L913C5)</f>
        <v>0</v>
      </c>
      <c r="AV20" s="16" t="s">
        <v>34608</v>
      </c>
      <c r="AW20" s="33">
        <f>CHOOSE(MIN(D6L913C9,RUN_YEARS),B7L809C1,B7L809C10,B7L809C19,B7L809C28,B7L809C37)</f>
        <v>1.0056393205953986</v>
      </c>
      <c r="AX20" s="16" t="s">
        <v>34609</v>
      </c>
      <c r="AY20" s="33">
        <f>IF(D6L913C23=0,0,D6L913C19/D6L913C23)</f>
        <v>0</v>
      </c>
      <c r="AZ20" s="16" t="s">
        <v>34610</v>
      </c>
      <c r="BA20" s="33">
        <f>IF(D6L913C5=0,0,D6L913C19/D6L913C5)</f>
        <v>0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0</v>
      </c>
      <c r="J21" s="16" t="s">
        <v>34632</v>
      </c>
      <c r="K21" s="21">
        <f>_xlfn.SINGLE(IF(FLOW_THRU_100PCT="Y",1,INDEX(VariabilityMatrix,D6L914C1,_xlfn.SINGLE(D6L914C9))))</f>
        <v>0.53353472993916307</v>
      </c>
      <c r="L21" s="16" t="s">
        <v>34612</v>
      </c>
      <c r="M21" s="15">
        <f>IF(_xlfn.SINGLE(D6L914C2)&lt;&gt;0,_xlfn.SINGLE(D6L914C2)*_xlfn.SINGLE(D6L914C4),_xlfn.SINGLE(D6L914C3)*_xlfn.SINGLE(D6L914C4))</f>
        <v>0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0</v>
      </c>
      <c r="R21" s="16" t="s">
        <v>34614</v>
      </c>
      <c r="S21" s="15">
        <f>D6L914C5-D6L914C7</f>
        <v>0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0</v>
      </c>
      <c r="X21" s="16" t="s">
        <v>34616</v>
      </c>
      <c r="Y21" s="33">
        <f>D6L914C7-D6L914C10</f>
        <v>0</v>
      </c>
      <c r="Z21" s="16" t="s">
        <v>34617</v>
      </c>
      <c r="AA21" s="33">
        <f>CHOOSE(MIN(D6L914C9,RUN_YEARS),B7L809C7,B7L809C16,B7L809C25,B7L809C34,B7L809C43)</f>
        <v>94.6</v>
      </c>
      <c r="AB21" s="16" t="s">
        <v>34618</v>
      </c>
      <c r="AC21" s="33">
        <f>IF(D6L914C12=0,0,D6L914C10/D6L914C12)</f>
        <v>0</v>
      </c>
      <c r="AD21" s="16" t="s">
        <v>34619</v>
      </c>
      <c r="AE21" s="33">
        <f>IF(D6L914C5=0,0,D6L914C10/D6L914C5)</f>
        <v>0</v>
      </c>
      <c r="AF21" s="16" t="s">
        <v>34620</v>
      </c>
      <c r="AG21" s="33">
        <f>CHOOSE(MIN(D6L914C9,RUN_YEARS),B7L809C5,B7L809C14,B7L809C23,B7L809C32,B7L809C41)</f>
        <v>2.7365404593561169</v>
      </c>
      <c r="AH21" s="16" t="s">
        <v>34621</v>
      </c>
      <c r="AI21" s="33">
        <f>IF(D6L914C15=0,0,D6L914C11/D6L914C15)</f>
        <v>0</v>
      </c>
      <c r="AJ21" s="16" t="s">
        <v>34622</v>
      </c>
      <c r="AK21" s="33">
        <f>IF(D6L914C5=0,0,D6L914C11/D6L914C5)</f>
        <v>0</v>
      </c>
      <c r="AL21" s="16" t="s">
        <v>34623</v>
      </c>
      <c r="AM21" s="33">
        <f>D6L914C8*CHOOSE(MIN(D6L914C9,RUN_YEARS),B7L809C4,B7L809C13,B7L809C22,B7L809C31,B7L809C40)</f>
        <v>0</v>
      </c>
      <c r="AN21" s="16" t="s">
        <v>34624</v>
      </c>
      <c r="AO21" s="33">
        <f>D6L914C8-D6L914C18</f>
        <v>0</v>
      </c>
      <c r="AP21" s="16" t="s">
        <v>34625</v>
      </c>
      <c r="AQ21" s="33">
        <f>CHOOSE(MIN(D6L914C9,RUN_YEARS),B7L809C2,B7L809C11,B7L809C20,B7L809C29,B7L809C38)</f>
        <v>0.11903458480520555</v>
      </c>
      <c r="AR21" s="16" t="s">
        <v>34626</v>
      </c>
      <c r="AS21" s="33">
        <f>IF(D6L914C20=0,0,D6L914C18/D6L914C20)</f>
        <v>0</v>
      </c>
      <c r="AT21" s="16" t="s">
        <v>34627</v>
      </c>
      <c r="AU21" s="33">
        <f>IF(D6L914C5=0,0,D6L914C18/D6L914C5)</f>
        <v>0</v>
      </c>
      <c r="AV21" s="16" t="s">
        <v>34628</v>
      </c>
      <c r="AW21" s="33">
        <f>CHOOSE(MIN(D6L914C9,RUN_YEARS),B7L809C1,B7L809C10,B7L809C19,B7L809C28,B7L809C37)</f>
        <v>1.1353186624283849</v>
      </c>
      <c r="AX21" s="16" t="s">
        <v>34629</v>
      </c>
      <c r="AY21" s="33">
        <f>IF(D6L914C23=0,0,D6L914C19/D6L914C23)</f>
        <v>0</v>
      </c>
      <c r="AZ21" s="16" t="s">
        <v>34630</v>
      </c>
      <c r="BA21" s="33">
        <f>IF(D6L914C5=0,0,D6L914C19/D6L914C5)</f>
        <v>0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0</v>
      </c>
      <c r="J22" s="16" t="s">
        <v>34653</v>
      </c>
      <c r="K22" s="21">
        <f>_xlfn.SINGLE(IF(FLOW_THRU_100PCT="Y",1,INDEX(VariabilityMatrix,D6L915C1,_xlfn.SINGLE(D6L915C9))))</f>
        <v>0.54752977286696713</v>
      </c>
      <c r="L22" s="16" t="s">
        <v>34633</v>
      </c>
      <c r="M22" s="15">
        <f>IF(_xlfn.SINGLE(D6L915C2)&lt;&gt;0,_xlfn.SINGLE(D6L915C2)*_xlfn.SINGLE(D6L915C4),_xlfn.SINGLE(D6L915C3)*_xlfn.SINGLE(D6L915C4))</f>
        <v>0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0</v>
      </c>
      <c r="R22" s="16" t="s">
        <v>34635</v>
      </c>
      <c r="S22" s="15">
        <f>D6L915C5-D6L915C7</f>
        <v>0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0</v>
      </c>
      <c r="X22" s="16" t="s">
        <v>34637</v>
      </c>
      <c r="Y22" s="33">
        <f>D6L915C7-D6L915C10</f>
        <v>0</v>
      </c>
      <c r="Z22" s="16" t="s">
        <v>34638</v>
      </c>
      <c r="AA22" s="33">
        <f>CHOOSE(MIN(D6L915C9,RUN_YEARS),B7L809C7,B7L809C16,B7L809C25,B7L809C34,B7L809C43)</f>
        <v>92</v>
      </c>
      <c r="AB22" s="16" t="s">
        <v>34639</v>
      </c>
      <c r="AC22" s="33">
        <f>IF(D6L915C12=0,0,D6L915C10/D6L915C12)</f>
        <v>0</v>
      </c>
      <c r="AD22" s="16" t="s">
        <v>34640</v>
      </c>
      <c r="AE22" s="33">
        <f>IF(D6L915C5=0,0,D6L915C10/D6L915C5)</f>
        <v>0</v>
      </c>
      <c r="AF22" s="16" t="s">
        <v>34641</v>
      </c>
      <c r="AG22" s="33">
        <f>CHOOSE(MIN(D6L915C9,RUN_YEARS),B7L809C5,B7L809C14,B7L809C23,B7L809C32,B7L809C41)</f>
        <v>2.6475461282558532</v>
      </c>
      <c r="AH22" s="16" t="s">
        <v>34642</v>
      </c>
      <c r="AI22" s="33">
        <f>IF(D6L915C15=0,0,D6L915C11/D6L915C15)</f>
        <v>0</v>
      </c>
      <c r="AJ22" s="16" t="s">
        <v>34643</v>
      </c>
      <c r="AK22" s="33">
        <f>IF(D6L915C5=0,0,D6L915C11/D6L915C5)</f>
        <v>0</v>
      </c>
      <c r="AL22" s="16" t="s">
        <v>34644</v>
      </c>
      <c r="AM22" s="33">
        <f>D6L915C8*CHOOSE(MIN(D6L915C9,RUN_YEARS),B7L809C4,B7L809C13,B7L809C22,B7L809C31,B7L809C40)</f>
        <v>0</v>
      </c>
      <c r="AN22" s="16" t="s">
        <v>34645</v>
      </c>
      <c r="AO22" s="33">
        <f>D6L915C8-D6L915C18</f>
        <v>0</v>
      </c>
      <c r="AP22" s="16" t="s">
        <v>34646</v>
      </c>
      <c r="AQ22" s="33">
        <f>CHOOSE(MIN(D6L915C9,RUN_YEARS),B7L809C2,B7L809C11,B7L809C20,B7L809C29,B7L809C38)</f>
        <v>0.11347680115152807</v>
      </c>
      <c r="AR22" s="16" t="s">
        <v>34647</v>
      </c>
      <c r="AS22" s="33">
        <f>IF(D6L915C20=0,0,D6L915C18/D6L915C20)</f>
        <v>0</v>
      </c>
      <c r="AT22" s="16" t="s">
        <v>34648</v>
      </c>
      <c r="AU22" s="33">
        <f>IF(D6L915C5=0,0,D6L915C18/D6L915C5)</f>
        <v>0</v>
      </c>
      <c r="AV22" s="16" t="s">
        <v>34649</v>
      </c>
      <c r="AW22" s="33">
        <f>CHOOSE(MIN(D6L915C9,RUN_YEARS),B7L809C1,B7L809C10,B7L809C19,B7L809C28,B7L809C37)</f>
        <v>1.1009863784707612</v>
      </c>
      <c r="AX22" s="16" t="s">
        <v>34650</v>
      </c>
      <c r="AY22" s="33">
        <f>IF(D6L915C23=0,0,D6L915C19/D6L915C23)</f>
        <v>0</v>
      </c>
      <c r="AZ22" s="16" t="s">
        <v>34651</v>
      </c>
      <c r="BA22" s="33">
        <f>IF(D6L915C5=0,0,D6L915C19/D6L915C5)</f>
        <v>0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0</v>
      </c>
      <c r="J23" s="16" t="s">
        <v>34674</v>
      </c>
      <c r="K23" s="21">
        <f>_xlfn.SINGLE(IF(FLOW_THRU_100PCT="Y",1,INDEX(VariabilityMatrix,D6L916C1,_xlfn.SINGLE(D6L916C9))))</f>
        <v>0.21729841916008014</v>
      </c>
      <c r="L23" s="16" t="s">
        <v>34654</v>
      </c>
      <c r="M23" s="15">
        <f>IF(_xlfn.SINGLE(D6L916C2)&lt;&gt;0,_xlfn.SINGLE(D6L916C2)*_xlfn.SINGLE(D6L916C4),_xlfn.SINGLE(D6L916C3)*_xlfn.SINGLE(D6L916C4))</f>
        <v>0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0</v>
      </c>
      <c r="R23" s="16" t="s">
        <v>34656</v>
      </c>
      <c r="S23" s="15">
        <f>D6L916C5-D6L916C7</f>
        <v>0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0</v>
      </c>
      <c r="X23" s="16" t="s">
        <v>34658</v>
      </c>
      <c r="Y23" s="33">
        <f>D6L916C7-D6L916C10</f>
        <v>0</v>
      </c>
      <c r="Z23" s="16" t="s">
        <v>34659</v>
      </c>
      <c r="AA23" s="33">
        <f>CHOOSE(MIN(D6L916C9,RUN_YEARS),B7L809C7,B7L809C16,B7L809C25,B7L809C34,B7L809C43)</f>
        <v>92</v>
      </c>
      <c r="AB23" s="16" t="s">
        <v>34660</v>
      </c>
      <c r="AC23" s="33">
        <f>IF(D6L916C12=0,0,D6L916C10/D6L916C12)</f>
        <v>0</v>
      </c>
      <c r="AD23" s="16" t="s">
        <v>34661</v>
      </c>
      <c r="AE23" s="33">
        <f>IF(D6L916C5=0,0,D6L916C10/D6L916C5)</f>
        <v>0</v>
      </c>
      <c r="AF23" s="16" t="s">
        <v>34662</v>
      </c>
      <c r="AG23" s="33">
        <f>CHOOSE(MIN(D6L916C9,RUN_YEARS),B7L809C5,B7L809C14,B7L809C23,B7L809C32,B7L809C41)</f>
        <v>2.6475461282558532</v>
      </c>
      <c r="AH23" s="16" t="s">
        <v>34663</v>
      </c>
      <c r="AI23" s="33">
        <f>IF(D6L916C15=0,0,D6L916C11/D6L916C15)</f>
        <v>0</v>
      </c>
      <c r="AJ23" s="16" t="s">
        <v>34664</v>
      </c>
      <c r="AK23" s="33">
        <f>IF(D6L916C5=0,0,D6L916C11/D6L916C5)</f>
        <v>0</v>
      </c>
      <c r="AL23" s="16" t="s">
        <v>34665</v>
      </c>
      <c r="AM23" s="33">
        <f>D6L916C8*CHOOSE(MIN(D6L916C9,RUN_YEARS),B7L809C4,B7L809C13,B7L809C22,B7L809C31,B7L809C40)</f>
        <v>0</v>
      </c>
      <c r="AN23" s="16" t="s">
        <v>34666</v>
      </c>
      <c r="AO23" s="33">
        <f>D6L916C8-D6L916C18</f>
        <v>0</v>
      </c>
      <c r="AP23" s="16" t="s">
        <v>34667</v>
      </c>
      <c r="AQ23" s="33">
        <f>CHOOSE(MIN(D6L916C9,RUN_YEARS),B7L809C2,B7L809C11,B7L809C20,B7L809C29,B7L809C38)</f>
        <v>0.11347680115152807</v>
      </c>
      <c r="AR23" s="16" t="s">
        <v>34668</v>
      </c>
      <c r="AS23" s="33">
        <f>IF(D6L916C20=0,0,D6L916C18/D6L916C20)</f>
        <v>0</v>
      </c>
      <c r="AT23" s="16" t="s">
        <v>34669</v>
      </c>
      <c r="AU23" s="33">
        <f>IF(D6L916C5=0,0,D6L916C18/D6L916C5)</f>
        <v>0</v>
      </c>
      <c r="AV23" s="16" t="s">
        <v>34670</v>
      </c>
      <c r="AW23" s="33">
        <f>CHOOSE(MIN(D6L916C9,RUN_YEARS),B7L809C1,B7L809C10,B7L809C19,B7L809C28,B7L809C37)</f>
        <v>1.1009863784707612</v>
      </c>
      <c r="AX23" s="16" t="s">
        <v>34671</v>
      </c>
      <c r="AY23" s="33">
        <f>IF(D6L916C23=0,0,D6L916C19/D6L916C23)</f>
        <v>0</v>
      </c>
      <c r="AZ23" s="16" t="s">
        <v>34672</v>
      </c>
      <c r="BA23" s="33">
        <f>IF(D6L916C5=0,0,D6L916C19/D6L916C5)</f>
        <v>0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0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0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0</v>
      </c>
      <c r="R24" s="16" t="s">
        <v>34677</v>
      </c>
      <c r="S24" s="15">
        <f>D6L917C5-D6L917C7</f>
        <v>0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0</v>
      </c>
      <c r="X24" s="16" t="s">
        <v>34679</v>
      </c>
      <c r="Y24" s="33">
        <f>D6L917C7-D6L917C10</f>
        <v>0</v>
      </c>
      <c r="Z24" s="16" t="s">
        <v>34680</v>
      </c>
      <c r="AA24" s="33">
        <f>CHOOSE(MIN(D6L917C9,RUN_YEARS),B7L809C7,B7L809C16,B7L809C25,B7L809C34,B7L809C43)</f>
        <v>92</v>
      </c>
      <c r="AB24" s="16" t="s">
        <v>34681</v>
      </c>
      <c r="AC24" s="33">
        <f>IF(D6L917C12=0,0,D6L917C10/D6L917C12)</f>
        <v>0</v>
      </c>
      <c r="AD24" s="16" t="s">
        <v>34682</v>
      </c>
      <c r="AE24" s="33">
        <f>IF(D6L917C5=0,0,D6L917C10/D6L917C5)</f>
        <v>0</v>
      </c>
      <c r="AF24" s="16" t="s">
        <v>34683</v>
      </c>
      <c r="AG24" s="33">
        <f>CHOOSE(MIN(D6L917C9,RUN_YEARS),B7L809C5,B7L809C14,B7L809C23,B7L809C32,B7L809C41)</f>
        <v>2.6475461282558532</v>
      </c>
      <c r="AH24" s="16" t="s">
        <v>34684</v>
      </c>
      <c r="AI24" s="33">
        <f>IF(D6L917C15=0,0,D6L917C11/D6L917C15)</f>
        <v>0</v>
      </c>
      <c r="AJ24" s="16" t="s">
        <v>34685</v>
      </c>
      <c r="AK24" s="33">
        <f>IF(D6L917C5=0,0,D6L917C11/D6L917C5)</f>
        <v>0</v>
      </c>
      <c r="AL24" s="16" t="s">
        <v>34686</v>
      </c>
      <c r="AM24" s="33">
        <f>D6L917C8*CHOOSE(MIN(D6L917C9,RUN_YEARS),B7L809C4,B7L809C13,B7L809C22,B7L809C31,B7L809C40)</f>
        <v>0</v>
      </c>
      <c r="AN24" s="16" t="s">
        <v>34687</v>
      </c>
      <c r="AO24" s="33">
        <f>D6L917C8-D6L917C18</f>
        <v>0</v>
      </c>
      <c r="AP24" s="16" t="s">
        <v>34688</v>
      </c>
      <c r="AQ24" s="33">
        <f>CHOOSE(MIN(D6L917C9,RUN_YEARS),B7L809C2,B7L809C11,B7L809C20,B7L809C29,B7L809C38)</f>
        <v>0.11347680115152807</v>
      </c>
      <c r="AR24" s="16" t="s">
        <v>34689</v>
      </c>
      <c r="AS24" s="33">
        <f>IF(D6L917C20=0,0,D6L917C18/D6L917C20)</f>
        <v>0</v>
      </c>
      <c r="AT24" s="16" t="s">
        <v>34690</v>
      </c>
      <c r="AU24" s="33">
        <f>IF(D6L917C5=0,0,D6L917C18/D6L917C5)</f>
        <v>0</v>
      </c>
      <c r="AV24" s="16" t="s">
        <v>34691</v>
      </c>
      <c r="AW24" s="33">
        <f>CHOOSE(MIN(D6L917C9,RUN_YEARS),B7L809C1,B7L809C10,B7L809C19,B7L809C28,B7L809C37)</f>
        <v>1.1009863784707612</v>
      </c>
      <c r="AX24" s="16" t="s">
        <v>34692</v>
      </c>
      <c r="AY24" s="33">
        <f>IF(D6L917C23=0,0,D6L917C19/D6L917C23)</f>
        <v>0</v>
      </c>
      <c r="AZ24" s="16" t="s">
        <v>34693</v>
      </c>
      <c r="BA24" s="33">
        <f>IF(D6L917C5=0,0,D6L917C19/D6L917C5)</f>
        <v>0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0</v>
      </c>
      <c r="J25" s="16" t="s">
        <v>34715</v>
      </c>
      <c r="K25" s="21">
        <f>_xlfn.SINGLE(IF(FLOW_THRU_100PCT="Y",1,INDEX(VariabilityMatrix,D6L918C1,_xlfn.SINGLE(D6L918C9))))</f>
        <v>0.20233060456949575</v>
      </c>
      <c r="L25" s="16" t="s">
        <v>34695</v>
      </c>
      <c r="M25" s="15">
        <f>IF(_xlfn.SINGLE(D6L918C2)&lt;&gt;0,_xlfn.SINGLE(D6L918C2)*_xlfn.SINGLE(D6L918C4),_xlfn.SINGLE(D6L918C3)*_xlfn.SINGLE(D6L918C4))</f>
        <v>0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0</v>
      </c>
      <c r="R25" s="16" t="s">
        <v>34697</v>
      </c>
      <c r="S25" s="15">
        <f>D6L918C5-D6L918C7</f>
        <v>0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0</v>
      </c>
      <c r="X25" s="16" t="s">
        <v>34699</v>
      </c>
      <c r="Y25" s="33">
        <f>D6L918C7-D6L918C10</f>
        <v>0</v>
      </c>
      <c r="Z25" s="16" t="s">
        <v>34700</v>
      </c>
      <c r="AA25" s="33">
        <f>CHOOSE(MIN(D6L918C9,RUN_YEARS),B7L809C7,B7L809C16,B7L809C25,B7L809C34,B7L809C43)</f>
        <v>82</v>
      </c>
      <c r="AB25" s="16" t="s">
        <v>34701</v>
      </c>
      <c r="AC25" s="33">
        <f>IF(D6L918C12=0,0,D6L918C10/D6L918C12)</f>
        <v>0</v>
      </c>
      <c r="AD25" s="16" t="s">
        <v>34702</v>
      </c>
      <c r="AE25" s="33">
        <f>IF(D6L918C5=0,0,D6L918C10/D6L918C5)</f>
        <v>0</v>
      </c>
      <c r="AF25" s="16" t="s">
        <v>34703</v>
      </c>
      <c r="AG25" s="33">
        <f>CHOOSE(MIN(D6L918C9,RUN_YEARS),B7L809C5,B7L809C14,B7L809C23,B7L809C32,B7L809C41)</f>
        <v>2.4535022832746924</v>
      </c>
      <c r="AH25" s="16" t="s">
        <v>34704</v>
      </c>
      <c r="AI25" s="33">
        <f>IF(D6L918C15=0,0,D6L918C11/D6L918C15)</f>
        <v>0</v>
      </c>
      <c r="AJ25" s="16" t="s">
        <v>34705</v>
      </c>
      <c r="AK25" s="33">
        <f>IF(D6L918C5=0,0,D6L918C11/D6L918C5)</f>
        <v>0</v>
      </c>
      <c r="AL25" s="16" t="s">
        <v>34706</v>
      </c>
      <c r="AM25" s="33">
        <f>D6L918C8*CHOOSE(MIN(D6L918C9,RUN_YEARS),B7L809C4,B7L809C13,B7L809C22,B7L809C31,B7L809C40)</f>
        <v>0</v>
      </c>
      <c r="AN25" s="16" t="s">
        <v>34707</v>
      </c>
      <c r="AO25" s="33">
        <f>D6L918C8-D6L918C18</f>
        <v>0</v>
      </c>
      <c r="AP25" s="16" t="s">
        <v>34708</v>
      </c>
      <c r="AQ25" s="33">
        <f>CHOOSE(MIN(D6L918C9,RUN_YEARS),B7L809C2,B7L809C11,B7L809C20,B7L809C29,B7L809C38)</f>
        <v>9.7968287833141765E-2</v>
      </c>
      <c r="AR25" s="16" t="s">
        <v>34709</v>
      </c>
      <c r="AS25" s="33">
        <f>IF(D6L918C20=0,0,D6L918C18/D6L918C20)</f>
        <v>0</v>
      </c>
      <c r="AT25" s="16" t="s">
        <v>34710</v>
      </c>
      <c r="AU25" s="33">
        <f>IF(D6L918C5=0,0,D6L918C18/D6L918C5)</f>
        <v>0</v>
      </c>
      <c r="AV25" s="16" t="s">
        <v>34711</v>
      </c>
      <c r="AW25" s="33">
        <f>CHOOSE(MIN(D6L918C9,RUN_YEARS),B7L809C1,B7L809C10,B7L809C19,B7L809C28,B7L809C37)</f>
        <v>1.0056393205953986</v>
      </c>
      <c r="AX25" s="16" t="s">
        <v>34712</v>
      </c>
      <c r="AY25" s="33">
        <f>IF(D6L918C23=0,0,D6L918C19/D6L918C23)</f>
        <v>0</v>
      </c>
      <c r="AZ25" s="16" t="s">
        <v>34713</v>
      </c>
      <c r="BA25" s="33">
        <f>IF(D6L918C5=0,0,D6L918C19/D6L918C5)</f>
        <v>0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0</v>
      </c>
      <c r="J26" s="16" t="s">
        <v>34736</v>
      </c>
      <c r="K26" s="21">
        <f>_xlfn.SINGLE(IF(FLOW_THRU_100PCT="Y",1,INDEX(VariabilityMatrix,D6L919C1,_xlfn.SINGLE(D6L919C9))))</f>
        <v>0.21729841916008014</v>
      </c>
      <c r="L26" s="16" t="s">
        <v>34716</v>
      </c>
      <c r="M26" s="15">
        <f>IF(_xlfn.SINGLE(D6L919C2)&lt;&gt;0,_xlfn.SINGLE(D6L919C2)*_xlfn.SINGLE(D6L919C4),_xlfn.SINGLE(D6L919C3)*_xlfn.SINGLE(D6L919C4))</f>
        <v>0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0</v>
      </c>
      <c r="R26" s="16" t="s">
        <v>34718</v>
      </c>
      <c r="S26" s="15">
        <f>D6L919C5-D6L919C7</f>
        <v>0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0</v>
      </c>
      <c r="X26" s="16" t="s">
        <v>34720</v>
      </c>
      <c r="Y26" s="33">
        <f>D6L919C7-D6L919C10</f>
        <v>0</v>
      </c>
      <c r="Z26" s="16" t="s">
        <v>34721</v>
      </c>
      <c r="AA26" s="33">
        <f>CHOOSE(MIN(D6L919C9,RUN_YEARS),B7L809C7,B7L809C16,B7L809C25,B7L809C34,B7L809C43)</f>
        <v>92</v>
      </c>
      <c r="AB26" s="16" t="s">
        <v>34722</v>
      </c>
      <c r="AC26" s="33">
        <f>IF(D6L919C12=0,0,D6L919C10/D6L919C12)</f>
        <v>0</v>
      </c>
      <c r="AD26" s="16" t="s">
        <v>34723</v>
      </c>
      <c r="AE26" s="33">
        <f>IF(D6L919C5=0,0,D6L919C10/D6L919C5)</f>
        <v>0</v>
      </c>
      <c r="AF26" s="16" t="s">
        <v>34724</v>
      </c>
      <c r="AG26" s="33">
        <f>CHOOSE(MIN(D6L919C9,RUN_YEARS),B7L809C5,B7L809C14,B7L809C23,B7L809C32,B7L809C41)</f>
        <v>2.6475461282558532</v>
      </c>
      <c r="AH26" s="16" t="s">
        <v>34725</v>
      </c>
      <c r="AI26" s="33">
        <f>IF(D6L919C15=0,0,D6L919C11/D6L919C15)</f>
        <v>0</v>
      </c>
      <c r="AJ26" s="16" t="s">
        <v>34726</v>
      </c>
      <c r="AK26" s="33">
        <f>IF(D6L919C5=0,0,D6L919C11/D6L919C5)</f>
        <v>0</v>
      </c>
      <c r="AL26" s="16" t="s">
        <v>34727</v>
      </c>
      <c r="AM26" s="33">
        <f>D6L919C8*CHOOSE(MIN(D6L919C9,RUN_YEARS),B7L809C4,B7L809C13,B7L809C22,B7L809C31,B7L809C40)</f>
        <v>0</v>
      </c>
      <c r="AN26" s="16" t="s">
        <v>34728</v>
      </c>
      <c r="AO26" s="33">
        <f>D6L919C8-D6L919C18</f>
        <v>0</v>
      </c>
      <c r="AP26" s="16" t="s">
        <v>34729</v>
      </c>
      <c r="AQ26" s="33">
        <f>CHOOSE(MIN(D6L919C9,RUN_YEARS),B7L809C2,B7L809C11,B7L809C20,B7L809C29,B7L809C38)</f>
        <v>0.11347680115152807</v>
      </c>
      <c r="AR26" s="16" t="s">
        <v>34730</v>
      </c>
      <c r="AS26" s="33">
        <f>IF(D6L919C20=0,0,D6L919C18/D6L919C20)</f>
        <v>0</v>
      </c>
      <c r="AT26" s="16" t="s">
        <v>34731</v>
      </c>
      <c r="AU26" s="33">
        <f>IF(D6L919C5=0,0,D6L919C18/D6L919C5)</f>
        <v>0</v>
      </c>
      <c r="AV26" s="16" t="s">
        <v>34732</v>
      </c>
      <c r="AW26" s="33">
        <f>CHOOSE(MIN(D6L919C9,RUN_YEARS),B7L809C1,B7L809C10,B7L809C19,B7L809C28,B7L809C37)</f>
        <v>1.1009863784707612</v>
      </c>
      <c r="AX26" s="16" t="s">
        <v>34733</v>
      </c>
      <c r="AY26" s="33">
        <f>IF(D6L919C23=0,0,D6L919C19/D6L919C23)</f>
        <v>0</v>
      </c>
      <c r="AZ26" s="16" t="s">
        <v>34734</v>
      </c>
      <c r="BA26" s="33">
        <f>IF(D6L919C5=0,0,D6L919C19/D6L919C5)</f>
        <v>0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0</v>
      </c>
      <c r="J27" s="16" t="s">
        <v>34757</v>
      </c>
      <c r="K27" s="21">
        <f>_xlfn.SINGLE(IF(FLOW_THRU_100PCT="Y",1,INDEX(VariabilityMatrix,D6L920C1,_xlfn.SINGLE(D6L920C9))))</f>
        <v>0.20233060456949575</v>
      </c>
      <c r="L27" s="16" t="s">
        <v>34737</v>
      </c>
      <c r="M27" s="15">
        <f>IF(_xlfn.SINGLE(D6L920C2)&lt;&gt;0,_xlfn.SINGLE(D6L920C2)*_xlfn.SINGLE(D6L920C4),_xlfn.SINGLE(D6L920C3)*_xlfn.SINGLE(D6L920C4))</f>
        <v>0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0</v>
      </c>
      <c r="R27" s="16" t="s">
        <v>34739</v>
      </c>
      <c r="S27" s="15">
        <f>D6L920C5-D6L920C7</f>
        <v>0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0</v>
      </c>
      <c r="X27" s="16" t="s">
        <v>34741</v>
      </c>
      <c r="Y27" s="33">
        <f>D6L920C7-D6L920C10</f>
        <v>0</v>
      </c>
      <c r="Z27" s="16" t="s">
        <v>34742</v>
      </c>
      <c r="AA27" s="33">
        <f>CHOOSE(MIN(D6L920C9,RUN_YEARS),B7L809C7,B7L809C16,B7L809C25,B7L809C34,B7L809C43)</f>
        <v>82</v>
      </c>
      <c r="AB27" s="16" t="s">
        <v>34743</v>
      </c>
      <c r="AC27" s="33">
        <f>IF(D6L920C12=0,0,D6L920C10/D6L920C12)</f>
        <v>0</v>
      </c>
      <c r="AD27" s="16" t="s">
        <v>34744</v>
      </c>
      <c r="AE27" s="33">
        <f>IF(D6L920C5=0,0,D6L920C10/D6L920C5)</f>
        <v>0</v>
      </c>
      <c r="AF27" s="16" t="s">
        <v>34745</v>
      </c>
      <c r="AG27" s="33">
        <f>CHOOSE(MIN(D6L920C9,RUN_YEARS),B7L809C5,B7L809C14,B7L809C23,B7L809C32,B7L809C41)</f>
        <v>2.4535022832746924</v>
      </c>
      <c r="AH27" s="16" t="s">
        <v>34746</v>
      </c>
      <c r="AI27" s="33">
        <f>IF(D6L920C15=0,0,D6L920C11/D6L920C15)</f>
        <v>0</v>
      </c>
      <c r="AJ27" s="16" t="s">
        <v>34747</v>
      </c>
      <c r="AK27" s="33">
        <f>IF(D6L920C5=0,0,D6L920C11/D6L920C5)</f>
        <v>0</v>
      </c>
      <c r="AL27" s="16" t="s">
        <v>34748</v>
      </c>
      <c r="AM27" s="33">
        <f>D6L920C8*CHOOSE(MIN(D6L920C9,RUN_YEARS),B7L809C4,B7L809C13,B7L809C22,B7L809C31,B7L809C40)</f>
        <v>0</v>
      </c>
      <c r="AN27" s="16" t="s">
        <v>34749</v>
      </c>
      <c r="AO27" s="33">
        <f>D6L920C8-D6L920C18</f>
        <v>0</v>
      </c>
      <c r="AP27" s="16" t="s">
        <v>34750</v>
      </c>
      <c r="AQ27" s="33">
        <f>CHOOSE(MIN(D6L920C9,RUN_YEARS),B7L809C2,B7L809C11,B7L809C20,B7L809C29,B7L809C38)</f>
        <v>9.7968287833141765E-2</v>
      </c>
      <c r="AR27" s="16" t="s">
        <v>34751</v>
      </c>
      <c r="AS27" s="33">
        <f>IF(D6L920C20=0,0,D6L920C18/D6L920C20)</f>
        <v>0</v>
      </c>
      <c r="AT27" s="16" t="s">
        <v>34752</v>
      </c>
      <c r="AU27" s="33">
        <f>IF(D6L920C5=0,0,D6L920C18/D6L920C5)</f>
        <v>0</v>
      </c>
      <c r="AV27" s="16" t="s">
        <v>34753</v>
      </c>
      <c r="AW27" s="33">
        <f>CHOOSE(MIN(D6L920C9,RUN_YEARS),B7L809C1,B7L809C10,B7L809C19,B7L809C28,B7L809C37)</f>
        <v>1.0056393205953986</v>
      </c>
      <c r="AX27" s="16" t="s">
        <v>34754</v>
      </c>
      <c r="AY27" s="33">
        <f>IF(D6L920C23=0,0,D6L920C19/D6L920C23)</f>
        <v>0</v>
      </c>
      <c r="AZ27" s="16" t="s">
        <v>34755</v>
      </c>
      <c r="BA27" s="33">
        <f>IF(D6L920C5=0,0,D6L920C19/D6L920C5)</f>
        <v>0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0.20233060456949575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82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2.4535022832746924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9.7968287833141765E-2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1.0056393205953986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0.20233060456949575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82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2.4535022832746924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9.7968287833141765E-2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1.0056393205953986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0.20233060456949575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82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2.4535022832746924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9.7968287833141765E-2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1.0056393205953986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0.20233060456949575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82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2.4535022832746924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9.7968287833141765E-2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1.0056393205953986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0.20233060456949575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82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2.4535022832746924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9.7968287833141765E-2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1.0056393205953986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0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0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0</v>
      </c>
      <c r="R33" s="16" t="s">
        <v>34865</v>
      </c>
      <c r="S33" s="15">
        <f>D6L926C5-D6L926C7</f>
        <v>0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0</v>
      </c>
      <c r="X33" s="16" t="s">
        <v>34867</v>
      </c>
      <c r="Y33" s="33">
        <f>D6L926C7-D6L926C10</f>
        <v>0</v>
      </c>
      <c r="Z33" s="16" t="s">
        <v>34868</v>
      </c>
      <c r="AA33" s="33">
        <f>CHOOSE(MIN(D6L926C9,RUN_YEARS),B7L809C7,B7L809C16,B7L809C25,B7L809C34,B7L809C43)</f>
        <v>82</v>
      </c>
      <c r="AB33" s="16" t="s">
        <v>34869</v>
      </c>
      <c r="AC33" s="33">
        <f>IF(D6L926C12=0,0,D6L926C10/D6L926C12)</f>
        <v>0</v>
      </c>
      <c r="AD33" s="16" t="s">
        <v>34870</v>
      </c>
      <c r="AE33" s="33">
        <f>IF(D6L926C5=0,0,D6L926C10/D6L926C5)</f>
        <v>0</v>
      </c>
      <c r="AF33" s="16" t="s">
        <v>34871</v>
      </c>
      <c r="AG33" s="33">
        <f>CHOOSE(MIN(D6L926C9,RUN_YEARS),B7L809C5,B7L809C14,B7L809C23,B7L809C32,B7L809C41)</f>
        <v>2.4535022832746924</v>
      </c>
      <c r="AH33" s="16" t="s">
        <v>34872</v>
      </c>
      <c r="AI33" s="33">
        <f>IF(D6L926C15=0,0,D6L926C11/D6L926C15)</f>
        <v>0</v>
      </c>
      <c r="AJ33" s="16" t="s">
        <v>34873</v>
      </c>
      <c r="AK33" s="33">
        <f>IF(D6L926C5=0,0,D6L926C11/D6L926C5)</f>
        <v>0</v>
      </c>
      <c r="AL33" s="16" t="s">
        <v>34874</v>
      </c>
      <c r="AM33" s="33">
        <f>D6L926C8*CHOOSE(MIN(D6L926C9,RUN_YEARS),B7L809C4,B7L809C13,B7L809C22,B7L809C31,B7L809C40)</f>
        <v>0</v>
      </c>
      <c r="AN33" s="16" t="s">
        <v>34875</v>
      </c>
      <c r="AO33" s="33">
        <f>D6L926C8-D6L926C18</f>
        <v>0</v>
      </c>
      <c r="AP33" s="16" t="s">
        <v>34876</v>
      </c>
      <c r="AQ33" s="33">
        <f>CHOOSE(MIN(D6L926C9,RUN_YEARS),B7L809C2,B7L809C11,B7L809C20,B7L809C29,B7L809C38)</f>
        <v>9.7968287833141765E-2</v>
      </c>
      <c r="AR33" s="16" t="s">
        <v>34877</v>
      </c>
      <c r="AS33" s="33">
        <f>IF(D6L926C20=0,0,D6L926C18/D6L926C20)</f>
        <v>0</v>
      </c>
      <c r="AT33" s="16" t="s">
        <v>34878</v>
      </c>
      <c r="AU33" s="33">
        <f>IF(D6L926C5=0,0,D6L926C18/D6L926C5)</f>
        <v>0</v>
      </c>
      <c r="AV33" s="16" t="s">
        <v>34879</v>
      </c>
      <c r="AW33" s="33">
        <f>CHOOSE(MIN(D6L926C9,RUN_YEARS),B7L809C1,B7L809C10,B7L809C19,B7L809C28,B7L809C37)</f>
        <v>1.0056393205953986</v>
      </c>
      <c r="AX33" s="16" t="s">
        <v>34880</v>
      </c>
      <c r="AY33" s="33">
        <f>IF(D6L926C23=0,0,D6L926C19/D6L926C23)</f>
        <v>0</v>
      </c>
      <c r="AZ33" s="16" t="s">
        <v>34881</v>
      </c>
      <c r="BA33" s="33">
        <f>IF(D6L926C5=0,0,D6L926C19/D6L926C5)</f>
        <v>0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0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0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0</v>
      </c>
      <c r="R34" s="16" t="s">
        <v>34885</v>
      </c>
      <c r="S34" s="15">
        <f>D6L927C5-D6L927C7</f>
        <v>0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0</v>
      </c>
      <c r="X34" s="16" t="s">
        <v>34887</v>
      </c>
      <c r="Y34" s="33">
        <f>D6L927C7-D6L927C10</f>
        <v>0</v>
      </c>
      <c r="Z34" s="16" t="s">
        <v>34888</v>
      </c>
      <c r="AA34" s="33">
        <f>CHOOSE(MIN(D6L927C9,RUN_YEARS),B7L809C7,B7L809C16,B7L809C25,B7L809C34,B7L809C43)</f>
        <v>92</v>
      </c>
      <c r="AB34" s="16" t="s">
        <v>34889</v>
      </c>
      <c r="AC34" s="33">
        <f>IF(D6L927C12=0,0,D6L927C10/D6L927C12)</f>
        <v>0</v>
      </c>
      <c r="AD34" s="16" t="s">
        <v>34890</v>
      </c>
      <c r="AE34" s="33">
        <f>IF(D6L927C5=0,0,D6L927C10/D6L927C5)</f>
        <v>0</v>
      </c>
      <c r="AF34" s="16" t="s">
        <v>34891</v>
      </c>
      <c r="AG34" s="33">
        <f>CHOOSE(MIN(D6L927C9,RUN_YEARS),B7L809C5,B7L809C14,B7L809C23,B7L809C32,B7L809C41)</f>
        <v>2.6475461282558532</v>
      </c>
      <c r="AH34" s="16" t="s">
        <v>34892</v>
      </c>
      <c r="AI34" s="33">
        <f>IF(D6L927C15=0,0,D6L927C11/D6L927C15)</f>
        <v>0</v>
      </c>
      <c r="AJ34" s="16" t="s">
        <v>34893</v>
      </c>
      <c r="AK34" s="33">
        <f>IF(D6L927C5=0,0,D6L927C11/D6L927C5)</f>
        <v>0</v>
      </c>
      <c r="AL34" s="16" t="s">
        <v>34894</v>
      </c>
      <c r="AM34" s="33">
        <f>D6L927C8*CHOOSE(MIN(D6L927C9,RUN_YEARS),B7L809C4,B7L809C13,B7L809C22,B7L809C31,B7L809C40)</f>
        <v>0</v>
      </c>
      <c r="AN34" s="16" t="s">
        <v>34895</v>
      </c>
      <c r="AO34" s="33">
        <f>D6L927C8-D6L927C18</f>
        <v>0</v>
      </c>
      <c r="AP34" s="16" t="s">
        <v>34896</v>
      </c>
      <c r="AQ34" s="33">
        <f>CHOOSE(MIN(D6L927C9,RUN_YEARS),B7L809C2,B7L809C11,B7L809C20,B7L809C29,B7L809C38)</f>
        <v>0.11347680115152807</v>
      </c>
      <c r="AR34" s="16" t="s">
        <v>34897</v>
      </c>
      <c r="AS34" s="33">
        <f>IF(D6L927C20=0,0,D6L927C18/D6L927C20)</f>
        <v>0</v>
      </c>
      <c r="AT34" s="16" t="s">
        <v>34898</v>
      </c>
      <c r="AU34" s="33">
        <f>IF(D6L927C5=0,0,D6L927C18/D6L927C5)</f>
        <v>0</v>
      </c>
      <c r="AV34" s="16" t="s">
        <v>34899</v>
      </c>
      <c r="AW34" s="33">
        <f>CHOOSE(MIN(D6L927C9,RUN_YEARS),B7L809C1,B7L809C10,B7L809C19,B7L809C28,B7L809C37)</f>
        <v>1.1009863784707612</v>
      </c>
      <c r="AX34" s="16" t="s">
        <v>34900</v>
      </c>
      <c r="AY34" s="33">
        <f>IF(D6L927C23=0,0,D6L927C19/D6L927C23)</f>
        <v>0</v>
      </c>
      <c r="AZ34" s="16" t="s">
        <v>34901</v>
      </c>
      <c r="BA34" s="33">
        <f>IF(D6L927C5=0,0,D6L927C19/D6L927C5)</f>
        <v>0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0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0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0</v>
      </c>
      <c r="R35" s="16" t="s">
        <v>34905</v>
      </c>
      <c r="S35" s="15">
        <f>SUM(D6L901C8:D6L927C8)-2*SUM(D6L909C8,D6L911C8,D6L922C8,D6L924C8,D6L927C8)</f>
        <v>0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0</v>
      </c>
      <c r="X35" s="16" t="s">
        <v>34907</v>
      </c>
      <c r="Y35" s="33">
        <f>SUM(D6L901C11:D6L927C11)-2*SUM(D6L909C11,D6L911C11,D6L922C11,D6L924C11,D6L927C11)</f>
        <v>0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0</v>
      </c>
      <c r="AD35" s="16" t="s">
        <v>34909</v>
      </c>
      <c r="AE35" s="33">
        <f>IF(D6L928C5=0,0,D6L928C10/D6L928C5)</f>
        <v>0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0</v>
      </c>
      <c r="AJ35" s="16" t="s">
        <v>34911</v>
      </c>
      <c r="AK35" s="33">
        <f>IF(D6L928C5=0,0,D6L928C11/D6L928C5)</f>
        <v>0</v>
      </c>
      <c r="AL35" s="16" t="s">
        <v>34912</v>
      </c>
      <c r="AM35" s="33">
        <f>SUM(D6L901C18:D6L927C18)-2*SUM(D6L909C18,D6L911C18,D6L922C18,D6L924C18,D6L927C18)</f>
        <v>0</v>
      </c>
      <c r="AN35" s="16" t="s">
        <v>34913</v>
      </c>
      <c r="AO35" s="33">
        <f>SUM(D6L901C19:D6L927C19)-2*SUM(D6L909C19,D6L911C19,D6L922C19,D6L924C19,D6L927C19)</f>
        <v>0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0</v>
      </c>
      <c r="AT35" s="16" t="s">
        <v>34915</v>
      </c>
      <c r="AU35" s="33">
        <f>IF(D6L928C5=0,0,D6L928C18/D6L928C5)</f>
        <v>0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0</v>
      </c>
      <c r="AZ35" s="16" t="s">
        <v>34917</v>
      </c>
      <c r="BA35" s="33">
        <f>IF(D6L928C5=0,0,D6L928C19/D6L928C5)</f>
        <v>0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0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0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0</v>
      </c>
      <c r="R36" s="16" t="s">
        <v>34922</v>
      </c>
      <c r="S36" s="15">
        <f>D6L929C5-D6L929C7</f>
        <v>0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0</v>
      </c>
      <c r="X36" s="16" t="s">
        <v>34924</v>
      </c>
      <c r="Y36" s="33">
        <f>D6L929C7-D6L929C10</f>
        <v>0</v>
      </c>
      <c r="Z36" s="16" t="s">
        <v>34925</v>
      </c>
      <c r="AA36" s="33">
        <f>CHOOSE(MIN(D6L929C9,RUN_YEARS),B7L809C7,B7L809C16,B7L809C25,B7L809C34,B7L809C43)</f>
        <v>82</v>
      </c>
      <c r="AB36" s="16" t="s">
        <v>34926</v>
      </c>
      <c r="AC36" s="33">
        <f>IF(D6L929C12=0,0,D6L929C10/D6L929C12)</f>
        <v>0</v>
      </c>
      <c r="AD36" s="16" t="s">
        <v>34927</v>
      </c>
      <c r="AE36" s="33">
        <f>IF(D6L929C5=0,0,D6L929C10/D6L929C5)</f>
        <v>0</v>
      </c>
      <c r="AF36" s="16" t="s">
        <v>34928</v>
      </c>
      <c r="AG36" s="33">
        <f>CHOOSE(MIN(D6L929C9,RUN_YEARS),B7L809C5,B7L809C14,B7L809C23,B7L809C32,B7L809C41)</f>
        <v>2.4535022832746924</v>
      </c>
      <c r="AH36" s="16" t="s">
        <v>34929</v>
      </c>
      <c r="AI36" s="33">
        <f>IF(D6L929C15=0,0,D6L929C11/D6L929C15)</f>
        <v>0</v>
      </c>
      <c r="AJ36" s="16" t="s">
        <v>34930</v>
      </c>
      <c r="AK36" s="33">
        <f>IF(D6L929C5=0,0,D6L929C11/D6L929C5)</f>
        <v>0</v>
      </c>
      <c r="AL36" s="16" t="s">
        <v>34931</v>
      </c>
      <c r="AM36" s="33">
        <f>D6L929C8*CHOOSE(MIN(D6L929C9,RUN_YEARS),B7L809C4,B7L809C13,B7L809C22,B7L809C31,B7L809C40)</f>
        <v>0</v>
      </c>
      <c r="AN36" s="16" t="s">
        <v>34932</v>
      </c>
      <c r="AO36" s="33">
        <f>D6L929C8-D6L929C18</f>
        <v>0</v>
      </c>
      <c r="AP36" s="16" t="s">
        <v>34933</v>
      </c>
      <c r="AQ36" s="33">
        <f>CHOOSE(MIN(D6L929C9,RUN_YEARS),B7L809C2,B7L809C11,B7L809C20,B7L809C29,B7L809C38)</f>
        <v>9.7968287833141765E-2</v>
      </c>
      <c r="AR36" s="16" t="s">
        <v>34934</v>
      </c>
      <c r="AS36" s="33">
        <f>IF(D6L929C20=0,0,D6L929C18/D6L929C20)</f>
        <v>0</v>
      </c>
      <c r="AT36" s="16" t="s">
        <v>34935</v>
      </c>
      <c r="AU36" s="33">
        <f>IF(D6L929C5=0,0,D6L929C18/D6L929C5)</f>
        <v>0</v>
      </c>
      <c r="AV36" s="16" t="s">
        <v>34936</v>
      </c>
      <c r="AW36" s="33">
        <f>CHOOSE(MIN(D6L929C9,RUN_YEARS),B7L809C1,B7L809C10,B7L809C19,B7L809C28,B7L809C37)</f>
        <v>1.0056393205953986</v>
      </c>
      <c r="AX36" s="16" t="s">
        <v>34937</v>
      </c>
      <c r="AY36" s="33">
        <f>IF(D6L929C23=0,0,D6L929C19/D6L929C23)</f>
        <v>0</v>
      </c>
      <c r="AZ36" s="16" t="s">
        <v>34938</v>
      </c>
      <c r="BA36" s="33">
        <f>IF(D6L929C5=0,0,D6L929C19/D6L929C5)</f>
        <v>0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0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0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</v>
      </c>
      <c r="R37" s="16" t="s">
        <v>34942</v>
      </c>
      <c r="S37" s="15">
        <f>D6L930C5-D6L930C7</f>
        <v>0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</v>
      </c>
      <c r="X37" s="16" t="s">
        <v>34944</v>
      </c>
      <c r="Y37" s="33">
        <f>D6L930C7-D6L930C10</f>
        <v>0</v>
      </c>
      <c r="Z37" s="16" t="s">
        <v>34945</v>
      </c>
      <c r="AA37" s="33">
        <f>CHOOSE(MIN(D6L930C9,RUN_YEARS),B7L809C7,B7L809C16,B7L809C25,B7L809C34,B7L809C43)</f>
        <v>82</v>
      </c>
      <c r="AB37" s="16" t="s">
        <v>34946</v>
      </c>
      <c r="AC37" s="33">
        <f>IF(D6L930C12=0,0,D6L930C10/D6L930C12)</f>
        <v>0</v>
      </c>
      <c r="AD37" s="16" t="s">
        <v>34947</v>
      </c>
      <c r="AE37" s="33">
        <f>IF(D6L930C5=0,0,D6L930C10/D6L930C5)</f>
        <v>0</v>
      </c>
      <c r="AF37" s="16" t="s">
        <v>34948</v>
      </c>
      <c r="AG37" s="33">
        <f>CHOOSE(MIN(D6L930C9,RUN_YEARS),B7L809C5,B7L809C14,B7L809C23,B7L809C32,B7L809C41)</f>
        <v>2.4535022832746924</v>
      </c>
      <c r="AH37" s="16" t="s">
        <v>34949</v>
      </c>
      <c r="AI37" s="33">
        <f>IF(D6L930C15=0,0,D6L930C11/D6L930C15)</f>
        <v>0</v>
      </c>
      <c r="AJ37" s="16" t="s">
        <v>34950</v>
      </c>
      <c r="AK37" s="33">
        <f>IF(D6L930C5=0,0,D6L930C11/D6L930C5)</f>
        <v>0</v>
      </c>
      <c r="AL37" s="16" t="s">
        <v>34951</v>
      </c>
      <c r="AM37" s="33">
        <f>D6L930C8*CHOOSE(MIN(D6L930C9,RUN_YEARS),B7L809C4,B7L809C13,B7L809C22,B7L809C31,B7L809C40)</f>
        <v>0</v>
      </c>
      <c r="AN37" s="16" t="s">
        <v>34952</v>
      </c>
      <c r="AO37" s="33">
        <f>D6L930C8-D6L930C18</f>
        <v>0</v>
      </c>
      <c r="AP37" s="16" t="s">
        <v>34953</v>
      </c>
      <c r="AQ37" s="33">
        <f>CHOOSE(MIN(D6L930C9,RUN_YEARS),B7L809C2,B7L809C11,B7L809C20,B7L809C29,B7L809C38)</f>
        <v>9.7968287833141765E-2</v>
      </c>
      <c r="AR37" s="16" t="s">
        <v>34954</v>
      </c>
      <c r="AS37" s="33">
        <f>IF(D6L930C20=0,0,D6L930C18/D6L930C20)</f>
        <v>0</v>
      </c>
      <c r="AT37" s="16" t="s">
        <v>34955</v>
      </c>
      <c r="AU37" s="33">
        <f>IF(D6L930C5=0,0,D6L930C18/D6L930C5)</f>
        <v>0</v>
      </c>
      <c r="AV37" s="16" t="s">
        <v>34956</v>
      </c>
      <c r="AW37" s="33">
        <f>CHOOSE(MIN(D6L930C9,RUN_YEARS),B7L809C1,B7L809C10,B7L809C19,B7L809C28,B7L809C37)</f>
        <v>1.0056393205953986</v>
      </c>
      <c r="AX37" s="16" t="s">
        <v>34957</v>
      </c>
      <c r="AY37" s="33">
        <f>IF(D6L930C23=0,0,D6L930C19/D6L930C23)</f>
        <v>0</v>
      </c>
      <c r="AZ37" s="16" t="s">
        <v>34958</v>
      </c>
      <c r="BA37" s="33">
        <f>IF(D6L930C5=0,0,D6L930C19/D6L930C5)</f>
        <v>0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0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0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0</v>
      </c>
      <c r="R38" s="16" t="s">
        <v>34962</v>
      </c>
      <c r="S38" s="15">
        <f>D6L931C5-D6L931C7</f>
        <v>0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0</v>
      </c>
      <c r="X38" s="16" t="s">
        <v>34964</v>
      </c>
      <c r="Y38" s="33">
        <f>D6L931C7-D6L931C10</f>
        <v>0</v>
      </c>
      <c r="Z38" s="16" t="s">
        <v>34965</v>
      </c>
      <c r="AA38" s="33">
        <f>CHOOSE(MIN(D6L931C9,RUN_YEARS),B7L809C7,B7L809C16,B7L809C25,B7L809C34,B7L809C43)</f>
        <v>82</v>
      </c>
      <c r="AB38" s="16" t="s">
        <v>34966</v>
      </c>
      <c r="AC38" s="33">
        <f>IF(D6L931C12=0,0,D6L931C10/D6L931C12)</f>
        <v>0</v>
      </c>
      <c r="AD38" s="16" t="s">
        <v>34967</v>
      </c>
      <c r="AE38" s="33">
        <f>IF(D6L931C5=0,0,D6L931C10/D6L931C5)</f>
        <v>0</v>
      </c>
      <c r="AF38" s="16" t="s">
        <v>34968</v>
      </c>
      <c r="AG38" s="33">
        <f>CHOOSE(MIN(D6L931C9,RUN_YEARS),B7L809C5,B7L809C14,B7L809C23,B7L809C32,B7L809C41)</f>
        <v>2.4535022832746924</v>
      </c>
      <c r="AH38" s="16" t="s">
        <v>34969</v>
      </c>
      <c r="AI38" s="33">
        <f>IF(D6L931C15=0,0,D6L931C11/D6L931C15)</f>
        <v>0</v>
      </c>
      <c r="AJ38" s="16" t="s">
        <v>34970</v>
      </c>
      <c r="AK38" s="33">
        <f>IF(D6L931C5=0,0,D6L931C11/D6L931C5)</f>
        <v>0</v>
      </c>
      <c r="AL38" s="16" t="s">
        <v>34971</v>
      </c>
      <c r="AM38" s="33">
        <f>D6L931C8*CHOOSE(MIN(D6L931C9,RUN_YEARS),B7L809C4,B7L809C13,B7L809C22,B7L809C31,B7L809C40)</f>
        <v>0</v>
      </c>
      <c r="AN38" s="16" t="s">
        <v>34972</v>
      </c>
      <c r="AO38" s="33">
        <f>D6L931C8-D6L931C18</f>
        <v>0</v>
      </c>
      <c r="AP38" s="16" t="s">
        <v>34973</v>
      </c>
      <c r="AQ38" s="33">
        <f>CHOOSE(MIN(D6L931C9,RUN_YEARS),B7L809C2,B7L809C11,B7L809C20,B7L809C29,B7L809C38)</f>
        <v>9.7968287833141765E-2</v>
      </c>
      <c r="AR38" s="16" t="s">
        <v>34974</v>
      </c>
      <c r="AS38" s="33">
        <f>IF(D6L931C20=0,0,D6L931C18/D6L931C20)</f>
        <v>0</v>
      </c>
      <c r="AT38" s="16" t="s">
        <v>34975</v>
      </c>
      <c r="AU38" s="33">
        <f>IF(D6L931C5=0,0,D6L931C18/D6L931C5)</f>
        <v>0</v>
      </c>
      <c r="AV38" s="16" t="s">
        <v>34976</v>
      </c>
      <c r="AW38" s="33">
        <f>CHOOSE(MIN(D6L931C9,RUN_YEARS),B7L809C1,B7L809C10,B7L809C19,B7L809C28,B7L809C37)</f>
        <v>1.0056393205953986</v>
      </c>
      <c r="AX38" s="16" t="s">
        <v>34977</v>
      </c>
      <c r="AY38" s="33">
        <f>IF(D6L931C23=0,0,D6L931C19/D6L931C23)</f>
        <v>0</v>
      </c>
      <c r="AZ38" s="16" t="s">
        <v>34978</v>
      </c>
      <c r="BA38" s="33">
        <f>IF(D6L931C5=0,0,D6L931C19/D6L931C5)</f>
        <v>0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82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2.4535022832746924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9.7968287833141765E-2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1.0056393205953986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0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0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0</v>
      </c>
      <c r="R40" s="16" t="s">
        <v>35003</v>
      </c>
      <c r="S40" s="15">
        <f>D6L933C5-D6L933C7</f>
        <v>0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0</v>
      </c>
      <c r="X40" s="16" t="s">
        <v>35005</v>
      </c>
      <c r="Y40" s="33">
        <f>D6L933C7-D6L933C10</f>
        <v>0</v>
      </c>
      <c r="Z40" s="16" t="s">
        <v>35006</v>
      </c>
      <c r="AA40" s="33">
        <f>CHOOSE(MIN(D6L933C9,RUN_YEARS),B7L809C7,B7L809C16,B7L809C25,B7L809C34,B7L809C43)</f>
        <v>82</v>
      </c>
      <c r="AB40" s="16" t="s">
        <v>35007</v>
      </c>
      <c r="AC40" s="33">
        <f>IF(D6L933C12=0,0,D6L933C10/D6L933C12)</f>
        <v>0</v>
      </c>
      <c r="AD40" s="16" t="s">
        <v>35008</v>
      </c>
      <c r="AE40" s="33">
        <f>IF(D6L933C5=0,0,D6L933C10/D6L933C5)</f>
        <v>0</v>
      </c>
      <c r="AF40" s="16" t="s">
        <v>35009</v>
      </c>
      <c r="AG40" s="33">
        <f>CHOOSE(MIN(D6L933C9,RUN_YEARS),B7L809C5,B7L809C14,B7L809C23,B7L809C32,B7L809C41)</f>
        <v>2.4535022832746924</v>
      </c>
      <c r="AH40" s="16" t="s">
        <v>35010</v>
      </c>
      <c r="AI40" s="33">
        <f>IF(D6L933C15=0,0,D6L933C11/D6L933C15)</f>
        <v>0</v>
      </c>
      <c r="AJ40" s="16" t="s">
        <v>35011</v>
      </c>
      <c r="AK40" s="33">
        <f>IF(D6L933C5=0,0,D6L933C11/D6L933C5)</f>
        <v>0</v>
      </c>
      <c r="AL40" s="16" t="s">
        <v>35012</v>
      </c>
      <c r="AM40" s="33">
        <f>D6L933C8*CHOOSE(MIN(D6L933C9,RUN_YEARS),B7L809C4,B7L809C13,B7L809C22,B7L809C31,B7L809C40)</f>
        <v>0</v>
      </c>
      <c r="AN40" s="16" t="s">
        <v>35013</v>
      </c>
      <c r="AO40" s="33">
        <f>D6L933C8-D6L933C18</f>
        <v>0</v>
      </c>
      <c r="AP40" s="16" t="s">
        <v>35014</v>
      </c>
      <c r="AQ40" s="33">
        <f>CHOOSE(MIN(D6L933C9,RUN_YEARS),B7L809C2,B7L809C11,B7L809C20,B7L809C29,B7L809C38)</f>
        <v>9.7968287833141765E-2</v>
      </c>
      <c r="AR40" s="16" t="s">
        <v>35015</v>
      </c>
      <c r="AS40" s="33">
        <f>IF(D6L933C20=0,0,D6L933C18/D6L933C20)</f>
        <v>0</v>
      </c>
      <c r="AT40" s="16" t="s">
        <v>35016</v>
      </c>
      <c r="AU40" s="33">
        <f>IF(D6L933C5=0,0,D6L933C18/D6L933C5)</f>
        <v>0</v>
      </c>
      <c r="AV40" s="16" t="s">
        <v>35017</v>
      </c>
      <c r="AW40" s="33">
        <f>CHOOSE(MIN(D6L933C9,RUN_YEARS),B7L809C1,B7L809C10,B7L809C19,B7L809C28,B7L809C37)</f>
        <v>1.0056393205953986</v>
      </c>
      <c r="AX40" s="16" t="s">
        <v>35018</v>
      </c>
      <c r="AY40" s="33">
        <f>IF(D6L933C23=0,0,D6L933C19/D6L933C23)</f>
        <v>0</v>
      </c>
      <c r="AZ40" s="16" t="s">
        <v>35019</v>
      </c>
      <c r="BA40" s="33">
        <f>IF(D6L933C5=0,0,D6L933C19/D6L933C5)</f>
        <v>0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0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0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82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2.4535022832746924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0</v>
      </c>
      <c r="AN41" s="16" t="s">
        <v>35032</v>
      </c>
      <c r="AO41" s="33">
        <f>D6L934C8-D6L934C18</f>
        <v>0</v>
      </c>
      <c r="AP41" s="16" t="s">
        <v>35033</v>
      </c>
      <c r="AQ41" s="33">
        <f>CHOOSE(MIN(D6L934C9,RUN_YEARS),B7L809C2,B7L809C11,B7L809C20,B7L809C29,B7L809C38)</f>
        <v>9.7968287833141765E-2</v>
      </c>
      <c r="AR41" s="16" t="s">
        <v>35034</v>
      </c>
      <c r="AS41" s="33">
        <f>IF(D6L934C20=0,0,D6L934C18/D6L934C20)</f>
        <v>0</v>
      </c>
      <c r="AT41" s="16" t="s">
        <v>35035</v>
      </c>
      <c r="AU41" s="33">
        <f>IF(D6L934C5=0,0,D6L934C18/D6L934C5)</f>
        <v>0</v>
      </c>
      <c r="AV41" s="16" t="s">
        <v>35036</v>
      </c>
      <c r="AW41" s="33">
        <f>CHOOSE(MIN(D6L934C9,RUN_YEARS),B7L809C1,B7L809C10,B7L809C19,B7L809C28,B7L809C37)</f>
        <v>1.0056393205953986</v>
      </c>
      <c r="AX41" s="16" t="s">
        <v>35037</v>
      </c>
      <c r="AY41" s="33">
        <f>IF(D6L934C23=0,0,D6L934C19/D6L934C23)</f>
        <v>0</v>
      </c>
      <c r="AZ41" s="16" t="s">
        <v>35038</v>
      </c>
      <c r="BA41" s="33">
        <f>IF(D6L934C5=0,0,D6L934C19/D6L934C5)</f>
        <v>0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8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8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8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7.4225688645371415</v>
      </c>
      <c r="X42" s="16" t="s">
        <v>35045</v>
      </c>
      <c r="Y42" s="33">
        <f>D6L935C7-D6L935C10</f>
        <v>0.57743113546285851</v>
      </c>
      <c r="Z42" s="16" t="s">
        <v>35046</v>
      </c>
      <c r="AA42" s="33">
        <f>CHOOSE(MIN(D6L935C9,RUN_YEARS),B7L809C7,B7L809C16,B7L809C25,B7L809C34,B7L809C43)</f>
        <v>82</v>
      </c>
      <c r="AB42" s="16" t="s">
        <v>35047</v>
      </c>
      <c r="AC42" s="33">
        <f>IF(D6L935C12=0,0,D6L935C10/D6L935C12)</f>
        <v>9.0519132494355378E-2</v>
      </c>
      <c r="AD42" s="16" t="s">
        <v>35048</v>
      </c>
      <c r="AE42" s="33">
        <f>IF(D6L935C5=0,0,D6L935C10/D6L935C5)</f>
        <v>0.92782110806714269</v>
      </c>
      <c r="AF42" s="16" t="s">
        <v>35049</v>
      </c>
      <c r="AG42" s="33">
        <f>CHOOSE(MIN(D6L935C9,RUN_YEARS),B7L809C5,B7L809C14,B7L809C23,B7L809C32,B7L809C41)</f>
        <v>2.4535022832746924</v>
      </c>
      <c r="AH42" s="16" t="s">
        <v>35050</v>
      </c>
      <c r="AI42" s="33">
        <f>IF(D6L935C15=0,0,D6L935C11/D6L935C15)</f>
        <v>0.23534974448532425</v>
      </c>
      <c r="AJ42" s="16" t="s">
        <v>35051</v>
      </c>
      <c r="AK42" s="33">
        <f>IF(D6L935C5=0,0,D6L935C11/D6L935C5)</f>
        <v>7.2178891932857314E-2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9.7968287833141765E-2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1.0056393205953986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50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50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50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82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2.4535022832746924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4.4385471378111339</v>
      </c>
      <c r="AN43" s="16" t="s">
        <v>35073</v>
      </c>
      <c r="AO43" s="33">
        <f>D6L936C8-D6L936C18</f>
        <v>45.561452862188865</v>
      </c>
      <c r="AP43" s="16" t="s">
        <v>35074</v>
      </c>
      <c r="AQ43" s="33">
        <f>CHOOSE(MIN(D6L936C9,RUN_YEARS),B7L809C2,B7L809C11,B7L809C20,B7L809C29,B7L809C38)</f>
        <v>9.7968287833141765E-2</v>
      </c>
      <c r="AR43" s="16" t="s">
        <v>35075</v>
      </c>
      <c r="AS43" s="33">
        <f>IF(D6L936C20=0,0,D6L936C18/D6L936C20)</f>
        <v>45.305958039920078</v>
      </c>
      <c r="AT43" s="16" t="s">
        <v>35076</v>
      </c>
      <c r="AU43" s="33">
        <f>IF(D6L936C5=0,0,D6L936C18/D6L936C5)</f>
        <v>8.8770942756222673E-2</v>
      </c>
      <c r="AV43" s="16" t="s">
        <v>35077</v>
      </c>
      <c r="AW43" s="33">
        <f>CHOOSE(MIN(D6L936C9,RUN_YEARS),B7L809C1,B7L809C10,B7L809C19,B7L809C28,B7L809C37)</f>
        <v>1.0056393205953986</v>
      </c>
      <c r="AX43" s="16" t="s">
        <v>35078</v>
      </c>
      <c r="AY43" s="33">
        <f>IF(D6L936C23=0,0,D6L936C19/D6L936C23)</f>
        <v>45.305958039920078</v>
      </c>
      <c r="AZ43" s="16" t="s">
        <v>35079</v>
      </c>
      <c r="BA43" s="33">
        <f>IF(D6L936C5=0,0,D6L936C19/D6L936C5)</f>
        <v>0.91122905724377734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58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58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8</v>
      </c>
      <c r="R44" s="16" t="s">
        <v>35083</v>
      </c>
      <c r="S44" s="15">
        <f>SUM(D6L929C8:D6L936C8)</f>
        <v>50</v>
      </c>
      <c r="U44" s="21" t="str">
        <f>NULL_VALUE</f>
        <v>n/a</v>
      </c>
      <c r="V44" s="16" t="s">
        <v>35084</v>
      </c>
      <c r="W44" s="33">
        <f>SUM(D6L929C10:D6L936C10)</f>
        <v>7.4225688645371415</v>
      </c>
      <c r="X44" s="16" t="s">
        <v>35085</v>
      </c>
      <c r="Y44" s="33">
        <f>SUM(D6L929C11:D6L936C11)</f>
        <v>0.57743113546285851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9.0519132494355378E-2</v>
      </c>
      <c r="AD44" s="16" t="s">
        <v>35087</v>
      </c>
      <c r="AE44" s="33">
        <f>IF(D6L937C5=0,0,D6L937C10/D6L937C5)</f>
        <v>0.12797532525064037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0.23534974448532425</v>
      </c>
      <c r="AJ44" s="16" t="s">
        <v>35089</v>
      </c>
      <c r="AK44" s="33">
        <f>IF(D6L937C5=0,0,D6L937C11/D6L937C5)</f>
        <v>9.9557092321182501E-3</v>
      </c>
      <c r="AL44" s="16" t="s">
        <v>35090</v>
      </c>
      <c r="AM44" s="33">
        <f>SUM(D6L929C18:D6L936C18)</f>
        <v>4.4385471378111339</v>
      </c>
      <c r="AN44" s="16" t="s">
        <v>35091</v>
      </c>
      <c r="AO44" s="33">
        <f>SUM(D6L929C19:D6L936C19)</f>
        <v>45.561452862188865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45.305958039920078</v>
      </c>
      <c r="AT44" s="16" t="s">
        <v>35093</v>
      </c>
      <c r="AU44" s="33">
        <f>IF(D6L937C5=0,0,D6L937C18/D6L937C5)</f>
        <v>7.6526674789847135E-2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45.305958039920078</v>
      </c>
      <c r="AZ44" s="16" t="s">
        <v>35095</v>
      </c>
      <c r="BA44" s="33">
        <f>IF(D6L937C5=0,0,D6L937C19/D6L937C5)</f>
        <v>0.78554229072739423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0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0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0</v>
      </c>
      <c r="R45" s="16" t="s">
        <v>35100</v>
      </c>
      <c r="S45" s="15">
        <f>D6L938C5-D6L938C7</f>
        <v>0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0</v>
      </c>
      <c r="X45" s="16" t="s">
        <v>35102</v>
      </c>
      <c r="Y45" s="33">
        <f>D6L938C7-D6L938C10</f>
        <v>0</v>
      </c>
      <c r="Z45" s="16" t="s">
        <v>35103</v>
      </c>
      <c r="AA45" s="33">
        <f>CHOOSE(MIN(D6L938C9,RUN_YEARS),B7L809C7,B7L809C16,B7L809C25,B7L809C34,B7L809C43)</f>
        <v>82</v>
      </c>
      <c r="AB45" s="16" t="s">
        <v>35104</v>
      </c>
      <c r="AC45" s="33">
        <f>IF(D6L938C12=0,0,D6L938C10/D6L938C12)</f>
        <v>0</v>
      </c>
      <c r="AD45" s="16" t="s">
        <v>35105</v>
      </c>
      <c r="AE45" s="33">
        <f>IF(D6L938C5=0,0,D6L938C10/D6L938C5)</f>
        <v>0</v>
      </c>
      <c r="AF45" s="16" t="s">
        <v>35106</v>
      </c>
      <c r="AG45" s="33">
        <f>CHOOSE(MIN(D6L938C9,RUN_YEARS),B7L809C5,B7L809C14,B7L809C23,B7L809C32,B7L809C41)</f>
        <v>2.4535022832746924</v>
      </c>
      <c r="AH45" s="16" t="s">
        <v>35107</v>
      </c>
      <c r="AI45" s="33">
        <f>IF(D6L938C15=0,0,D6L938C11/D6L938C15)</f>
        <v>0</v>
      </c>
      <c r="AJ45" s="16" t="s">
        <v>35108</v>
      </c>
      <c r="AK45" s="33">
        <f>IF(D6L938C5=0,0,D6L938C11/D6L938C5)</f>
        <v>0</v>
      </c>
      <c r="AL45" s="16" t="s">
        <v>35109</v>
      </c>
      <c r="AM45" s="33">
        <f>D6L938C8*CHOOSE(MIN(D6L938C9,RUN_YEARS),B7L809C4,B7L809C13,B7L809C22,B7L809C31,B7L809C40)</f>
        <v>0</v>
      </c>
      <c r="AN45" s="16" t="s">
        <v>35110</v>
      </c>
      <c r="AO45" s="33">
        <f>D6L938C8-D6L938C18</f>
        <v>0</v>
      </c>
      <c r="AP45" s="16" t="s">
        <v>35111</v>
      </c>
      <c r="AQ45" s="33">
        <f>CHOOSE(MIN(D6L938C9,RUN_YEARS),B7L809C2,B7L809C11,B7L809C20,B7L809C29,B7L809C38)</f>
        <v>9.7968287833141765E-2</v>
      </c>
      <c r="AR45" s="16" t="s">
        <v>35112</v>
      </c>
      <c r="AS45" s="33">
        <f>IF(D6L938C20=0,0,D6L938C18/D6L938C20)</f>
        <v>0</v>
      </c>
      <c r="AT45" s="16" t="s">
        <v>35113</v>
      </c>
      <c r="AU45" s="33">
        <f>IF(D6L938C5=0,0,D6L938C18/D6L938C5)</f>
        <v>0</v>
      </c>
      <c r="AV45" s="16" t="s">
        <v>35114</v>
      </c>
      <c r="AW45" s="33">
        <f>CHOOSE(MIN(D6L938C9,RUN_YEARS),B7L809C1,B7L809C10,B7L809C19,B7L809C28,B7L809C37)</f>
        <v>1.0056393205953986</v>
      </c>
      <c r="AX45" s="16" t="s">
        <v>35115</v>
      </c>
      <c r="AY45" s="33">
        <f>IF(D6L938C23=0,0,D6L938C19/D6L938C23)</f>
        <v>0</v>
      </c>
      <c r="AZ45" s="16" t="s">
        <v>35116</v>
      </c>
      <c r="BA45" s="33">
        <f>IF(D6L938C5=0,0,D6L938C19/D6L938C5)</f>
        <v>0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-0.1328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-0.1328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-5.3120000000000001E-2</v>
      </c>
      <c r="R46" s="16" t="s">
        <v>35120</v>
      </c>
      <c r="S46" s="15">
        <f>D6L939C5-D6L939C7</f>
        <v>-7.9680000000000001E-2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-4.9285857260526617E-2</v>
      </c>
      <c r="X46" s="16" t="s">
        <v>35122</v>
      </c>
      <c r="Y46" s="33">
        <f>D6L939C7-D6L939C10</f>
        <v>-3.834142739473384E-3</v>
      </c>
      <c r="Z46" s="16" t="s">
        <v>35123</v>
      </c>
      <c r="AA46" s="33">
        <f>CHOOSE(MIN(D6L939C9,RUN_YEARS),B7L809C7,B7L809C16,B7L809C25,B7L809C34,B7L809C43)</f>
        <v>82</v>
      </c>
      <c r="AB46" s="16" t="s">
        <v>35124</v>
      </c>
      <c r="AC46" s="33">
        <f>IF(D6L939C12=0,0,D6L939C10/D6L939C12)</f>
        <v>-6.0104703976251973E-4</v>
      </c>
      <c r="AD46" s="16" t="s">
        <v>35125</v>
      </c>
      <c r="AE46" s="33">
        <f>IF(D6L939C5=0,0,D6L939C10/D6L939C5)</f>
        <v>0.37112844322685706</v>
      </c>
      <c r="AF46" s="16" t="s">
        <v>35126</v>
      </c>
      <c r="AG46" s="33">
        <f>CHOOSE(MIN(D6L939C9,RUN_YEARS),B7L809C5,B7L809C14,B7L809C23,B7L809C32,B7L809C41)</f>
        <v>2.4535022832746924</v>
      </c>
      <c r="AH46" s="16" t="s">
        <v>35127</v>
      </c>
      <c r="AI46" s="33">
        <f>IF(D6L939C15=0,0,D6L939C11/D6L939C15)</f>
        <v>-1.5627223033825544E-3</v>
      </c>
      <c r="AJ46" s="16" t="s">
        <v>35128</v>
      </c>
      <c r="AK46" s="33">
        <f>IF(D6L939C5=0,0,D6L939C11/D6L939C5)</f>
        <v>2.8871556773142952E-2</v>
      </c>
      <c r="AL46" s="16" t="s">
        <v>35129</v>
      </c>
      <c r="AM46" s="33">
        <f>D6L939C8*CHOOSE(MIN(D6L939C9,RUN_YEARS),B7L809C4,B7L809C13,B7L809C22,B7L809C31,B7L809C40)</f>
        <v>-7.0732687188158226E-3</v>
      </c>
      <c r="AN46" s="16" t="s">
        <v>35130</v>
      </c>
      <c r="AO46" s="33">
        <f>D6L939C8-D6L939C18</f>
        <v>-7.2606731281184181E-2</v>
      </c>
      <c r="AP46" s="16" t="s">
        <v>35131</v>
      </c>
      <c r="AQ46" s="33">
        <f>CHOOSE(MIN(D6L939C9,RUN_YEARS),B7L809C2,B7L809C11,B7L809C20,B7L809C29,B7L809C38)</f>
        <v>9.7968287833141765E-2</v>
      </c>
      <c r="AR46" s="16" t="s">
        <v>35132</v>
      </c>
      <c r="AS46" s="33">
        <f>IF(D6L939C20=0,0,D6L939C18/D6L939C20)</f>
        <v>-7.2199574732416644E-2</v>
      </c>
      <c r="AT46" s="16" t="s">
        <v>35133</v>
      </c>
      <c r="AU46" s="33">
        <f>IF(D6L939C5=0,0,D6L939C18/D6L939C5)</f>
        <v>5.32625656537336E-2</v>
      </c>
      <c r="AV46" s="16" t="s">
        <v>35134</v>
      </c>
      <c r="AW46" s="33">
        <f>CHOOSE(MIN(D6L939C9,RUN_YEARS),B7L809C1,B7L809C10,B7L809C19,B7L809C28,B7L809C37)</f>
        <v>1.0056393205953986</v>
      </c>
      <c r="AX46" s="16" t="s">
        <v>35135</v>
      </c>
      <c r="AY46" s="33">
        <f>IF(D6L939C23=0,0,D6L939C19/D6L939C23)</f>
        <v>-7.2199574732416644E-2</v>
      </c>
      <c r="AZ46" s="16" t="s">
        <v>35136</v>
      </c>
      <c r="BA46" s="33">
        <f>IF(D6L939C5=0,0,D6L939C19/D6L939C5)</f>
        <v>0.54673743434626643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-0.1328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-0.1328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-5.3120000000000001E-2</v>
      </c>
      <c r="R47" s="16" t="s">
        <v>35140</v>
      </c>
      <c r="S47" s="15">
        <f>SUM(D6L938C8:D6L939C8)</f>
        <v>-7.9680000000000001E-2</v>
      </c>
      <c r="U47" s="21" t="str">
        <f>NULL_VALUE</f>
        <v>n/a</v>
      </c>
      <c r="V47" s="16" t="s">
        <v>35141</v>
      </c>
      <c r="W47" s="33">
        <f>SUM(D6L938C10:D6L939C10)</f>
        <v>-4.9285857260526617E-2</v>
      </c>
      <c r="X47" s="16" t="s">
        <v>35142</v>
      </c>
      <c r="Y47" s="33">
        <f>SUM(D6L938C11:D6L939C11)</f>
        <v>-3.834142739473384E-3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-6.0104703976251973E-4</v>
      </c>
      <c r="AD47" s="16" t="s">
        <v>35144</v>
      </c>
      <c r="AE47" s="33">
        <f>IF(D6L940C5=0,0,D6L940C10/D6L940C5)</f>
        <v>0.37112844322685706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-1.5627223033825544E-3</v>
      </c>
      <c r="AJ47" s="16" t="s">
        <v>35146</v>
      </c>
      <c r="AK47" s="33">
        <f>IF(D6L940C5=0,0,D6L940C11/D6L940C5)</f>
        <v>2.8871556773142952E-2</v>
      </c>
      <c r="AL47" s="16" t="s">
        <v>35147</v>
      </c>
      <c r="AM47" s="33">
        <f>SUM(D6L938C18:D6L939C18)</f>
        <v>-7.0732687188158226E-3</v>
      </c>
      <c r="AN47" s="16" t="s">
        <v>35148</v>
      </c>
      <c r="AO47" s="33">
        <f>SUM(D6L938C19:D6L939C19)</f>
        <v>-7.2606731281184181E-2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-7.2199574732416644E-2</v>
      </c>
      <c r="AT47" s="16" t="s">
        <v>35150</v>
      </c>
      <c r="AU47" s="33">
        <f>IF(D6L940C5=0,0,D6L940C18/D6L940C5)</f>
        <v>5.32625656537336E-2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-7.2199574732416644E-2</v>
      </c>
      <c r="AZ47" s="16" t="s">
        <v>35152</v>
      </c>
      <c r="BA47" s="33">
        <f>IF(D6L940C5=0,0,D6L940C19/D6L940C5)</f>
        <v>0.54673743434626643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57.867199999999997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57.867199999999997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7.9468800000000002</v>
      </c>
      <c r="R48" s="16" t="s">
        <v>35157</v>
      </c>
      <c r="S48" s="15">
        <f>SUM(D6L928C8,D6L937C8,D6L940C8)</f>
        <v>49.920319999999997</v>
      </c>
      <c r="U48" s="21" t="str">
        <f>NULL_VALUE</f>
        <v>n/a</v>
      </c>
      <c r="V48" s="16" t="s">
        <v>35158</v>
      </c>
      <c r="W48" s="33">
        <f>SUM(D6L928C10,D6L937C10,D6L940C10)</f>
        <v>7.3732830072766147</v>
      </c>
      <c r="X48" s="16" t="s">
        <v>35159</v>
      </c>
      <c r="Y48" s="33">
        <f>SUM(D6L928C11,D6L937C11,D6L940C11)</f>
        <v>0.57359699272338516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8.9918085454592858E-2</v>
      </c>
      <c r="AD48" s="16" t="s">
        <v>35161</v>
      </c>
      <c r="AE48" s="33">
        <f>IF(D6L941C5=0,0,D6L941C10/D6L941C5)</f>
        <v>0.12741731079569454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0.23378702218194169</v>
      </c>
      <c r="AJ48" s="16" t="s">
        <v>35163</v>
      </c>
      <c r="AK48" s="33">
        <f>IF(D6L941C5=0,0,D6L941C11/D6L941C5)</f>
        <v>9.9122990696523285E-3</v>
      </c>
      <c r="AL48" s="16" t="s">
        <v>35164</v>
      </c>
      <c r="AM48" s="33">
        <f>SUM(D6L928C18,D6L937C18,D6L940C18)</f>
        <v>4.4314738690923177</v>
      </c>
      <c r="AN48" s="16" t="s">
        <v>35165</v>
      </c>
      <c r="AO48" s="33">
        <f>SUM(D6L928C19,D6L937C19,D6L940C19)</f>
        <v>45.488846130907682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45.233758465187663</v>
      </c>
      <c r="AT48" s="16" t="s">
        <v>35167</v>
      </c>
      <c r="AU48" s="33">
        <f>IF(D6L941C5=0,0,D6L941C18/D6L941C5)</f>
        <v>7.6580063820131578E-2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45.233758465187663</v>
      </c>
      <c r="AZ48" s="16" t="s">
        <v>35169</v>
      </c>
      <c r="BA48" s="33">
        <f>IF(D6L941C5=0,0,D6L941C19/D6L941C5)</f>
        <v>0.78609032631452158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EBA8-0EB1-48FD-8B8E-4D43F73AA31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0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0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0</v>
      </c>
      <c r="R8" s="16" t="s">
        <v>35179</v>
      </c>
      <c r="S8" s="15">
        <f>D6L1001C5-D6L1001C7</f>
        <v>0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0</v>
      </c>
      <c r="X8" s="16" t="s">
        <v>35181</v>
      </c>
      <c r="Y8" s="33">
        <f>D6L1001C7-D6L1001C10</f>
        <v>0</v>
      </c>
      <c r="Z8" s="16" t="s">
        <v>35182</v>
      </c>
      <c r="AA8" s="33">
        <f>CHOOSE(MIN(D6L1001C9,RUN_YEARS),B7L810C7,B7L810C16,B7L810C25,B7L810C34,B7L810C43)</f>
        <v>33</v>
      </c>
      <c r="AB8" s="16" t="s">
        <v>35183</v>
      </c>
      <c r="AC8" s="33">
        <f>IF(D6L1001C12=0,0,D6L1001C10/D6L1001C12)</f>
        <v>0</v>
      </c>
      <c r="AD8" s="16" t="s">
        <v>35184</v>
      </c>
      <c r="AE8" s="33">
        <f>IF(D6L1001C5=0,0,D6L1001C10/D6L1001C5)</f>
        <v>0</v>
      </c>
      <c r="AF8" s="16" t="s">
        <v>35185</v>
      </c>
      <c r="AG8" s="33">
        <f>CHOOSE(MIN(D6L1001C9,RUN_YEARS),B7L810C5,B7L810C14,B7L810C23,B7L810C32,B7L810C41)</f>
        <v>0.50547269310190368</v>
      </c>
      <c r="AH8" s="16" t="s">
        <v>35186</v>
      </c>
      <c r="AI8" s="33">
        <f>IF(D6L1001C15=0,0,D6L1001C11/D6L1001C15)</f>
        <v>0</v>
      </c>
      <c r="AJ8" s="16" t="s">
        <v>35187</v>
      </c>
      <c r="AK8" s="33">
        <f>IF(D6L1001C5=0,0,D6L1001C11/D6L1001C5)</f>
        <v>0</v>
      </c>
      <c r="AL8" s="16" t="s">
        <v>35188</v>
      </c>
      <c r="AM8" s="33">
        <f>D6L1001C8*CHOOSE(MIN(D6L1001C9,RUN_YEARS),B7L810C4,B7L810C13,B7L810C22,B7L810C31,B7L810C40)</f>
        <v>0</v>
      </c>
      <c r="AN8" s="16" t="s">
        <v>35189</v>
      </c>
      <c r="AO8" s="33">
        <f>D6L1001C8-D6L1001C18</f>
        <v>0</v>
      </c>
      <c r="AP8" s="16" t="s">
        <v>35190</v>
      </c>
      <c r="AQ8" s="33">
        <f>CHOOSE(MIN(D6L1001C9,RUN_YEARS),B7L810C2,B7L810C11,B7L810C20,B7L810C29,B7L810C38)</f>
        <v>4.0703635195656805E-2</v>
      </c>
      <c r="AR8" s="16" t="s">
        <v>35191</v>
      </c>
      <c r="AS8" s="33">
        <f>IF(D6L1001C20=0,0,D6L1001C18/D6L1001C20)</f>
        <v>0</v>
      </c>
      <c r="AT8" s="16" t="s">
        <v>35192</v>
      </c>
      <c r="AU8" s="33">
        <f>IF(D6L1001C5=0,0,D6L1001C18/D6L1001C5)</f>
        <v>0</v>
      </c>
      <c r="AV8" s="16" t="s">
        <v>35193</v>
      </c>
      <c r="AW8" s="33">
        <f>CHOOSE(MIN(D6L1001C9,RUN_YEARS),B7L810C1,B7L810C10,B7L810C19,B7L810C28,B7L810C37)</f>
        <v>0.22791895874580065</v>
      </c>
      <c r="AX8" s="16" t="s">
        <v>35194</v>
      </c>
      <c r="AY8" s="33">
        <f>IF(D6L1001C23=0,0,D6L1001C19/D6L1001C23)</f>
        <v>0</v>
      </c>
      <c r="AZ8" s="16" t="s">
        <v>35195</v>
      </c>
      <c r="BA8" s="33">
        <f>IF(D6L1001C5=0,0,D6L1001C19/D6L1001C5)</f>
        <v>0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0</v>
      </c>
      <c r="J9" s="16" t="s">
        <v>35216</v>
      </c>
      <c r="K9" s="21">
        <f>_xlfn.SINGLE(IF(FLOW_THRU_100PCT="Y",1,INDEX(VariabilityMatrix,D6L1002C1,_xlfn.SINGLE(D6L1002C9))))</f>
        <v>0.53353472993916307</v>
      </c>
      <c r="L9" s="16" t="s">
        <v>35196</v>
      </c>
      <c r="M9" s="15">
        <f>IF(_xlfn.SINGLE(D6L1002C2)&lt;&gt;0,_xlfn.SINGLE(D6L1002C2)*_xlfn.SINGLE(D6L1002C4),_xlfn.SINGLE(D6L1002C3)*_xlfn.SINGLE(D6L1002C4))</f>
        <v>0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0</v>
      </c>
      <c r="R9" s="16" t="s">
        <v>35198</v>
      </c>
      <c r="S9" s="15">
        <f>D6L1002C5-D6L1002C7</f>
        <v>0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0</v>
      </c>
      <c r="X9" s="16" t="s">
        <v>35200</v>
      </c>
      <c r="Y9" s="33">
        <f>D6L1002C7-D6L1002C10</f>
        <v>0</v>
      </c>
      <c r="Z9" s="16" t="s">
        <v>35201</v>
      </c>
      <c r="AA9" s="33">
        <f>CHOOSE(MIN(D6L1002C9,RUN_YEARS),B7L810C7,B7L810C16,B7L810C25,B7L810C34,B7L810C43)</f>
        <v>41.599999999999994</v>
      </c>
      <c r="AB9" s="16" t="s">
        <v>35202</v>
      </c>
      <c r="AC9" s="33">
        <f>IF(D6L1002C12=0,0,D6L1002C10/D6L1002C12)</f>
        <v>0</v>
      </c>
      <c r="AD9" s="16" t="s">
        <v>35203</v>
      </c>
      <c r="AE9" s="33">
        <f>IF(D6L1002C5=0,0,D6L1002C10/D6L1002C5)</f>
        <v>0</v>
      </c>
      <c r="AF9" s="16" t="s">
        <v>35204</v>
      </c>
      <c r="AG9" s="33">
        <f>CHOOSE(MIN(D6L1002C9,RUN_YEARS),B7L810C5,B7L810C14,B7L810C23,B7L810C32,B7L810C41)</f>
        <v>0.68366709231023104</v>
      </c>
      <c r="AH9" s="16" t="s">
        <v>35205</v>
      </c>
      <c r="AI9" s="33">
        <f>IF(D6L1002C15=0,0,D6L1002C11/D6L1002C15)</f>
        <v>0</v>
      </c>
      <c r="AJ9" s="16" t="s">
        <v>35206</v>
      </c>
      <c r="AK9" s="33">
        <f>IF(D6L1002C5=0,0,D6L1002C11/D6L1002C5)</f>
        <v>0</v>
      </c>
      <c r="AL9" s="16" t="s">
        <v>35207</v>
      </c>
      <c r="AM9" s="33">
        <f>D6L1002C8*CHOOSE(MIN(D6L1002C9,RUN_YEARS),B7L810C4,B7L810C13,B7L810C22,B7L810C31,B7L810C40)</f>
        <v>0</v>
      </c>
      <c r="AN9" s="16" t="s">
        <v>35208</v>
      </c>
      <c r="AO9" s="33">
        <f>D6L1002C8-D6L1002C18</f>
        <v>0</v>
      </c>
      <c r="AP9" s="16" t="s">
        <v>35209</v>
      </c>
      <c r="AQ9" s="33">
        <f>CHOOSE(MIN(D6L1002C9,RUN_YEARS),B7L810C2,B7L810C11,B7L810C20,B7L810C29,B7L810C38)</f>
        <v>5.2345018265291227E-2</v>
      </c>
      <c r="AR9" s="16" t="s">
        <v>35210</v>
      </c>
      <c r="AS9" s="33">
        <f>IF(D6L1002C20=0,0,D6L1002C18/D6L1002C20)</f>
        <v>0</v>
      </c>
      <c r="AT9" s="16" t="s">
        <v>35211</v>
      </c>
      <c r="AU9" s="33">
        <f>IF(D6L1002C5=0,0,D6L1002C18/D6L1002C5)</f>
        <v>0</v>
      </c>
      <c r="AV9" s="16" t="s">
        <v>35212</v>
      </c>
      <c r="AW9" s="33">
        <f>CHOOSE(MIN(D6L1002C9,RUN_YEARS),B7L810C1,B7L810C10,B7L810C19,B7L810C28,B7L810C37)</f>
        <v>0.2970383331473147</v>
      </c>
      <c r="AX9" s="16" t="s">
        <v>35213</v>
      </c>
      <c r="AY9" s="33">
        <f>IF(D6L1002C23=0,0,D6L1002C19/D6L1002C23)</f>
        <v>0</v>
      </c>
      <c r="AZ9" s="16" t="s">
        <v>35214</v>
      </c>
      <c r="BA9" s="33">
        <f>IF(D6L1002C5=0,0,D6L1002C19/D6L1002C5)</f>
        <v>0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0</v>
      </c>
      <c r="J10" s="16" t="s">
        <v>35237</v>
      </c>
      <c r="K10" s="21">
        <f>_xlfn.SINGLE(IF(FLOW_THRU_100PCT="Y",1,INDEX(VariabilityMatrix,D6L1003C1,_xlfn.SINGLE(D6L1003C9))))</f>
        <v>0.53353472993916307</v>
      </c>
      <c r="L10" s="16" t="s">
        <v>35217</v>
      </c>
      <c r="M10" s="15">
        <f>IF(_xlfn.SINGLE(D6L1003C2)&lt;&gt;0,_xlfn.SINGLE(D6L1003C2)*_xlfn.SINGLE(D6L1003C4),_xlfn.SINGLE(D6L1003C3)*_xlfn.SINGLE(D6L1003C4))</f>
        <v>0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0</v>
      </c>
      <c r="R10" s="16" t="s">
        <v>35219</v>
      </c>
      <c r="S10" s="15">
        <f>D6L1003C5-D6L1003C7</f>
        <v>0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0</v>
      </c>
      <c r="X10" s="16" t="s">
        <v>35221</v>
      </c>
      <c r="Y10" s="33">
        <f>D6L1003C7-D6L1003C10</f>
        <v>0</v>
      </c>
      <c r="Z10" s="16" t="s">
        <v>35222</v>
      </c>
      <c r="AA10" s="33">
        <f>CHOOSE(MIN(D6L1003C9,RUN_YEARS),B7L810C7,B7L810C16,B7L810C25,B7L810C34,B7L810C43)</f>
        <v>41.599999999999994</v>
      </c>
      <c r="AB10" s="16" t="s">
        <v>35223</v>
      </c>
      <c r="AC10" s="33">
        <f>IF(D6L1003C12=0,0,D6L1003C10/D6L1003C12)</f>
        <v>0</v>
      </c>
      <c r="AD10" s="16" t="s">
        <v>35224</v>
      </c>
      <c r="AE10" s="33">
        <f>IF(D6L1003C5=0,0,D6L1003C10/D6L1003C5)</f>
        <v>0</v>
      </c>
      <c r="AF10" s="16" t="s">
        <v>35225</v>
      </c>
      <c r="AG10" s="33">
        <f>CHOOSE(MIN(D6L1003C9,RUN_YEARS),B7L810C5,B7L810C14,B7L810C23,B7L810C32,B7L810C41)</f>
        <v>0.68366709231023104</v>
      </c>
      <c r="AH10" s="16" t="s">
        <v>35226</v>
      </c>
      <c r="AI10" s="33">
        <f>IF(D6L1003C15=0,0,D6L1003C11/D6L1003C15)</f>
        <v>0</v>
      </c>
      <c r="AJ10" s="16" t="s">
        <v>35227</v>
      </c>
      <c r="AK10" s="33">
        <f>IF(D6L1003C5=0,0,D6L1003C11/D6L1003C5)</f>
        <v>0</v>
      </c>
      <c r="AL10" s="16" t="s">
        <v>35228</v>
      </c>
      <c r="AM10" s="33">
        <f>D6L1003C8*CHOOSE(MIN(D6L1003C9,RUN_YEARS),B7L810C4,B7L810C13,B7L810C22,B7L810C31,B7L810C40)</f>
        <v>0</v>
      </c>
      <c r="AN10" s="16" t="s">
        <v>35229</v>
      </c>
      <c r="AO10" s="33">
        <f>D6L1003C8-D6L1003C18</f>
        <v>0</v>
      </c>
      <c r="AP10" s="16" t="s">
        <v>35230</v>
      </c>
      <c r="AQ10" s="33">
        <f>CHOOSE(MIN(D6L1003C9,RUN_YEARS),B7L810C2,B7L810C11,B7L810C20,B7L810C29,B7L810C38)</f>
        <v>5.2345018265291227E-2</v>
      </c>
      <c r="AR10" s="16" t="s">
        <v>35231</v>
      </c>
      <c r="AS10" s="33">
        <f>IF(D6L1003C20=0,0,D6L1003C18/D6L1003C20)</f>
        <v>0</v>
      </c>
      <c r="AT10" s="16" t="s">
        <v>35232</v>
      </c>
      <c r="AU10" s="33">
        <f>IF(D6L1003C5=0,0,D6L1003C18/D6L1003C5)</f>
        <v>0</v>
      </c>
      <c r="AV10" s="16" t="s">
        <v>35233</v>
      </c>
      <c r="AW10" s="33">
        <f>CHOOSE(MIN(D6L1003C9,RUN_YEARS),B7L810C1,B7L810C10,B7L810C19,B7L810C28,B7L810C37)</f>
        <v>0.2970383331473147</v>
      </c>
      <c r="AX10" s="16" t="s">
        <v>35234</v>
      </c>
      <c r="AY10" s="33">
        <f>IF(D6L1003C23=0,0,D6L1003C19/D6L1003C23)</f>
        <v>0</v>
      </c>
      <c r="AZ10" s="16" t="s">
        <v>35235</v>
      </c>
      <c r="BA10" s="33">
        <f>IF(D6L1003C5=0,0,D6L1003C19/D6L1003C5)</f>
        <v>0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0</v>
      </c>
      <c r="J11" s="16" t="s">
        <v>35258</v>
      </c>
      <c r="K11" s="21">
        <f>_xlfn.SINGLE(IF(FLOW_THRU_100PCT="Y",1,INDEX(VariabilityMatrix,D6L1004C1,_xlfn.SINGLE(D6L1004C9))))</f>
        <v>0.53847124826863613</v>
      </c>
      <c r="L11" s="16" t="s">
        <v>35238</v>
      </c>
      <c r="M11" s="15">
        <f>IF(_xlfn.SINGLE(D6L1004C2)&lt;&gt;0,_xlfn.SINGLE(D6L1004C2)*_xlfn.SINGLE(D6L1004C4),_xlfn.SINGLE(D6L1004C3)*_xlfn.SINGLE(D6L1004C4))</f>
        <v>0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0</v>
      </c>
      <c r="R11" s="16" t="s">
        <v>35240</v>
      </c>
      <c r="S11" s="15">
        <f>D6L1004C5-D6L1004C7</f>
        <v>0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0</v>
      </c>
      <c r="X11" s="16" t="s">
        <v>35242</v>
      </c>
      <c r="Y11" s="33">
        <f>D6L1004C7-D6L1004C10</f>
        <v>0</v>
      </c>
      <c r="Z11" s="16" t="s">
        <v>35243</v>
      </c>
      <c r="AA11" s="33">
        <f>CHOOSE(MIN(D6L1004C9,RUN_YEARS),B7L810C7,B7L810C16,B7L810C25,B7L810C34,B7L810C43)</f>
        <v>19</v>
      </c>
      <c r="AB11" s="16" t="s">
        <v>35244</v>
      </c>
      <c r="AC11" s="33">
        <f>IF(D6L1004C12=0,0,D6L1004C10/D6L1004C12)</f>
        <v>0</v>
      </c>
      <c r="AD11" s="16" t="s">
        <v>35245</v>
      </c>
      <c r="AE11" s="33">
        <f>IF(D6L1004C5=0,0,D6L1004C10/D6L1004C5)</f>
        <v>0</v>
      </c>
      <c r="AF11" s="16" t="s">
        <v>35246</v>
      </c>
      <c r="AG11" s="33">
        <f>CHOOSE(MIN(D6L1004C9,RUN_YEARS),B7L810C5,B7L810C14,B7L810C23,B7L810C32,B7L810C41)</f>
        <v>0.41455351061320911</v>
      </c>
      <c r="AH11" s="16" t="s">
        <v>35247</v>
      </c>
      <c r="AI11" s="33">
        <f>IF(D6L1004C15=0,0,D6L1004C11/D6L1004C15)</f>
        <v>0</v>
      </c>
      <c r="AJ11" s="16" t="s">
        <v>35248</v>
      </c>
      <c r="AK11" s="33">
        <f>IF(D6L1004C5=0,0,D6L1004C11/D6L1004C5)</f>
        <v>0</v>
      </c>
      <c r="AL11" s="16" t="s">
        <v>35249</v>
      </c>
      <c r="AM11" s="33">
        <f>D6L1004C8*CHOOSE(MIN(D6L1004C9,RUN_YEARS),B7L810C4,B7L810C13,B7L810C22,B7L810C31,B7L810C40)</f>
        <v>0</v>
      </c>
      <c r="AN11" s="16" t="s">
        <v>35250</v>
      </c>
      <c r="AO11" s="33">
        <f>D6L1004C8-D6L1004C18</f>
        <v>0</v>
      </c>
      <c r="AP11" s="16" t="s">
        <v>35251</v>
      </c>
      <c r="AQ11" s="33">
        <f>CHOOSE(MIN(D6L1004C9,RUN_YEARS),B7L810C2,B7L810C11,B7L810C20,B7L810C29,B7L810C38)</f>
        <v>2.2699969132069436E-2</v>
      </c>
      <c r="AR11" s="16" t="s">
        <v>35252</v>
      </c>
      <c r="AS11" s="33">
        <f>IF(D6L1004C20=0,0,D6L1004C18/D6L1004C20)</f>
        <v>0</v>
      </c>
      <c r="AT11" s="16" t="s">
        <v>35253</v>
      </c>
      <c r="AU11" s="33">
        <f>IF(D6L1004C5=0,0,D6L1004C18/D6L1004C5)</f>
        <v>0</v>
      </c>
      <c r="AV11" s="16" t="s">
        <v>35254</v>
      </c>
      <c r="AW11" s="33">
        <f>CHOOSE(MIN(D6L1004C9,RUN_YEARS),B7L810C1,B7L810C10,B7L810C19,B7L810C28,B7L810C37)</f>
        <v>0.17759618374785624</v>
      </c>
      <c r="AX11" s="16" t="s">
        <v>35255</v>
      </c>
      <c r="AY11" s="33">
        <f>IF(D6L1004C23=0,0,D6L1004C19/D6L1004C23)</f>
        <v>0</v>
      </c>
      <c r="AZ11" s="16" t="s">
        <v>35256</v>
      </c>
      <c r="BA11" s="33">
        <f>IF(D6L1004C5=0,0,D6L1004C19/D6L1004C5)</f>
        <v>0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0</v>
      </c>
      <c r="J12" s="16" t="s">
        <v>35279</v>
      </c>
      <c r="K12" s="21">
        <f>_xlfn.SINGLE(IF(FLOW_THRU_100PCT="Y",1,INDEX(VariabilityMatrix,D6L1005C1,_xlfn.SINGLE(D6L1005C9))))</f>
        <v>0.21121971735751829</v>
      </c>
      <c r="L12" s="16" t="s">
        <v>35259</v>
      </c>
      <c r="M12" s="15">
        <f>IF(_xlfn.SINGLE(D6L1005C2)&lt;&gt;0,_xlfn.SINGLE(D6L1005C2)*_xlfn.SINGLE(D6L1005C4),_xlfn.SINGLE(D6L1005C3)*_xlfn.SINGLE(D6L1005C4))</f>
        <v>0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0</v>
      </c>
      <c r="R12" s="16" t="s">
        <v>35261</v>
      </c>
      <c r="S12" s="15">
        <f>D6L1005C5-D6L1005C7</f>
        <v>0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0</v>
      </c>
      <c r="X12" s="16" t="s">
        <v>35263</v>
      </c>
      <c r="Y12" s="33">
        <f>D6L1005C7-D6L1005C10</f>
        <v>0</v>
      </c>
      <c r="Z12" s="16" t="s">
        <v>35264</v>
      </c>
      <c r="AA12" s="33">
        <f>CHOOSE(MIN(D6L1005C9,RUN_YEARS),B7L810C7,B7L810C16,B7L810C25,B7L810C34,B7L810C43)</f>
        <v>41.599999999999994</v>
      </c>
      <c r="AB12" s="16" t="s">
        <v>35265</v>
      </c>
      <c r="AC12" s="33">
        <f>IF(D6L1005C12=0,0,D6L1005C10/D6L1005C12)</f>
        <v>0</v>
      </c>
      <c r="AD12" s="16" t="s">
        <v>35266</v>
      </c>
      <c r="AE12" s="33">
        <f>IF(D6L1005C5=0,0,D6L1005C10/D6L1005C5)</f>
        <v>0</v>
      </c>
      <c r="AF12" s="16" t="s">
        <v>35267</v>
      </c>
      <c r="AG12" s="33">
        <f>CHOOSE(MIN(D6L1005C9,RUN_YEARS),B7L810C5,B7L810C14,B7L810C23,B7L810C32,B7L810C41)</f>
        <v>0.68366709231023104</v>
      </c>
      <c r="AH12" s="16" t="s">
        <v>35268</v>
      </c>
      <c r="AI12" s="33">
        <f>IF(D6L1005C15=0,0,D6L1005C11/D6L1005C15)</f>
        <v>0</v>
      </c>
      <c r="AJ12" s="16" t="s">
        <v>35269</v>
      </c>
      <c r="AK12" s="33">
        <f>IF(D6L1005C5=0,0,D6L1005C11/D6L1005C5)</f>
        <v>0</v>
      </c>
      <c r="AL12" s="16" t="s">
        <v>35270</v>
      </c>
      <c r="AM12" s="33">
        <f>D6L1005C8*CHOOSE(MIN(D6L1005C9,RUN_YEARS),B7L810C4,B7L810C13,B7L810C22,B7L810C31,B7L810C40)</f>
        <v>0</v>
      </c>
      <c r="AN12" s="16" t="s">
        <v>35271</v>
      </c>
      <c r="AO12" s="33">
        <f>D6L1005C8-D6L1005C18</f>
        <v>0</v>
      </c>
      <c r="AP12" s="16" t="s">
        <v>35272</v>
      </c>
      <c r="AQ12" s="33">
        <f>CHOOSE(MIN(D6L1005C9,RUN_YEARS),B7L810C2,B7L810C11,B7L810C20,B7L810C29,B7L810C38)</f>
        <v>5.2345018265291227E-2</v>
      </c>
      <c r="AR12" s="16" t="s">
        <v>35273</v>
      </c>
      <c r="AS12" s="33">
        <f>IF(D6L1005C20=0,0,D6L1005C18/D6L1005C20)</f>
        <v>0</v>
      </c>
      <c r="AT12" s="16" t="s">
        <v>35274</v>
      </c>
      <c r="AU12" s="33">
        <f>IF(D6L1005C5=0,0,D6L1005C18/D6L1005C5)</f>
        <v>0</v>
      </c>
      <c r="AV12" s="16" t="s">
        <v>35275</v>
      </c>
      <c r="AW12" s="33">
        <f>CHOOSE(MIN(D6L1005C9,RUN_YEARS),B7L810C1,B7L810C10,B7L810C19,B7L810C28,B7L810C37)</f>
        <v>0.2970383331473147</v>
      </c>
      <c r="AX12" s="16" t="s">
        <v>35276</v>
      </c>
      <c r="AY12" s="33">
        <f>IF(D6L1005C23=0,0,D6L1005C19/D6L1005C23)</f>
        <v>0</v>
      </c>
      <c r="AZ12" s="16" t="s">
        <v>35277</v>
      </c>
      <c r="BA12" s="33">
        <f>IF(D6L1005C5=0,0,D6L1005C19/D6L1005C5)</f>
        <v>0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0</v>
      </c>
      <c r="J13" s="16" t="s">
        <v>35300</v>
      </c>
      <c r="K13" s="21">
        <f>_xlfn.SINGLE(IF(FLOW_THRU_100PCT="Y",1,INDEX(VariabilityMatrix,D6L1006C1,_xlfn.SINGLE(D6L1006C9))))</f>
        <v>0.53353472993916307</v>
      </c>
      <c r="L13" s="16" t="s">
        <v>35280</v>
      </c>
      <c r="M13" s="15">
        <f>IF(_xlfn.SINGLE(D6L1006C2)&lt;&gt;0,_xlfn.SINGLE(D6L1006C2)*_xlfn.SINGLE(D6L1006C4),_xlfn.SINGLE(D6L1006C3)*_xlfn.SINGLE(D6L1006C4))</f>
        <v>0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0</v>
      </c>
      <c r="R13" s="16" t="s">
        <v>35282</v>
      </c>
      <c r="S13" s="15">
        <f>D6L1006C5-D6L1006C7</f>
        <v>0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0</v>
      </c>
      <c r="X13" s="16" t="s">
        <v>35284</v>
      </c>
      <c r="Y13" s="33">
        <f>D6L1006C7-D6L1006C10</f>
        <v>0</v>
      </c>
      <c r="Z13" s="16" t="s">
        <v>35285</v>
      </c>
      <c r="AA13" s="33">
        <f>CHOOSE(MIN(D6L1006C9,RUN_YEARS),B7L810C7,B7L810C16,B7L810C25,B7L810C34,B7L810C43)</f>
        <v>41.599999999999994</v>
      </c>
      <c r="AB13" s="16" t="s">
        <v>35286</v>
      </c>
      <c r="AC13" s="33">
        <f>IF(D6L1006C12=0,0,D6L1006C10/D6L1006C12)</f>
        <v>0</v>
      </c>
      <c r="AD13" s="16" t="s">
        <v>35287</v>
      </c>
      <c r="AE13" s="33">
        <f>IF(D6L1006C5=0,0,D6L1006C10/D6L1006C5)</f>
        <v>0</v>
      </c>
      <c r="AF13" s="16" t="s">
        <v>35288</v>
      </c>
      <c r="AG13" s="33">
        <f>CHOOSE(MIN(D6L1006C9,RUN_YEARS),B7L810C5,B7L810C14,B7L810C23,B7L810C32,B7L810C41)</f>
        <v>0.68366709231023104</v>
      </c>
      <c r="AH13" s="16" t="s">
        <v>35289</v>
      </c>
      <c r="AI13" s="33">
        <f>IF(D6L1006C15=0,0,D6L1006C11/D6L1006C15)</f>
        <v>0</v>
      </c>
      <c r="AJ13" s="16" t="s">
        <v>35290</v>
      </c>
      <c r="AK13" s="33">
        <f>IF(D6L1006C5=0,0,D6L1006C11/D6L1006C5)</f>
        <v>0</v>
      </c>
      <c r="AL13" s="16" t="s">
        <v>35291</v>
      </c>
      <c r="AM13" s="33">
        <f>D6L1006C8*CHOOSE(MIN(D6L1006C9,RUN_YEARS),B7L810C4,B7L810C13,B7L810C22,B7L810C31,B7L810C40)</f>
        <v>0</v>
      </c>
      <c r="AN13" s="16" t="s">
        <v>35292</v>
      </c>
      <c r="AO13" s="33">
        <f>D6L1006C8-D6L1006C18</f>
        <v>0</v>
      </c>
      <c r="AP13" s="16" t="s">
        <v>35293</v>
      </c>
      <c r="AQ13" s="33">
        <f>CHOOSE(MIN(D6L1006C9,RUN_YEARS),B7L810C2,B7L810C11,B7L810C20,B7L810C29,B7L810C38)</f>
        <v>5.2345018265291227E-2</v>
      </c>
      <c r="AR13" s="16" t="s">
        <v>35294</v>
      </c>
      <c r="AS13" s="33">
        <f>IF(D6L1006C20=0,0,D6L1006C18/D6L1006C20)</f>
        <v>0</v>
      </c>
      <c r="AT13" s="16" t="s">
        <v>35295</v>
      </c>
      <c r="AU13" s="33">
        <f>IF(D6L1006C5=0,0,D6L1006C18/D6L1006C5)</f>
        <v>0</v>
      </c>
      <c r="AV13" s="16" t="s">
        <v>35296</v>
      </c>
      <c r="AW13" s="33">
        <f>CHOOSE(MIN(D6L1006C9,RUN_YEARS),B7L810C1,B7L810C10,B7L810C19,B7L810C28,B7L810C37)</f>
        <v>0.2970383331473147</v>
      </c>
      <c r="AX13" s="16" t="s">
        <v>35297</v>
      </c>
      <c r="AY13" s="33">
        <f>IF(D6L1006C23=0,0,D6L1006C19/D6L1006C23)</f>
        <v>0</v>
      </c>
      <c r="AZ13" s="16" t="s">
        <v>35298</v>
      </c>
      <c r="BA13" s="33">
        <f>IF(D6L1006C5=0,0,D6L1006C19/D6L1006C5)</f>
        <v>0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0</v>
      </c>
      <c r="J14" s="16" t="s">
        <v>35321</v>
      </c>
      <c r="K14" s="21">
        <f>_xlfn.SINGLE(IF(FLOW_THRU_100PCT="Y",1,INDEX(VariabilityMatrix,D6L1007C1,_xlfn.SINGLE(D6L1007C9))))</f>
        <v>0.53847124826863613</v>
      </c>
      <c r="L14" s="16" t="s">
        <v>35301</v>
      </c>
      <c r="M14" s="15">
        <f>IF(_xlfn.SINGLE(D6L1007C2)&lt;&gt;0,_xlfn.SINGLE(D6L1007C2)*_xlfn.SINGLE(D6L1007C4),_xlfn.SINGLE(D6L1007C3)*_xlfn.SINGLE(D6L1007C4))</f>
        <v>0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0</v>
      </c>
      <c r="R14" s="16" t="s">
        <v>35303</v>
      </c>
      <c r="S14" s="15">
        <f>D6L1007C5-D6L1007C7</f>
        <v>0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0</v>
      </c>
      <c r="X14" s="16" t="s">
        <v>35305</v>
      </c>
      <c r="Y14" s="33">
        <f>D6L1007C7-D6L1007C10</f>
        <v>0</v>
      </c>
      <c r="Z14" s="16" t="s">
        <v>35306</v>
      </c>
      <c r="AA14" s="33">
        <f>CHOOSE(MIN(D6L1007C9,RUN_YEARS),B7L810C7,B7L810C16,B7L810C25,B7L810C34,B7L810C43)</f>
        <v>19</v>
      </c>
      <c r="AB14" s="16" t="s">
        <v>35307</v>
      </c>
      <c r="AC14" s="33">
        <f>IF(D6L1007C12=0,0,D6L1007C10/D6L1007C12)</f>
        <v>0</v>
      </c>
      <c r="AD14" s="16" t="s">
        <v>35308</v>
      </c>
      <c r="AE14" s="33">
        <f>IF(D6L1007C5=0,0,D6L1007C10/D6L1007C5)</f>
        <v>0</v>
      </c>
      <c r="AF14" s="16" t="s">
        <v>35309</v>
      </c>
      <c r="AG14" s="33">
        <f>CHOOSE(MIN(D6L1007C9,RUN_YEARS),B7L810C5,B7L810C14,B7L810C23,B7L810C32,B7L810C41)</f>
        <v>0.41455351061320911</v>
      </c>
      <c r="AH14" s="16" t="s">
        <v>35310</v>
      </c>
      <c r="AI14" s="33">
        <f>IF(D6L1007C15=0,0,D6L1007C11/D6L1007C15)</f>
        <v>0</v>
      </c>
      <c r="AJ14" s="16" t="s">
        <v>35311</v>
      </c>
      <c r="AK14" s="33">
        <f>IF(D6L1007C5=0,0,D6L1007C11/D6L1007C5)</f>
        <v>0</v>
      </c>
      <c r="AL14" s="16" t="s">
        <v>35312</v>
      </c>
      <c r="AM14" s="33">
        <f>D6L1007C8*CHOOSE(MIN(D6L1007C9,RUN_YEARS),B7L810C4,B7L810C13,B7L810C22,B7L810C31,B7L810C40)</f>
        <v>0</v>
      </c>
      <c r="AN14" s="16" t="s">
        <v>35313</v>
      </c>
      <c r="AO14" s="33">
        <f>D6L1007C8-D6L1007C18</f>
        <v>0</v>
      </c>
      <c r="AP14" s="16" t="s">
        <v>35314</v>
      </c>
      <c r="AQ14" s="33">
        <f>CHOOSE(MIN(D6L1007C9,RUN_YEARS),B7L810C2,B7L810C11,B7L810C20,B7L810C29,B7L810C38)</f>
        <v>2.2699969132069436E-2</v>
      </c>
      <c r="AR14" s="16" t="s">
        <v>35315</v>
      </c>
      <c r="AS14" s="33">
        <f>IF(D6L1007C20=0,0,D6L1007C18/D6L1007C20)</f>
        <v>0</v>
      </c>
      <c r="AT14" s="16" t="s">
        <v>35316</v>
      </c>
      <c r="AU14" s="33">
        <f>IF(D6L1007C5=0,0,D6L1007C18/D6L1007C5)</f>
        <v>0</v>
      </c>
      <c r="AV14" s="16" t="s">
        <v>35317</v>
      </c>
      <c r="AW14" s="33">
        <f>CHOOSE(MIN(D6L1007C9,RUN_YEARS),B7L810C1,B7L810C10,B7L810C19,B7L810C28,B7L810C37)</f>
        <v>0.17759618374785624</v>
      </c>
      <c r="AX14" s="16" t="s">
        <v>35318</v>
      </c>
      <c r="AY14" s="33">
        <f>IF(D6L1007C23=0,0,D6L1007C19/D6L1007C23)</f>
        <v>0</v>
      </c>
      <c r="AZ14" s="16" t="s">
        <v>35319</v>
      </c>
      <c r="BA14" s="33">
        <f>IF(D6L1007C5=0,0,D6L1007C19/D6L1007C5)</f>
        <v>0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0</v>
      </c>
      <c r="J15" s="16" t="s">
        <v>35342</v>
      </c>
      <c r="K15" s="21">
        <f>_xlfn.SINGLE(IF(FLOW_THRU_100PCT="Y",1,INDEX(VariabilityMatrix,D6L1008C1,_xlfn.SINGLE(D6L1008C9))))</f>
        <v>0.53847124826863613</v>
      </c>
      <c r="L15" s="16" t="s">
        <v>35322</v>
      </c>
      <c r="M15" s="15">
        <f>IF(_xlfn.SINGLE(D6L1008C2)&lt;&gt;0,_xlfn.SINGLE(D6L1008C2)*_xlfn.SINGLE(D6L1008C4),_xlfn.SINGLE(D6L1008C3)*_xlfn.SINGLE(D6L1008C4))</f>
        <v>0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0</v>
      </c>
      <c r="R15" s="16" t="s">
        <v>35324</v>
      </c>
      <c r="S15" s="15">
        <f>D6L1008C5-D6L1008C7</f>
        <v>0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0</v>
      </c>
      <c r="X15" s="16" t="s">
        <v>35326</v>
      </c>
      <c r="Y15" s="33">
        <f>D6L1008C7-D6L1008C10</f>
        <v>0</v>
      </c>
      <c r="Z15" s="16" t="s">
        <v>35327</v>
      </c>
      <c r="AA15" s="33">
        <f>CHOOSE(MIN(D6L1008C9,RUN_YEARS),B7L810C7,B7L810C16,B7L810C25,B7L810C34,B7L810C43)</f>
        <v>19</v>
      </c>
      <c r="AB15" s="16" t="s">
        <v>35328</v>
      </c>
      <c r="AC15" s="33">
        <f>IF(D6L1008C12=0,0,D6L1008C10/D6L1008C12)</f>
        <v>0</v>
      </c>
      <c r="AD15" s="16" t="s">
        <v>35329</v>
      </c>
      <c r="AE15" s="33">
        <f>IF(D6L1008C5=0,0,D6L1008C10/D6L1008C5)</f>
        <v>0</v>
      </c>
      <c r="AF15" s="16" t="s">
        <v>35330</v>
      </c>
      <c r="AG15" s="33">
        <f>CHOOSE(MIN(D6L1008C9,RUN_YEARS),B7L810C5,B7L810C14,B7L810C23,B7L810C32,B7L810C41)</f>
        <v>0.41455351061320911</v>
      </c>
      <c r="AH15" s="16" t="s">
        <v>35331</v>
      </c>
      <c r="AI15" s="33">
        <f>IF(D6L1008C15=0,0,D6L1008C11/D6L1008C15)</f>
        <v>0</v>
      </c>
      <c r="AJ15" s="16" t="s">
        <v>35332</v>
      </c>
      <c r="AK15" s="33">
        <f>IF(D6L1008C5=0,0,D6L1008C11/D6L1008C5)</f>
        <v>0</v>
      </c>
      <c r="AL15" s="16" t="s">
        <v>35333</v>
      </c>
      <c r="AM15" s="33">
        <f>D6L1008C8*CHOOSE(MIN(D6L1008C9,RUN_YEARS),B7L810C4,B7L810C13,B7L810C22,B7L810C31,B7L810C40)</f>
        <v>0</v>
      </c>
      <c r="AN15" s="16" t="s">
        <v>35334</v>
      </c>
      <c r="AO15" s="33">
        <f>D6L1008C8-D6L1008C18</f>
        <v>0</v>
      </c>
      <c r="AP15" s="16" t="s">
        <v>35335</v>
      </c>
      <c r="AQ15" s="33">
        <f>CHOOSE(MIN(D6L1008C9,RUN_YEARS),B7L810C2,B7L810C11,B7L810C20,B7L810C29,B7L810C38)</f>
        <v>2.2699969132069436E-2</v>
      </c>
      <c r="AR15" s="16" t="s">
        <v>35336</v>
      </c>
      <c r="AS15" s="33">
        <f>IF(D6L1008C20=0,0,D6L1008C18/D6L1008C20)</f>
        <v>0</v>
      </c>
      <c r="AT15" s="16" t="s">
        <v>35337</v>
      </c>
      <c r="AU15" s="33">
        <f>IF(D6L1008C5=0,0,D6L1008C18/D6L1008C5)</f>
        <v>0</v>
      </c>
      <c r="AV15" s="16" t="s">
        <v>35338</v>
      </c>
      <c r="AW15" s="33">
        <f>CHOOSE(MIN(D6L1008C9,RUN_YEARS),B7L810C1,B7L810C10,B7L810C19,B7L810C28,B7L810C37)</f>
        <v>0.17759618374785624</v>
      </c>
      <c r="AX15" s="16" t="s">
        <v>35339</v>
      </c>
      <c r="AY15" s="33">
        <f>IF(D6L1008C23=0,0,D6L1008C19/D6L1008C23)</f>
        <v>0</v>
      </c>
      <c r="AZ15" s="16" t="s">
        <v>35340</v>
      </c>
      <c r="BA15" s="33">
        <f>IF(D6L1008C5=0,0,D6L1008C19/D6L1008C5)</f>
        <v>0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0</v>
      </c>
      <c r="J16" s="16" t="s">
        <v>35363</v>
      </c>
      <c r="K16" s="21">
        <f>_xlfn.SINGLE(IF(FLOW_THRU_100PCT="Y",1,INDEX(VariabilityMatrix,D6L1009C1,_xlfn.SINGLE(D6L1009C9))))</f>
        <v>0.53847124826863613</v>
      </c>
      <c r="L16" s="16" t="s">
        <v>35343</v>
      </c>
      <c r="M16" s="15">
        <f>IF(_xlfn.SINGLE(D6L1009C2)&lt;&gt;0,_xlfn.SINGLE(D6L1009C2)*_xlfn.SINGLE(D6L1009C4),_xlfn.SINGLE(D6L1009C3)*_xlfn.SINGLE(D6L1009C4))</f>
        <v>0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0</v>
      </c>
      <c r="R16" s="16" t="s">
        <v>35345</v>
      </c>
      <c r="S16" s="15">
        <f>D6L1009C5-D6L1009C7</f>
        <v>0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0</v>
      </c>
      <c r="X16" s="16" t="s">
        <v>35347</v>
      </c>
      <c r="Y16" s="33">
        <f>D6L1009C7-D6L1009C10</f>
        <v>0</v>
      </c>
      <c r="Z16" s="16" t="s">
        <v>35348</v>
      </c>
      <c r="AA16" s="33">
        <f>CHOOSE(MIN(D6L1009C9,RUN_YEARS),B7L810C7,B7L810C16,B7L810C25,B7L810C34,B7L810C43)</f>
        <v>19</v>
      </c>
      <c r="AB16" s="16" t="s">
        <v>35349</v>
      </c>
      <c r="AC16" s="33">
        <f>IF(D6L1009C12=0,0,D6L1009C10/D6L1009C12)</f>
        <v>0</v>
      </c>
      <c r="AD16" s="16" t="s">
        <v>35350</v>
      </c>
      <c r="AE16" s="33">
        <f>IF(D6L1009C5=0,0,D6L1009C10/D6L1009C5)</f>
        <v>0</v>
      </c>
      <c r="AF16" s="16" t="s">
        <v>35351</v>
      </c>
      <c r="AG16" s="33">
        <f>CHOOSE(MIN(D6L1009C9,RUN_YEARS),B7L810C5,B7L810C14,B7L810C23,B7L810C32,B7L810C41)</f>
        <v>0.41455351061320911</v>
      </c>
      <c r="AH16" s="16" t="s">
        <v>35352</v>
      </c>
      <c r="AI16" s="33">
        <f>IF(D6L1009C15=0,0,D6L1009C11/D6L1009C15)</f>
        <v>0</v>
      </c>
      <c r="AJ16" s="16" t="s">
        <v>35353</v>
      </c>
      <c r="AK16" s="33">
        <f>IF(D6L1009C5=0,0,D6L1009C11/D6L1009C5)</f>
        <v>0</v>
      </c>
      <c r="AL16" s="16" t="s">
        <v>35354</v>
      </c>
      <c r="AM16" s="33">
        <f>D6L1009C8*CHOOSE(MIN(D6L1009C9,RUN_YEARS),B7L810C4,B7L810C13,B7L810C22,B7L810C31,B7L810C40)</f>
        <v>0</v>
      </c>
      <c r="AN16" s="16" t="s">
        <v>35355</v>
      </c>
      <c r="AO16" s="33">
        <f>D6L1009C8-D6L1009C18</f>
        <v>0</v>
      </c>
      <c r="AP16" s="16" t="s">
        <v>35356</v>
      </c>
      <c r="AQ16" s="33">
        <f>CHOOSE(MIN(D6L1009C9,RUN_YEARS),B7L810C2,B7L810C11,B7L810C20,B7L810C29,B7L810C38)</f>
        <v>2.2699969132069436E-2</v>
      </c>
      <c r="AR16" s="16" t="s">
        <v>35357</v>
      </c>
      <c r="AS16" s="33">
        <f>IF(D6L1009C20=0,0,D6L1009C18/D6L1009C20)</f>
        <v>0</v>
      </c>
      <c r="AT16" s="16" t="s">
        <v>35358</v>
      </c>
      <c r="AU16" s="33">
        <f>IF(D6L1009C5=0,0,D6L1009C18/D6L1009C5)</f>
        <v>0</v>
      </c>
      <c r="AV16" s="16" t="s">
        <v>35359</v>
      </c>
      <c r="AW16" s="33">
        <f>CHOOSE(MIN(D6L1009C9,RUN_YEARS),B7L810C1,B7L810C10,B7L810C19,B7L810C28,B7L810C37)</f>
        <v>0.17759618374785624</v>
      </c>
      <c r="AX16" s="16" t="s">
        <v>35360</v>
      </c>
      <c r="AY16" s="33">
        <f>IF(D6L1009C23=0,0,D6L1009C19/D6L1009C23)</f>
        <v>0</v>
      </c>
      <c r="AZ16" s="16" t="s">
        <v>35361</v>
      </c>
      <c r="BA16" s="33">
        <f>IF(D6L1009C5=0,0,D6L1009C19/D6L1009C5)</f>
        <v>0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0</v>
      </c>
      <c r="J17" s="16" t="s">
        <v>35384</v>
      </c>
      <c r="K17" s="21">
        <f>_xlfn.SINGLE(IF(FLOW_THRU_100PCT="Y",1,INDEX(VariabilityMatrix,D6L1010C1,_xlfn.SINGLE(D6L1010C9))))</f>
        <v>0.53847124826863613</v>
      </c>
      <c r="L17" s="16" t="s">
        <v>35364</v>
      </c>
      <c r="M17" s="15">
        <f>IF(_xlfn.SINGLE(D6L1010C2)&lt;&gt;0,_xlfn.SINGLE(D6L1010C2)*_xlfn.SINGLE(D6L1010C4),_xlfn.SINGLE(D6L1010C3)*_xlfn.SINGLE(D6L1010C4))</f>
        <v>0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0</v>
      </c>
      <c r="R17" s="16" t="s">
        <v>35366</v>
      </c>
      <c r="S17" s="15">
        <f>D6L1010C5-D6L1010C7</f>
        <v>0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0</v>
      </c>
      <c r="X17" s="16" t="s">
        <v>35368</v>
      </c>
      <c r="Y17" s="33">
        <f>D6L1010C7-D6L1010C10</f>
        <v>0</v>
      </c>
      <c r="Z17" s="16" t="s">
        <v>35369</v>
      </c>
      <c r="AA17" s="33">
        <f>CHOOSE(MIN(D6L1010C9,RUN_YEARS),B7L810C7,B7L810C16,B7L810C25,B7L810C34,B7L810C43)</f>
        <v>19</v>
      </c>
      <c r="AB17" s="16" t="s">
        <v>35370</v>
      </c>
      <c r="AC17" s="33">
        <f>IF(D6L1010C12=0,0,D6L1010C10/D6L1010C12)</f>
        <v>0</v>
      </c>
      <c r="AD17" s="16" t="s">
        <v>35371</v>
      </c>
      <c r="AE17" s="33">
        <f>IF(D6L1010C5=0,0,D6L1010C10/D6L1010C5)</f>
        <v>0</v>
      </c>
      <c r="AF17" s="16" t="s">
        <v>35372</v>
      </c>
      <c r="AG17" s="33">
        <f>CHOOSE(MIN(D6L1010C9,RUN_YEARS),B7L810C5,B7L810C14,B7L810C23,B7L810C32,B7L810C41)</f>
        <v>0.41455351061320911</v>
      </c>
      <c r="AH17" s="16" t="s">
        <v>35373</v>
      </c>
      <c r="AI17" s="33">
        <f>IF(D6L1010C15=0,0,D6L1010C11/D6L1010C15)</f>
        <v>0</v>
      </c>
      <c r="AJ17" s="16" t="s">
        <v>35374</v>
      </c>
      <c r="AK17" s="33">
        <f>IF(D6L1010C5=0,0,D6L1010C11/D6L1010C5)</f>
        <v>0</v>
      </c>
      <c r="AL17" s="16" t="s">
        <v>35375</v>
      </c>
      <c r="AM17" s="33">
        <f>D6L1010C8*CHOOSE(MIN(D6L1010C9,RUN_YEARS),B7L810C4,B7L810C13,B7L810C22,B7L810C31,B7L810C40)</f>
        <v>0</v>
      </c>
      <c r="AN17" s="16" t="s">
        <v>35376</v>
      </c>
      <c r="AO17" s="33">
        <f>D6L1010C8-D6L1010C18</f>
        <v>0</v>
      </c>
      <c r="AP17" s="16" t="s">
        <v>35377</v>
      </c>
      <c r="AQ17" s="33">
        <f>CHOOSE(MIN(D6L1010C9,RUN_YEARS),B7L810C2,B7L810C11,B7L810C20,B7L810C29,B7L810C38)</f>
        <v>2.2699969132069436E-2</v>
      </c>
      <c r="AR17" s="16" t="s">
        <v>35378</v>
      </c>
      <c r="AS17" s="33">
        <f>IF(D6L1010C20=0,0,D6L1010C18/D6L1010C20)</f>
        <v>0</v>
      </c>
      <c r="AT17" s="16" t="s">
        <v>35379</v>
      </c>
      <c r="AU17" s="33">
        <f>IF(D6L1010C5=0,0,D6L1010C18/D6L1010C5)</f>
        <v>0</v>
      </c>
      <c r="AV17" s="16" t="s">
        <v>35380</v>
      </c>
      <c r="AW17" s="33">
        <f>CHOOSE(MIN(D6L1010C9,RUN_YEARS),B7L810C1,B7L810C10,B7L810C19,B7L810C28,B7L810C37)</f>
        <v>0.17759618374785624</v>
      </c>
      <c r="AX17" s="16" t="s">
        <v>35381</v>
      </c>
      <c r="AY17" s="33">
        <f>IF(D6L1010C23=0,0,D6L1010C19/D6L1010C23)</f>
        <v>0</v>
      </c>
      <c r="AZ17" s="16" t="s">
        <v>35382</v>
      </c>
      <c r="BA17" s="33">
        <f>IF(D6L1010C5=0,0,D6L1010C19/D6L1010C5)</f>
        <v>0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0</v>
      </c>
      <c r="J18" s="16" t="s">
        <v>35405</v>
      </c>
      <c r="K18" s="21">
        <f>_xlfn.SINGLE(IF(FLOW_THRU_100PCT="Y",1,INDEX(VariabilityMatrix,D6L1011C1,_xlfn.SINGLE(D6L1011C9))))</f>
        <v>0.53847124826863613</v>
      </c>
      <c r="L18" s="16" t="s">
        <v>35385</v>
      </c>
      <c r="M18" s="15">
        <f>IF(_xlfn.SINGLE(D6L1011C2)&lt;&gt;0,_xlfn.SINGLE(D6L1011C2)*_xlfn.SINGLE(D6L1011C4),_xlfn.SINGLE(D6L1011C3)*_xlfn.SINGLE(D6L1011C4))</f>
        <v>0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0</v>
      </c>
      <c r="R18" s="16" t="s">
        <v>35387</v>
      </c>
      <c r="S18" s="15">
        <f>D6L1011C5-D6L1011C7</f>
        <v>0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0</v>
      </c>
      <c r="X18" s="16" t="s">
        <v>35389</v>
      </c>
      <c r="Y18" s="33">
        <f>D6L1011C7-D6L1011C10</f>
        <v>0</v>
      </c>
      <c r="Z18" s="16" t="s">
        <v>35390</v>
      </c>
      <c r="AA18" s="33">
        <f>CHOOSE(MIN(D6L1011C9,RUN_YEARS),B7L810C7,B7L810C16,B7L810C25,B7L810C34,B7L810C43)</f>
        <v>19</v>
      </c>
      <c r="AB18" s="16" t="s">
        <v>35391</v>
      </c>
      <c r="AC18" s="33">
        <f>IF(D6L1011C12=0,0,D6L1011C10/D6L1011C12)</f>
        <v>0</v>
      </c>
      <c r="AD18" s="16" t="s">
        <v>35392</v>
      </c>
      <c r="AE18" s="33">
        <f>IF(D6L1011C5=0,0,D6L1011C10/D6L1011C5)</f>
        <v>0</v>
      </c>
      <c r="AF18" s="16" t="s">
        <v>35393</v>
      </c>
      <c r="AG18" s="33">
        <f>CHOOSE(MIN(D6L1011C9,RUN_YEARS),B7L810C5,B7L810C14,B7L810C23,B7L810C32,B7L810C41)</f>
        <v>0.41455351061320911</v>
      </c>
      <c r="AH18" s="16" t="s">
        <v>35394</v>
      </c>
      <c r="AI18" s="33">
        <f>IF(D6L1011C15=0,0,D6L1011C11/D6L1011C15)</f>
        <v>0</v>
      </c>
      <c r="AJ18" s="16" t="s">
        <v>35395</v>
      </c>
      <c r="AK18" s="33">
        <f>IF(D6L1011C5=0,0,D6L1011C11/D6L1011C5)</f>
        <v>0</v>
      </c>
      <c r="AL18" s="16" t="s">
        <v>35396</v>
      </c>
      <c r="AM18" s="33">
        <f>D6L1011C8*CHOOSE(MIN(D6L1011C9,RUN_YEARS),B7L810C4,B7L810C13,B7L810C22,B7L810C31,B7L810C40)</f>
        <v>0</v>
      </c>
      <c r="AN18" s="16" t="s">
        <v>35397</v>
      </c>
      <c r="AO18" s="33">
        <f>D6L1011C8-D6L1011C18</f>
        <v>0</v>
      </c>
      <c r="AP18" s="16" t="s">
        <v>35398</v>
      </c>
      <c r="AQ18" s="33">
        <f>CHOOSE(MIN(D6L1011C9,RUN_YEARS),B7L810C2,B7L810C11,B7L810C20,B7L810C29,B7L810C38)</f>
        <v>2.2699969132069436E-2</v>
      </c>
      <c r="AR18" s="16" t="s">
        <v>35399</v>
      </c>
      <c r="AS18" s="33">
        <f>IF(D6L1011C20=0,0,D6L1011C18/D6L1011C20)</f>
        <v>0</v>
      </c>
      <c r="AT18" s="16" t="s">
        <v>35400</v>
      </c>
      <c r="AU18" s="33">
        <f>IF(D6L1011C5=0,0,D6L1011C18/D6L1011C5)</f>
        <v>0</v>
      </c>
      <c r="AV18" s="16" t="s">
        <v>35401</v>
      </c>
      <c r="AW18" s="33">
        <f>CHOOSE(MIN(D6L1011C9,RUN_YEARS),B7L810C1,B7L810C10,B7L810C19,B7L810C28,B7L810C37)</f>
        <v>0.17759618374785624</v>
      </c>
      <c r="AX18" s="16" t="s">
        <v>35402</v>
      </c>
      <c r="AY18" s="33">
        <f>IF(D6L1011C23=0,0,D6L1011C19/D6L1011C23)</f>
        <v>0</v>
      </c>
      <c r="AZ18" s="16" t="s">
        <v>35403</v>
      </c>
      <c r="BA18" s="33">
        <f>IF(D6L1011C5=0,0,D6L1011C19/D6L1011C5)</f>
        <v>0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0</v>
      </c>
      <c r="J19" s="16" t="s">
        <v>35426</v>
      </c>
      <c r="K19" s="21">
        <f>_xlfn.SINGLE(IF(FLOW_THRU_100PCT="Y",1,INDEX(VariabilityMatrix,D6L1012C1,_xlfn.SINGLE(D6L1012C9))))</f>
        <v>0.53847124826863613</v>
      </c>
      <c r="L19" s="16" t="s">
        <v>35406</v>
      </c>
      <c r="M19" s="15">
        <f>IF(_xlfn.SINGLE(D6L1012C2)&lt;&gt;0,_xlfn.SINGLE(D6L1012C2)*_xlfn.SINGLE(D6L1012C4),_xlfn.SINGLE(D6L1012C3)*_xlfn.SINGLE(D6L1012C4))</f>
        <v>0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0</v>
      </c>
      <c r="R19" s="16" t="s">
        <v>35408</v>
      </c>
      <c r="S19" s="15">
        <f>D6L1012C5-D6L1012C7</f>
        <v>0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0</v>
      </c>
      <c r="X19" s="16" t="s">
        <v>35410</v>
      </c>
      <c r="Y19" s="33">
        <f>D6L1012C7-D6L1012C10</f>
        <v>0</v>
      </c>
      <c r="Z19" s="16" t="s">
        <v>35411</v>
      </c>
      <c r="AA19" s="33">
        <f>CHOOSE(MIN(D6L1012C9,RUN_YEARS),B7L810C7,B7L810C16,B7L810C25,B7L810C34,B7L810C43)</f>
        <v>19</v>
      </c>
      <c r="AB19" s="16" t="s">
        <v>35412</v>
      </c>
      <c r="AC19" s="33">
        <f>IF(D6L1012C12=0,0,D6L1012C10/D6L1012C12)</f>
        <v>0</v>
      </c>
      <c r="AD19" s="16" t="s">
        <v>35413</v>
      </c>
      <c r="AE19" s="33">
        <f>IF(D6L1012C5=0,0,D6L1012C10/D6L1012C5)</f>
        <v>0</v>
      </c>
      <c r="AF19" s="16" t="s">
        <v>35414</v>
      </c>
      <c r="AG19" s="33">
        <f>CHOOSE(MIN(D6L1012C9,RUN_YEARS),B7L810C5,B7L810C14,B7L810C23,B7L810C32,B7L810C41)</f>
        <v>0.41455351061320911</v>
      </c>
      <c r="AH19" s="16" t="s">
        <v>35415</v>
      </c>
      <c r="AI19" s="33">
        <f>IF(D6L1012C15=0,0,D6L1012C11/D6L1012C15)</f>
        <v>0</v>
      </c>
      <c r="AJ19" s="16" t="s">
        <v>35416</v>
      </c>
      <c r="AK19" s="33">
        <f>IF(D6L1012C5=0,0,D6L1012C11/D6L1012C5)</f>
        <v>0</v>
      </c>
      <c r="AL19" s="16" t="s">
        <v>35417</v>
      </c>
      <c r="AM19" s="33">
        <f>D6L1012C8*CHOOSE(MIN(D6L1012C9,RUN_YEARS),B7L810C4,B7L810C13,B7L810C22,B7L810C31,B7L810C40)</f>
        <v>0</v>
      </c>
      <c r="AN19" s="16" t="s">
        <v>35418</v>
      </c>
      <c r="AO19" s="33">
        <f>D6L1012C8-D6L1012C18</f>
        <v>0</v>
      </c>
      <c r="AP19" s="16" t="s">
        <v>35419</v>
      </c>
      <c r="AQ19" s="33">
        <f>CHOOSE(MIN(D6L1012C9,RUN_YEARS),B7L810C2,B7L810C11,B7L810C20,B7L810C29,B7L810C38)</f>
        <v>2.2699969132069436E-2</v>
      </c>
      <c r="AR19" s="16" t="s">
        <v>35420</v>
      </c>
      <c r="AS19" s="33">
        <f>IF(D6L1012C20=0,0,D6L1012C18/D6L1012C20)</f>
        <v>0</v>
      </c>
      <c r="AT19" s="16" t="s">
        <v>35421</v>
      </c>
      <c r="AU19" s="33">
        <f>IF(D6L1012C5=0,0,D6L1012C18/D6L1012C5)</f>
        <v>0</v>
      </c>
      <c r="AV19" s="16" t="s">
        <v>35422</v>
      </c>
      <c r="AW19" s="33">
        <f>CHOOSE(MIN(D6L1012C9,RUN_YEARS),B7L810C1,B7L810C10,B7L810C19,B7L810C28,B7L810C37)</f>
        <v>0.17759618374785624</v>
      </c>
      <c r="AX19" s="16" t="s">
        <v>35423</v>
      </c>
      <c r="AY19" s="33">
        <f>IF(D6L1012C23=0,0,D6L1012C19/D6L1012C23)</f>
        <v>0</v>
      </c>
      <c r="AZ19" s="16" t="s">
        <v>35424</v>
      </c>
      <c r="BA19" s="33">
        <f>IF(D6L1012C5=0,0,D6L1012C19/D6L1012C5)</f>
        <v>0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0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0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0</v>
      </c>
      <c r="R20" s="16" t="s">
        <v>35429</v>
      </c>
      <c r="S20" s="15">
        <f>D6L1013C5-D6L1013C7</f>
        <v>0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0</v>
      </c>
      <c r="X20" s="16" t="s">
        <v>35431</v>
      </c>
      <c r="Y20" s="33">
        <f>D6L1013C7-D6L1013C10</f>
        <v>0</v>
      </c>
      <c r="Z20" s="16" t="s">
        <v>35432</v>
      </c>
      <c r="AA20" s="33">
        <f>CHOOSE(MIN(D6L1013C9,RUN_YEARS),B7L810C7,B7L810C16,B7L810C25,B7L810C34,B7L810C43)</f>
        <v>19</v>
      </c>
      <c r="AB20" s="16" t="s">
        <v>35433</v>
      </c>
      <c r="AC20" s="33">
        <f>IF(D6L1013C12=0,0,D6L1013C10/D6L1013C12)</f>
        <v>0</v>
      </c>
      <c r="AD20" s="16" t="s">
        <v>35434</v>
      </c>
      <c r="AE20" s="33">
        <f>IF(D6L1013C5=0,0,D6L1013C10/D6L1013C5)</f>
        <v>0</v>
      </c>
      <c r="AF20" s="16" t="s">
        <v>35435</v>
      </c>
      <c r="AG20" s="33">
        <f>CHOOSE(MIN(D6L1013C9,RUN_YEARS),B7L810C5,B7L810C14,B7L810C23,B7L810C32,B7L810C41)</f>
        <v>0.41455351061320911</v>
      </c>
      <c r="AH20" s="16" t="s">
        <v>35436</v>
      </c>
      <c r="AI20" s="33">
        <f>IF(D6L1013C15=0,0,D6L1013C11/D6L1013C15)</f>
        <v>0</v>
      </c>
      <c r="AJ20" s="16" t="s">
        <v>35437</v>
      </c>
      <c r="AK20" s="33">
        <f>IF(D6L1013C5=0,0,D6L1013C11/D6L1013C5)</f>
        <v>0</v>
      </c>
      <c r="AL20" s="16" t="s">
        <v>35438</v>
      </c>
      <c r="AM20" s="33">
        <f>D6L1013C8*CHOOSE(MIN(D6L1013C9,RUN_YEARS),B7L810C4,B7L810C13,B7L810C22,B7L810C31,B7L810C40)</f>
        <v>0</v>
      </c>
      <c r="AN20" s="16" t="s">
        <v>35439</v>
      </c>
      <c r="AO20" s="33">
        <f>D6L1013C8-D6L1013C18</f>
        <v>0</v>
      </c>
      <c r="AP20" s="16" t="s">
        <v>35440</v>
      </c>
      <c r="AQ20" s="33">
        <f>CHOOSE(MIN(D6L1013C9,RUN_YEARS),B7L810C2,B7L810C11,B7L810C20,B7L810C29,B7L810C38)</f>
        <v>2.2699969132069436E-2</v>
      </c>
      <c r="AR20" s="16" t="s">
        <v>35441</v>
      </c>
      <c r="AS20" s="33">
        <f>IF(D6L1013C20=0,0,D6L1013C18/D6L1013C20)</f>
        <v>0</v>
      </c>
      <c r="AT20" s="16" t="s">
        <v>35442</v>
      </c>
      <c r="AU20" s="33">
        <f>IF(D6L1013C5=0,0,D6L1013C18/D6L1013C5)</f>
        <v>0</v>
      </c>
      <c r="AV20" s="16" t="s">
        <v>35443</v>
      </c>
      <c r="AW20" s="33">
        <f>CHOOSE(MIN(D6L1013C9,RUN_YEARS),B7L810C1,B7L810C10,B7L810C19,B7L810C28,B7L810C37)</f>
        <v>0.17759618374785624</v>
      </c>
      <c r="AX20" s="16" t="s">
        <v>35444</v>
      </c>
      <c r="AY20" s="33">
        <f>IF(D6L1013C23=0,0,D6L1013C19/D6L1013C23)</f>
        <v>0</v>
      </c>
      <c r="AZ20" s="16" t="s">
        <v>35445</v>
      </c>
      <c r="BA20" s="33">
        <f>IF(D6L1013C5=0,0,D6L1013C19/D6L1013C5)</f>
        <v>0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0</v>
      </c>
      <c r="J21" s="16" t="s">
        <v>35467</v>
      </c>
      <c r="K21" s="21">
        <f>_xlfn.SINGLE(IF(FLOW_THRU_100PCT="Y",1,INDEX(VariabilityMatrix,D6L1014C1,_xlfn.SINGLE(D6L1014C9))))</f>
        <v>0.53353472993916307</v>
      </c>
      <c r="L21" s="16" t="s">
        <v>35447</v>
      </c>
      <c r="M21" s="15">
        <f>IF(_xlfn.SINGLE(D6L1014C2)&lt;&gt;0,_xlfn.SINGLE(D6L1014C2)*_xlfn.SINGLE(D6L1014C4),_xlfn.SINGLE(D6L1014C3)*_xlfn.SINGLE(D6L1014C4))</f>
        <v>0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0</v>
      </c>
      <c r="R21" s="16" t="s">
        <v>35449</v>
      </c>
      <c r="S21" s="15">
        <f>D6L1014C5-D6L1014C7</f>
        <v>0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0</v>
      </c>
      <c r="X21" s="16" t="s">
        <v>35451</v>
      </c>
      <c r="Y21" s="33">
        <f>D6L1014C7-D6L1014C10</f>
        <v>0</v>
      </c>
      <c r="Z21" s="16" t="s">
        <v>35452</v>
      </c>
      <c r="AA21" s="33">
        <f>CHOOSE(MIN(D6L1014C9,RUN_YEARS),B7L810C7,B7L810C16,B7L810C25,B7L810C34,B7L810C43)</f>
        <v>41.599999999999994</v>
      </c>
      <c r="AB21" s="16" t="s">
        <v>35453</v>
      </c>
      <c r="AC21" s="33">
        <f>IF(D6L1014C12=0,0,D6L1014C10/D6L1014C12)</f>
        <v>0</v>
      </c>
      <c r="AD21" s="16" t="s">
        <v>35454</v>
      </c>
      <c r="AE21" s="33">
        <f>IF(D6L1014C5=0,0,D6L1014C10/D6L1014C5)</f>
        <v>0</v>
      </c>
      <c r="AF21" s="16" t="s">
        <v>35455</v>
      </c>
      <c r="AG21" s="33">
        <f>CHOOSE(MIN(D6L1014C9,RUN_YEARS),B7L810C5,B7L810C14,B7L810C23,B7L810C32,B7L810C41)</f>
        <v>0.68366709231023104</v>
      </c>
      <c r="AH21" s="16" t="s">
        <v>35456</v>
      </c>
      <c r="AI21" s="33">
        <f>IF(D6L1014C15=0,0,D6L1014C11/D6L1014C15)</f>
        <v>0</v>
      </c>
      <c r="AJ21" s="16" t="s">
        <v>35457</v>
      </c>
      <c r="AK21" s="33">
        <f>IF(D6L1014C5=0,0,D6L1014C11/D6L1014C5)</f>
        <v>0</v>
      </c>
      <c r="AL21" s="16" t="s">
        <v>35458</v>
      </c>
      <c r="AM21" s="33">
        <f>D6L1014C8*CHOOSE(MIN(D6L1014C9,RUN_YEARS),B7L810C4,B7L810C13,B7L810C22,B7L810C31,B7L810C40)</f>
        <v>0</v>
      </c>
      <c r="AN21" s="16" t="s">
        <v>35459</v>
      </c>
      <c r="AO21" s="33">
        <f>D6L1014C8-D6L1014C18</f>
        <v>0</v>
      </c>
      <c r="AP21" s="16" t="s">
        <v>35460</v>
      </c>
      <c r="AQ21" s="33">
        <f>CHOOSE(MIN(D6L1014C9,RUN_YEARS),B7L810C2,B7L810C11,B7L810C20,B7L810C29,B7L810C38)</f>
        <v>5.2345018265291227E-2</v>
      </c>
      <c r="AR21" s="16" t="s">
        <v>35461</v>
      </c>
      <c r="AS21" s="33">
        <f>IF(D6L1014C20=0,0,D6L1014C18/D6L1014C20)</f>
        <v>0</v>
      </c>
      <c r="AT21" s="16" t="s">
        <v>35462</v>
      </c>
      <c r="AU21" s="33">
        <f>IF(D6L1014C5=0,0,D6L1014C18/D6L1014C5)</f>
        <v>0</v>
      </c>
      <c r="AV21" s="16" t="s">
        <v>35463</v>
      </c>
      <c r="AW21" s="33">
        <f>CHOOSE(MIN(D6L1014C9,RUN_YEARS),B7L810C1,B7L810C10,B7L810C19,B7L810C28,B7L810C37)</f>
        <v>0.2970383331473147</v>
      </c>
      <c r="AX21" s="16" t="s">
        <v>35464</v>
      </c>
      <c r="AY21" s="33">
        <f>IF(D6L1014C23=0,0,D6L1014C19/D6L1014C23)</f>
        <v>0</v>
      </c>
      <c r="AZ21" s="16" t="s">
        <v>35465</v>
      </c>
      <c r="BA21" s="33">
        <f>IF(D6L1014C5=0,0,D6L1014C19/D6L1014C5)</f>
        <v>0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0</v>
      </c>
      <c r="J22" s="16" t="s">
        <v>35488</v>
      </c>
      <c r="K22" s="21">
        <f>_xlfn.SINGLE(IF(FLOW_THRU_100PCT="Y",1,INDEX(VariabilityMatrix,D6L1015C1,_xlfn.SINGLE(D6L1015C9))))</f>
        <v>0.54752977286696713</v>
      </c>
      <c r="L22" s="16" t="s">
        <v>35468</v>
      </c>
      <c r="M22" s="15">
        <f>IF(_xlfn.SINGLE(D6L1015C2)&lt;&gt;0,_xlfn.SINGLE(D6L1015C2)*_xlfn.SINGLE(D6L1015C4),_xlfn.SINGLE(D6L1015C3)*_xlfn.SINGLE(D6L1015C4))</f>
        <v>0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0</v>
      </c>
      <c r="R22" s="16" t="s">
        <v>35470</v>
      </c>
      <c r="S22" s="15">
        <f>D6L1015C5-D6L1015C7</f>
        <v>0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0</v>
      </c>
      <c r="X22" s="16" t="s">
        <v>35472</v>
      </c>
      <c r="Y22" s="33">
        <f>D6L1015C7-D6L1015C10</f>
        <v>0</v>
      </c>
      <c r="Z22" s="16" t="s">
        <v>35473</v>
      </c>
      <c r="AA22" s="33">
        <f>CHOOSE(MIN(D6L1015C9,RUN_YEARS),B7L810C7,B7L810C16,B7L810C25,B7L810C34,B7L810C43)</f>
        <v>33</v>
      </c>
      <c r="AB22" s="16" t="s">
        <v>35474</v>
      </c>
      <c r="AC22" s="33">
        <f>IF(D6L1015C12=0,0,D6L1015C10/D6L1015C12)</f>
        <v>0</v>
      </c>
      <c r="AD22" s="16" t="s">
        <v>35475</v>
      </c>
      <c r="AE22" s="33">
        <f>IF(D6L1015C5=0,0,D6L1015C10/D6L1015C5)</f>
        <v>0</v>
      </c>
      <c r="AF22" s="16" t="s">
        <v>35476</v>
      </c>
      <c r="AG22" s="33">
        <f>CHOOSE(MIN(D6L1015C9,RUN_YEARS),B7L810C5,B7L810C14,B7L810C23,B7L810C32,B7L810C41)</f>
        <v>0.50547269310190368</v>
      </c>
      <c r="AH22" s="16" t="s">
        <v>35477</v>
      </c>
      <c r="AI22" s="33">
        <f>IF(D6L1015C15=0,0,D6L1015C11/D6L1015C15)</f>
        <v>0</v>
      </c>
      <c r="AJ22" s="16" t="s">
        <v>35478</v>
      </c>
      <c r="AK22" s="33">
        <f>IF(D6L1015C5=0,0,D6L1015C11/D6L1015C5)</f>
        <v>0</v>
      </c>
      <c r="AL22" s="16" t="s">
        <v>35479</v>
      </c>
      <c r="AM22" s="33">
        <f>D6L1015C8*CHOOSE(MIN(D6L1015C9,RUN_YEARS),B7L810C4,B7L810C13,B7L810C22,B7L810C31,B7L810C40)</f>
        <v>0</v>
      </c>
      <c r="AN22" s="16" t="s">
        <v>35480</v>
      </c>
      <c r="AO22" s="33">
        <f>D6L1015C8-D6L1015C18</f>
        <v>0</v>
      </c>
      <c r="AP22" s="16" t="s">
        <v>35481</v>
      </c>
      <c r="AQ22" s="33">
        <f>CHOOSE(MIN(D6L1015C9,RUN_YEARS),B7L810C2,B7L810C11,B7L810C20,B7L810C29,B7L810C38)</f>
        <v>4.0703635195656805E-2</v>
      </c>
      <c r="AR22" s="16" t="s">
        <v>35482</v>
      </c>
      <c r="AS22" s="33">
        <f>IF(D6L1015C20=0,0,D6L1015C18/D6L1015C20)</f>
        <v>0</v>
      </c>
      <c r="AT22" s="16" t="s">
        <v>35483</v>
      </c>
      <c r="AU22" s="33">
        <f>IF(D6L1015C5=0,0,D6L1015C18/D6L1015C5)</f>
        <v>0</v>
      </c>
      <c r="AV22" s="16" t="s">
        <v>35484</v>
      </c>
      <c r="AW22" s="33">
        <f>CHOOSE(MIN(D6L1015C9,RUN_YEARS),B7L810C1,B7L810C10,B7L810C19,B7L810C28,B7L810C37)</f>
        <v>0.22791895874580065</v>
      </c>
      <c r="AX22" s="16" t="s">
        <v>35485</v>
      </c>
      <c r="AY22" s="33">
        <f>IF(D6L1015C23=0,0,D6L1015C19/D6L1015C23)</f>
        <v>0</v>
      </c>
      <c r="AZ22" s="16" t="s">
        <v>35486</v>
      </c>
      <c r="BA22" s="33">
        <f>IF(D6L1015C5=0,0,D6L1015C19/D6L1015C5)</f>
        <v>0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0</v>
      </c>
      <c r="J23" s="16" t="s">
        <v>35509</v>
      </c>
      <c r="K23" s="21">
        <f>_xlfn.SINGLE(IF(FLOW_THRU_100PCT="Y",1,INDEX(VariabilityMatrix,D6L1016C1,_xlfn.SINGLE(D6L1016C9))))</f>
        <v>0.21729841916008014</v>
      </c>
      <c r="L23" s="16" t="s">
        <v>35489</v>
      </c>
      <c r="M23" s="15">
        <f>IF(_xlfn.SINGLE(D6L1016C2)&lt;&gt;0,_xlfn.SINGLE(D6L1016C2)*_xlfn.SINGLE(D6L1016C4),_xlfn.SINGLE(D6L1016C3)*_xlfn.SINGLE(D6L1016C4))</f>
        <v>0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0</v>
      </c>
      <c r="R23" s="16" t="s">
        <v>35491</v>
      </c>
      <c r="S23" s="15">
        <f>D6L1016C5-D6L1016C7</f>
        <v>0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0</v>
      </c>
      <c r="X23" s="16" t="s">
        <v>35493</v>
      </c>
      <c r="Y23" s="33">
        <f>D6L1016C7-D6L1016C10</f>
        <v>0</v>
      </c>
      <c r="Z23" s="16" t="s">
        <v>35494</v>
      </c>
      <c r="AA23" s="33">
        <f>CHOOSE(MIN(D6L1016C9,RUN_YEARS),B7L810C7,B7L810C16,B7L810C25,B7L810C34,B7L810C43)</f>
        <v>33</v>
      </c>
      <c r="AB23" s="16" t="s">
        <v>35495</v>
      </c>
      <c r="AC23" s="33">
        <f>IF(D6L1016C12=0,0,D6L1016C10/D6L1016C12)</f>
        <v>0</v>
      </c>
      <c r="AD23" s="16" t="s">
        <v>35496</v>
      </c>
      <c r="AE23" s="33">
        <f>IF(D6L1016C5=0,0,D6L1016C10/D6L1016C5)</f>
        <v>0</v>
      </c>
      <c r="AF23" s="16" t="s">
        <v>35497</v>
      </c>
      <c r="AG23" s="33">
        <f>CHOOSE(MIN(D6L1016C9,RUN_YEARS),B7L810C5,B7L810C14,B7L810C23,B7L810C32,B7L810C41)</f>
        <v>0.50547269310190368</v>
      </c>
      <c r="AH23" s="16" t="s">
        <v>35498</v>
      </c>
      <c r="AI23" s="33">
        <f>IF(D6L1016C15=0,0,D6L1016C11/D6L1016C15)</f>
        <v>0</v>
      </c>
      <c r="AJ23" s="16" t="s">
        <v>35499</v>
      </c>
      <c r="AK23" s="33">
        <f>IF(D6L1016C5=0,0,D6L1016C11/D6L1016C5)</f>
        <v>0</v>
      </c>
      <c r="AL23" s="16" t="s">
        <v>35500</v>
      </c>
      <c r="AM23" s="33">
        <f>D6L1016C8*CHOOSE(MIN(D6L1016C9,RUN_YEARS),B7L810C4,B7L810C13,B7L810C22,B7L810C31,B7L810C40)</f>
        <v>0</v>
      </c>
      <c r="AN23" s="16" t="s">
        <v>35501</v>
      </c>
      <c r="AO23" s="33">
        <f>D6L1016C8-D6L1016C18</f>
        <v>0</v>
      </c>
      <c r="AP23" s="16" t="s">
        <v>35502</v>
      </c>
      <c r="AQ23" s="33">
        <f>CHOOSE(MIN(D6L1016C9,RUN_YEARS),B7L810C2,B7L810C11,B7L810C20,B7L810C29,B7L810C38)</f>
        <v>4.0703635195656805E-2</v>
      </c>
      <c r="AR23" s="16" t="s">
        <v>35503</v>
      </c>
      <c r="AS23" s="33">
        <f>IF(D6L1016C20=0,0,D6L1016C18/D6L1016C20)</f>
        <v>0</v>
      </c>
      <c r="AT23" s="16" t="s">
        <v>35504</v>
      </c>
      <c r="AU23" s="33">
        <f>IF(D6L1016C5=0,0,D6L1016C18/D6L1016C5)</f>
        <v>0</v>
      </c>
      <c r="AV23" s="16" t="s">
        <v>35505</v>
      </c>
      <c r="AW23" s="33">
        <f>CHOOSE(MIN(D6L1016C9,RUN_YEARS),B7L810C1,B7L810C10,B7L810C19,B7L810C28,B7L810C37)</f>
        <v>0.22791895874580065</v>
      </c>
      <c r="AX23" s="16" t="s">
        <v>35506</v>
      </c>
      <c r="AY23" s="33">
        <f>IF(D6L1016C23=0,0,D6L1016C19/D6L1016C23)</f>
        <v>0</v>
      </c>
      <c r="AZ23" s="16" t="s">
        <v>35507</v>
      </c>
      <c r="BA23" s="33">
        <f>IF(D6L1016C5=0,0,D6L1016C19/D6L1016C5)</f>
        <v>0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0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0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0</v>
      </c>
      <c r="R24" s="16" t="s">
        <v>35512</v>
      </c>
      <c r="S24" s="15">
        <f>D6L1017C5-D6L1017C7</f>
        <v>0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0</v>
      </c>
      <c r="X24" s="16" t="s">
        <v>35514</v>
      </c>
      <c r="Y24" s="33">
        <f>D6L1017C7-D6L1017C10</f>
        <v>0</v>
      </c>
      <c r="Z24" s="16" t="s">
        <v>35515</v>
      </c>
      <c r="AA24" s="33">
        <f>CHOOSE(MIN(D6L1017C9,RUN_YEARS),B7L810C7,B7L810C16,B7L810C25,B7L810C34,B7L810C43)</f>
        <v>33</v>
      </c>
      <c r="AB24" s="16" t="s">
        <v>35516</v>
      </c>
      <c r="AC24" s="33">
        <f>IF(D6L1017C12=0,0,D6L1017C10/D6L1017C12)</f>
        <v>0</v>
      </c>
      <c r="AD24" s="16" t="s">
        <v>35517</v>
      </c>
      <c r="AE24" s="33">
        <f>IF(D6L1017C5=0,0,D6L1017C10/D6L1017C5)</f>
        <v>0</v>
      </c>
      <c r="AF24" s="16" t="s">
        <v>35518</v>
      </c>
      <c r="AG24" s="33">
        <f>CHOOSE(MIN(D6L1017C9,RUN_YEARS),B7L810C5,B7L810C14,B7L810C23,B7L810C32,B7L810C41)</f>
        <v>0.50547269310190368</v>
      </c>
      <c r="AH24" s="16" t="s">
        <v>35519</v>
      </c>
      <c r="AI24" s="33">
        <f>IF(D6L1017C15=0,0,D6L1017C11/D6L1017C15)</f>
        <v>0</v>
      </c>
      <c r="AJ24" s="16" t="s">
        <v>35520</v>
      </c>
      <c r="AK24" s="33">
        <f>IF(D6L1017C5=0,0,D6L1017C11/D6L1017C5)</f>
        <v>0</v>
      </c>
      <c r="AL24" s="16" t="s">
        <v>35521</v>
      </c>
      <c r="AM24" s="33">
        <f>D6L1017C8*CHOOSE(MIN(D6L1017C9,RUN_YEARS),B7L810C4,B7L810C13,B7L810C22,B7L810C31,B7L810C40)</f>
        <v>0</v>
      </c>
      <c r="AN24" s="16" t="s">
        <v>35522</v>
      </c>
      <c r="AO24" s="33">
        <f>D6L1017C8-D6L1017C18</f>
        <v>0</v>
      </c>
      <c r="AP24" s="16" t="s">
        <v>35523</v>
      </c>
      <c r="AQ24" s="33">
        <f>CHOOSE(MIN(D6L1017C9,RUN_YEARS),B7L810C2,B7L810C11,B7L810C20,B7L810C29,B7L810C38)</f>
        <v>4.0703635195656805E-2</v>
      </c>
      <c r="AR24" s="16" t="s">
        <v>35524</v>
      </c>
      <c r="AS24" s="33">
        <f>IF(D6L1017C20=0,0,D6L1017C18/D6L1017C20)</f>
        <v>0</v>
      </c>
      <c r="AT24" s="16" t="s">
        <v>35525</v>
      </c>
      <c r="AU24" s="33">
        <f>IF(D6L1017C5=0,0,D6L1017C18/D6L1017C5)</f>
        <v>0</v>
      </c>
      <c r="AV24" s="16" t="s">
        <v>35526</v>
      </c>
      <c r="AW24" s="33">
        <f>CHOOSE(MIN(D6L1017C9,RUN_YEARS),B7L810C1,B7L810C10,B7L810C19,B7L810C28,B7L810C37)</f>
        <v>0.22791895874580065</v>
      </c>
      <c r="AX24" s="16" t="s">
        <v>35527</v>
      </c>
      <c r="AY24" s="33">
        <f>IF(D6L1017C23=0,0,D6L1017C19/D6L1017C23)</f>
        <v>0</v>
      </c>
      <c r="AZ24" s="16" t="s">
        <v>35528</v>
      </c>
      <c r="BA24" s="33">
        <f>IF(D6L1017C5=0,0,D6L1017C19/D6L1017C5)</f>
        <v>0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0</v>
      </c>
      <c r="J25" s="16" t="s">
        <v>35550</v>
      </c>
      <c r="K25" s="21">
        <f>_xlfn.SINGLE(IF(FLOW_THRU_100PCT="Y",1,INDEX(VariabilityMatrix,D6L1018C1,_xlfn.SINGLE(D6L1018C9))))</f>
        <v>0.20233060456949575</v>
      </c>
      <c r="L25" s="16" t="s">
        <v>35530</v>
      </c>
      <c r="M25" s="15">
        <f>IF(_xlfn.SINGLE(D6L1018C2)&lt;&gt;0,_xlfn.SINGLE(D6L1018C2)*_xlfn.SINGLE(D6L1018C4),_xlfn.SINGLE(D6L1018C3)*_xlfn.SINGLE(D6L1018C4))</f>
        <v>0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0</v>
      </c>
      <c r="R25" s="16" t="s">
        <v>35532</v>
      </c>
      <c r="S25" s="15">
        <f>D6L1018C5-D6L1018C7</f>
        <v>0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0</v>
      </c>
      <c r="X25" s="16" t="s">
        <v>35534</v>
      </c>
      <c r="Y25" s="33">
        <f>D6L1018C7-D6L1018C10</f>
        <v>0</v>
      </c>
      <c r="Z25" s="16" t="s">
        <v>35535</v>
      </c>
      <c r="AA25" s="33">
        <f>CHOOSE(MIN(D6L1018C9,RUN_YEARS),B7L810C7,B7L810C16,B7L810C25,B7L810C34,B7L810C43)</f>
        <v>19</v>
      </c>
      <c r="AB25" s="16" t="s">
        <v>35536</v>
      </c>
      <c r="AC25" s="33">
        <f>IF(D6L1018C12=0,0,D6L1018C10/D6L1018C12)</f>
        <v>0</v>
      </c>
      <c r="AD25" s="16" t="s">
        <v>35537</v>
      </c>
      <c r="AE25" s="33">
        <f>IF(D6L1018C5=0,0,D6L1018C10/D6L1018C5)</f>
        <v>0</v>
      </c>
      <c r="AF25" s="16" t="s">
        <v>35538</v>
      </c>
      <c r="AG25" s="33">
        <f>CHOOSE(MIN(D6L1018C9,RUN_YEARS),B7L810C5,B7L810C14,B7L810C23,B7L810C32,B7L810C41)</f>
        <v>0.41455351061320911</v>
      </c>
      <c r="AH25" s="16" t="s">
        <v>35539</v>
      </c>
      <c r="AI25" s="33">
        <f>IF(D6L1018C15=0,0,D6L1018C11/D6L1018C15)</f>
        <v>0</v>
      </c>
      <c r="AJ25" s="16" t="s">
        <v>35540</v>
      </c>
      <c r="AK25" s="33">
        <f>IF(D6L1018C5=0,0,D6L1018C11/D6L1018C5)</f>
        <v>0</v>
      </c>
      <c r="AL25" s="16" t="s">
        <v>35541</v>
      </c>
      <c r="AM25" s="33">
        <f>D6L1018C8*CHOOSE(MIN(D6L1018C9,RUN_YEARS),B7L810C4,B7L810C13,B7L810C22,B7L810C31,B7L810C40)</f>
        <v>0</v>
      </c>
      <c r="AN25" s="16" t="s">
        <v>35542</v>
      </c>
      <c r="AO25" s="33">
        <f>D6L1018C8-D6L1018C18</f>
        <v>0</v>
      </c>
      <c r="AP25" s="16" t="s">
        <v>35543</v>
      </c>
      <c r="AQ25" s="33">
        <f>CHOOSE(MIN(D6L1018C9,RUN_YEARS),B7L810C2,B7L810C11,B7L810C20,B7L810C29,B7L810C38)</f>
        <v>2.2699969132069436E-2</v>
      </c>
      <c r="AR25" s="16" t="s">
        <v>35544</v>
      </c>
      <c r="AS25" s="33">
        <f>IF(D6L1018C20=0,0,D6L1018C18/D6L1018C20)</f>
        <v>0</v>
      </c>
      <c r="AT25" s="16" t="s">
        <v>35545</v>
      </c>
      <c r="AU25" s="33">
        <f>IF(D6L1018C5=0,0,D6L1018C18/D6L1018C5)</f>
        <v>0</v>
      </c>
      <c r="AV25" s="16" t="s">
        <v>35546</v>
      </c>
      <c r="AW25" s="33">
        <f>CHOOSE(MIN(D6L1018C9,RUN_YEARS),B7L810C1,B7L810C10,B7L810C19,B7L810C28,B7L810C37)</f>
        <v>0.17759618374785624</v>
      </c>
      <c r="AX25" s="16" t="s">
        <v>35547</v>
      </c>
      <c r="AY25" s="33">
        <f>IF(D6L1018C23=0,0,D6L1018C19/D6L1018C23)</f>
        <v>0</v>
      </c>
      <c r="AZ25" s="16" t="s">
        <v>35548</v>
      </c>
      <c r="BA25" s="33">
        <f>IF(D6L1018C5=0,0,D6L1018C19/D6L1018C5)</f>
        <v>0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0</v>
      </c>
      <c r="J26" s="16" t="s">
        <v>35571</v>
      </c>
      <c r="K26" s="21">
        <f>_xlfn.SINGLE(IF(FLOW_THRU_100PCT="Y",1,INDEX(VariabilityMatrix,D6L1019C1,_xlfn.SINGLE(D6L1019C9))))</f>
        <v>0.21729841916008014</v>
      </c>
      <c r="L26" s="16" t="s">
        <v>35551</v>
      </c>
      <c r="M26" s="15">
        <f>IF(_xlfn.SINGLE(D6L1019C2)&lt;&gt;0,_xlfn.SINGLE(D6L1019C2)*_xlfn.SINGLE(D6L1019C4),_xlfn.SINGLE(D6L1019C3)*_xlfn.SINGLE(D6L1019C4))</f>
        <v>0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0</v>
      </c>
      <c r="R26" s="16" t="s">
        <v>35553</v>
      </c>
      <c r="S26" s="15">
        <f>D6L1019C5-D6L1019C7</f>
        <v>0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0</v>
      </c>
      <c r="X26" s="16" t="s">
        <v>35555</v>
      </c>
      <c r="Y26" s="33">
        <f>D6L1019C7-D6L1019C10</f>
        <v>0</v>
      </c>
      <c r="Z26" s="16" t="s">
        <v>35556</v>
      </c>
      <c r="AA26" s="33">
        <f>CHOOSE(MIN(D6L1019C9,RUN_YEARS),B7L810C7,B7L810C16,B7L810C25,B7L810C34,B7L810C43)</f>
        <v>33</v>
      </c>
      <c r="AB26" s="16" t="s">
        <v>35557</v>
      </c>
      <c r="AC26" s="33">
        <f>IF(D6L1019C12=0,0,D6L1019C10/D6L1019C12)</f>
        <v>0</v>
      </c>
      <c r="AD26" s="16" t="s">
        <v>35558</v>
      </c>
      <c r="AE26" s="33">
        <f>IF(D6L1019C5=0,0,D6L1019C10/D6L1019C5)</f>
        <v>0</v>
      </c>
      <c r="AF26" s="16" t="s">
        <v>35559</v>
      </c>
      <c r="AG26" s="33">
        <f>CHOOSE(MIN(D6L1019C9,RUN_YEARS),B7L810C5,B7L810C14,B7L810C23,B7L810C32,B7L810C41)</f>
        <v>0.50547269310190368</v>
      </c>
      <c r="AH26" s="16" t="s">
        <v>35560</v>
      </c>
      <c r="AI26" s="33">
        <f>IF(D6L1019C15=0,0,D6L1019C11/D6L1019C15)</f>
        <v>0</v>
      </c>
      <c r="AJ26" s="16" t="s">
        <v>35561</v>
      </c>
      <c r="AK26" s="33">
        <f>IF(D6L1019C5=0,0,D6L1019C11/D6L1019C5)</f>
        <v>0</v>
      </c>
      <c r="AL26" s="16" t="s">
        <v>35562</v>
      </c>
      <c r="AM26" s="33">
        <f>D6L1019C8*CHOOSE(MIN(D6L1019C9,RUN_YEARS),B7L810C4,B7L810C13,B7L810C22,B7L810C31,B7L810C40)</f>
        <v>0</v>
      </c>
      <c r="AN26" s="16" t="s">
        <v>35563</v>
      </c>
      <c r="AO26" s="33">
        <f>D6L1019C8-D6L1019C18</f>
        <v>0</v>
      </c>
      <c r="AP26" s="16" t="s">
        <v>35564</v>
      </c>
      <c r="AQ26" s="33">
        <f>CHOOSE(MIN(D6L1019C9,RUN_YEARS),B7L810C2,B7L810C11,B7L810C20,B7L810C29,B7L810C38)</f>
        <v>4.0703635195656805E-2</v>
      </c>
      <c r="AR26" s="16" t="s">
        <v>35565</v>
      </c>
      <c r="AS26" s="33">
        <f>IF(D6L1019C20=0,0,D6L1019C18/D6L1019C20)</f>
        <v>0</v>
      </c>
      <c r="AT26" s="16" t="s">
        <v>35566</v>
      </c>
      <c r="AU26" s="33">
        <f>IF(D6L1019C5=0,0,D6L1019C18/D6L1019C5)</f>
        <v>0</v>
      </c>
      <c r="AV26" s="16" t="s">
        <v>35567</v>
      </c>
      <c r="AW26" s="33">
        <f>CHOOSE(MIN(D6L1019C9,RUN_YEARS),B7L810C1,B7L810C10,B7L810C19,B7L810C28,B7L810C37)</f>
        <v>0.22791895874580065</v>
      </c>
      <c r="AX26" s="16" t="s">
        <v>35568</v>
      </c>
      <c r="AY26" s="33">
        <f>IF(D6L1019C23=0,0,D6L1019C19/D6L1019C23)</f>
        <v>0</v>
      </c>
      <c r="AZ26" s="16" t="s">
        <v>35569</v>
      </c>
      <c r="BA26" s="33">
        <f>IF(D6L1019C5=0,0,D6L1019C19/D6L1019C5)</f>
        <v>0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0</v>
      </c>
      <c r="J27" s="16" t="s">
        <v>35592</v>
      </c>
      <c r="K27" s="21">
        <f>_xlfn.SINGLE(IF(FLOW_THRU_100PCT="Y",1,INDEX(VariabilityMatrix,D6L1020C1,_xlfn.SINGLE(D6L1020C9))))</f>
        <v>0.20233060456949575</v>
      </c>
      <c r="L27" s="16" t="s">
        <v>35572</v>
      </c>
      <c r="M27" s="15">
        <f>IF(_xlfn.SINGLE(D6L1020C2)&lt;&gt;0,_xlfn.SINGLE(D6L1020C2)*_xlfn.SINGLE(D6L1020C4),_xlfn.SINGLE(D6L1020C3)*_xlfn.SINGLE(D6L1020C4))</f>
        <v>0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0</v>
      </c>
      <c r="R27" s="16" t="s">
        <v>35574</v>
      </c>
      <c r="S27" s="15">
        <f>D6L1020C5-D6L1020C7</f>
        <v>0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0</v>
      </c>
      <c r="X27" s="16" t="s">
        <v>35576</v>
      </c>
      <c r="Y27" s="33">
        <f>D6L1020C7-D6L1020C10</f>
        <v>0</v>
      </c>
      <c r="Z27" s="16" t="s">
        <v>35577</v>
      </c>
      <c r="AA27" s="33">
        <f>CHOOSE(MIN(D6L1020C9,RUN_YEARS),B7L810C7,B7L810C16,B7L810C25,B7L810C34,B7L810C43)</f>
        <v>19</v>
      </c>
      <c r="AB27" s="16" t="s">
        <v>35578</v>
      </c>
      <c r="AC27" s="33">
        <f>IF(D6L1020C12=0,0,D6L1020C10/D6L1020C12)</f>
        <v>0</v>
      </c>
      <c r="AD27" s="16" t="s">
        <v>35579</v>
      </c>
      <c r="AE27" s="33">
        <f>IF(D6L1020C5=0,0,D6L1020C10/D6L1020C5)</f>
        <v>0</v>
      </c>
      <c r="AF27" s="16" t="s">
        <v>35580</v>
      </c>
      <c r="AG27" s="33">
        <f>CHOOSE(MIN(D6L1020C9,RUN_YEARS),B7L810C5,B7L810C14,B7L810C23,B7L810C32,B7L810C41)</f>
        <v>0.41455351061320911</v>
      </c>
      <c r="AH27" s="16" t="s">
        <v>35581</v>
      </c>
      <c r="AI27" s="33">
        <f>IF(D6L1020C15=0,0,D6L1020C11/D6L1020C15)</f>
        <v>0</v>
      </c>
      <c r="AJ27" s="16" t="s">
        <v>35582</v>
      </c>
      <c r="AK27" s="33">
        <f>IF(D6L1020C5=0,0,D6L1020C11/D6L1020C5)</f>
        <v>0</v>
      </c>
      <c r="AL27" s="16" t="s">
        <v>35583</v>
      </c>
      <c r="AM27" s="33">
        <f>D6L1020C8*CHOOSE(MIN(D6L1020C9,RUN_YEARS),B7L810C4,B7L810C13,B7L810C22,B7L810C31,B7L810C40)</f>
        <v>0</v>
      </c>
      <c r="AN27" s="16" t="s">
        <v>35584</v>
      </c>
      <c r="AO27" s="33">
        <f>D6L1020C8-D6L1020C18</f>
        <v>0</v>
      </c>
      <c r="AP27" s="16" t="s">
        <v>35585</v>
      </c>
      <c r="AQ27" s="33">
        <f>CHOOSE(MIN(D6L1020C9,RUN_YEARS),B7L810C2,B7L810C11,B7L810C20,B7L810C29,B7L810C38)</f>
        <v>2.2699969132069436E-2</v>
      </c>
      <c r="AR27" s="16" t="s">
        <v>35586</v>
      </c>
      <c r="AS27" s="33">
        <f>IF(D6L1020C20=0,0,D6L1020C18/D6L1020C20)</f>
        <v>0</v>
      </c>
      <c r="AT27" s="16" t="s">
        <v>35587</v>
      </c>
      <c r="AU27" s="33">
        <f>IF(D6L1020C5=0,0,D6L1020C18/D6L1020C5)</f>
        <v>0</v>
      </c>
      <c r="AV27" s="16" t="s">
        <v>35588</v>
      </c>
      <c r="AW27" s="33">
        <f>CHOOSE(MIN(D6L1020C9,RUN_YEARS),B7L810C1,B7L810C10,B7L810C19,B7L810C28,B7L810C37)</f>
        <v>0.17759618374785624</v>
      </c>
      <c r="AX27" s="16" t="s">
        <v>35589</v>
      </c>
      <c r="AY27" s="33">
        <f>IF(D6L1020C23=0,0,D6L1020C19/D6L1020C23)</f>
        <v>0</v>
      </c>
      <c r="AZ27" s="16" t="s">
        <v>35590</v>
      </c>
      <c r="BA27" s="33">
        <f>IF(D6L1020C5=0,0,D6L1020C19/D6L1020C5)</f>
        <v>0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0.20233060456949575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19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0.41455351061320911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2.2699969132069436E-2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0.17759618374785624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0.20233060456949575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19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0.41455351061320911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2.2699969132069436E-2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0.17759618374785624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0.20233060456949575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19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0.41455351061320911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2.2699969132069436E-2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0.17759618374785624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0.20233060456949575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19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0.41455351061320911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2.2699969132069436E-2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0.17759618374785624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0.20233060456949575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19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0.41455351061320911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2.2699969132069436E-2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0.17759618374785624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0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0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0</v>
      </c>
      <c r="R33" s="16" t="s">
        <v>35700</v>
      </c>
      <c r="S33" s="15">
        <f>D6L1026C5-D6L1026C7</f>
        <v>0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0</v>
      </c>
      <c r="X33" s="16" t="s">
        <v>35702</v>
      </c>
      <c r="Y33" s="33">
        <f>D6L1026C7-D6L1026C10</f>
        <v>0</v>
      </c>
      <c r="Z33" s="16" t="s">
        <v>35703</v>
      </c>
      <c r="AA33" s="33">
        <f>CHOOSE(MIN(D6L1026C9,RUN_YEARS),B7L810C7,B7L810C16,B7L810C25,B7L810C34,B7L810C43)</f>
        <v>19</v>
      </c>
      <c r="AB33" s="16" t="s">
        <v>35704</v>
      </c>
      <c r="AC33" s="33">
        <f>IF(D6L1026C12=0,0,D6L1026C10/D6L1026C12)</f>
        <v>0</v>
      </c>
      <c r="AD33" s="16" t="s">
        <v>35705</v>
      </c>
      <c r="AE33" s="33">
        <f>IF(D6L1026C5=0,0,D6L1026C10/D6L1026C5)</f>
        <v>0</v>
      </c>
      <c r="AF33" s="16" t="s">
        <v>35706</v>
      </c>
      <c r="AG33" s="33">
        <f>CHOOSE(MIN(D6L1026C9,RUN_YEARS),B7L810C5,B7L810C14,B7L810C23,B7L810C32,B7L810C41)</f>
        <v>0.41455351061320911</v>
      </c>
      <c r="AH33" s="16" t="s">
        <v>35707</v>
      </c>
      <c r="AI33" s="33">
        <f>IF(D6L1026C15=0,0,D6L1026C11/D6L1026C15)</f>
        <v>0</v>
      </c>
      <c r="AJ33" s="16" t="s">
        <v>35708</v>
      </c>
      <c r="AK33" s="33">
        <f>IF(D6L1026C5=0,0,D6L1026C11/D6L1026C5)</f>
        <v>0</v>
      </c>
      <c r="AL33" s="16" t="s">
        <v>35709</v>
      </c>
      <c r="AM33" s="33">
        <f>D6L1026C8*CHOOSE(MIN(D6L1026C9,RUN_YEARS),B7L810C4,B7L810C13,B7L810C22,B7L810C31,B7L810C40)</f>
        <v>0</v>
      </c>
      <c r="AN33" s="16" t="s">
        <v>35710</v>
      </c>
      <c r="AO33" s="33">
        <f>D6L1026C8-D6L1026C18</f>
        <v>0</v>
      </c>
      <c r="AP33" s="16" t="s">
        <v>35711</v>
      </c>
      <c r="AQ33" s="33">
        <f>CHOOSE(MIN(D6L1026C9,RUN_YEARS),B7L810C2,B7L810C11,B7L810C20,B7L810C29,B7L810C38)</f>
        <v>2.2699969132069436E-2</v>
      </c>
      <c r="AR33" s="16" t="s">
        <v>35712</v>
      </c>
      <c r="AS33" s="33">
        <f>IF(D6L1026C20=0,0,D6L1026C18/D6L1026C20)</f>
        <v>0</v>
      </c>
      <c r="AT33" s="16" t="s">
        <v>35713</v>
      </c>
      <c r="AU33" s="33">
        <f>IF(D6L1026C5=0,0,D6L1026C18/D6L1026C5)</f>
        <v>0</v>
      </c>
      <c r="AV33" s="16" t="s">
        <v>35714</v>
      </c>
      <c r="AW33" s="33">
        <f>CHOOSE(MIN(D6L1026C9,RUN_YEARS),B7L810C1,B7L810C10,B7L810C19,B7L810C28,B7L810C37)</f>
        <v>0.17759618374785624</v>
      </c>
      <c r="AX33" s="16" t="s">
        <v>35715</v>
      </c>
      <c r="AY33" s="33">
        <f>IF(D6L1026C23=0,0,D6L1026C19/D6L1026C23)</f>
        <v>0</v>
      </c>
      <c r="AZ33" s="16" t="s">
        <v>35716</v>
      </c>
      <c r="BA33" s="33">
        <f>IF(D6L1026C5=0,0,D6L1026C19/D6L1026C5)</f>
        <v>0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0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0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0</v>
      </c>
      <c r="R34" s="16" t="s">
        <v>35720</v>
      </c>
      <c r="S34" s="15">
        <f>D6L1027C5-D6L1027C7</f>
        <v>0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0</v>
      </c>
      <c r="X34" s="16" t="s">
        <v>35722</v>
      </c>
      <c r="Y34" s="33">
        <f>D6L1027C7-D6L1027C10</f>
        <v>0</v>
      </c>
      <c r="Z34" s="16" t="s">
        <v>35723</v>
      </c>
      <c r="AA34" s="33">
        <f>CHOOSE(MIN(D6L1027C9,RUN_YEARS),B7L810C7,B7L810C16,B7L810C25,B7L810C34,B7L810C43)</f>
        <v>33</v>
      </c>
      <c r="AB34" s="16" t="s">
        <v>35724</v>
      </c>
      <c r="AC34" s="33">
        <f>IF(D6L1027C12=0,0,D6L1027C10/D6L1027C12)</f>
        <v>0</v>
      </c>
      <c r="AD34" s="16" t="s">
        <v>35725</v>
      </c>
      <c r="AE34" s="33">
        <f>IF(D6L1027C5=0,0,D6L1027C10/D6L1027C5)</f>
        <v>0</v>
      </c>
      <c r="AF34" s="16" t="s">
        <v>35726</v>
      </c>
      <c r="AG34" s="33">
        <f>CHOOSE(MIN(D6L1027C9,RUN_YEARS),B7L810C5,B7L810C14,B7L810C23,B7L810C32,B7L810C41)</f>
        <v>0.50547269310190368</v>
      </c>
      <c r="AH34" s="16" t="s">
        <v>35727</v>
      </c>
      <c r="AI34" s="33">
        <f>IF(D6L1027C15=0,0,D6L1027C11/D6L1027C15)</f>
        <v>0</v>
      </c>
      <c r="AJ34" s="16" t="s">
        <v>35728</v>
      </c>
      <c r="AK34" s="33">
        <f>IF(D6L1027C5=0,0,D6L1027C11/D6L1027C5)</f>
        <v>0</v>
      </c>
      <c r="AL34" s="16" t="s">
        <v>35729</v>
      </c>
      <c r="AM34" s="33">
        <f>D6L1027C8*CHOOSE(MIN(D6L1027C9,RUN_YEARS),B7L810C4,B7L810C13,B7L810C22,B7L810C31,B7L810C40)</f>
        <v>0</v>
      </c>
      <c r="AN34" s="16" t="s">
        <v>35730</v>
      </c>
      <c r="AO34" s="33">
        <f>D6L1027C8-D6L1027C18</f>
        <v>0</v>
      </c>
      <c r="AP34" s="16" t="s">
        <v>35731</v>
      </c>
      <c r="AQ34" s="33">
        <f>CHOOSE(MIN(D6L1027C9,RUN_YEARS),B7L810C2,B7L810C11,B7L810C20,B7L810C29,B7L810C38)</f>
        <v>4.0703635195656805E-2</v>
      </c>
      <c r="AR34" s="16" t="s">
        <v>35732</v>
      </c>
      <c r="AS34" s="33">
        <f>IF(D6L1027C20=0,0,D6L1027C18/D6L1027C20)</f>
        <v>0</v>
      </c>
      <c r="AT34" s="16" t="s">
        <v>35733</v>
      </c>
      <c r="AU34" s="33">
        <f>IF(D6L1027C5=0,0,D6L1027C18/D6L1027C5)</f>
        <v>0</v>
      </c>
      <c r="AV34" s="16" t="s">
        <v>35734</v>
      </c>
      <c r="AW34" s="33">
        <f>CHOOSE(MIN(D6L1027C9,RUN_YEARS),B7L810C1,B7L810C10,B7L810C19,B7L810C28,B7L810C37)</f>
        <v>0.22791895874580065</v>
      </c>
      <c r="AX34" s="16" t="s">
        <v>35735</v>
      </c>
      <c r="AY34" s="33">
        <f>IF(D6L1027C23=0,0,D6L1027C19/D6L1027C23)</f>
        <v>0</v>
      </c>
      <c r="AZ34" s="16" t="s">
        <v>35736</v>
      </c>
      <c r="BA34" s="33">
        <f>IF(D6L1027C5=0,0,D6L1027C19/D6L1027C5)</f>
        <v>0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0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0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0</v>
      </c>
      <c r="R35" s="16" t="s">
        <v>35740</v>
      </c>
      <c r="S35" s="15">
        <f>SUM(D6L1001C8:D6L1027C8)-2*SUM(D6L1009C8,D6L1011C8,D6L1022C8,D6L1024C8,D6L1027C8)</f>
        <v>0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0</v>
      </c>
      <c r="X35" s="16" t="s">
        <v>35742</v>
      </c>
      <c r="Y35" s="33">
        <f>SUM(D6L1001C11:D6L1027C11)-2*SUM(D6L1009C11,D6L1011C11,D6L1022C11,D6L1024C11,D6L1027C11)</f>
        <v>0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0</v>
      </c>
      <c r="AD35" s="16" t="s">
        <v>35744</v>
      </c>
      <c r="AE35" s="33">
        <f>IF(D6L1028C5=0,0,D6L1028C10/D6L1028C5)</f>
        <v>0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0</v>
      </c>
      <c r="AJ35" s="16" t="s">
        <v>35746</v>
      </c>
      <c r="AK35" s="33">
        <f>IF(D6L1028C5=0,0,D6L1028C11/D6L1028C5)</f>
        <v>0</v>
      </c>
      <c r="AL35" s="16" t="s">
        <v>35747</v>
      </c>
      <c r="AM35" s="33">
        <f>SUM(D6L1001C18:D6L1027C18)-2*SUM(D6L1009C18,D6L1011C18,D6L1022C18,D6L1024C18,D6L1027C18)</f>
        <v>0</v>
      </c>
      <c r="AN35" s="16" t="s">
        <v>35748</v>
      </c>
      <c r="AO35" s="33">
        <f>SUM(D6L1001C19:D6L1027C19)-2*SUM(D6L1009C19,D6L1011C19,D6L1022C19,D6L1024C19,D6L1027C19)</f>
        <v>0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0</v>
      </c>
      <c r="AT35" s="16" t="s">
        <v>35750</v>
      </c>
      <c r="AU35" s="33">
        <f>IF(D6L1028C5=0,0,D6L1028C18/D6L1028C5)</f>
        <v>0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0</v>
      </c>
      <c r="AZ35" s="16" t="s">
        <v>35752</v>
      </c>
      <c r="BA35" s="33">
        <f>IF(D6L1028C5=0,0,D6L1028C19/D6L1028C5)</f>
        <v>0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0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0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0</v>
      </c>
      <c r="R36" s="16" t="s">
        <v>35757</v>
      </c>
      <c r="S36" s="15">
        <f>D6L1029C5-D6L1029C7</f>
        <v>0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0</v>
      </c>
      <c r="X36" s="16" t="s">
        <v>35759</v>
      </c>
      <c r="Y36" s="33">
        <f>D6L1029C7-D6L1029C10</f>
        <v>0</v>
      </c>
      <c r="Z36" s="16" t="s">
        <v>35760</v>
      </c>
      <c r="AA36" s="33">
        <f>CHOOSE(MIN(D6L1029C9,RUN_YEARS),B7L810C7,B7L810C16,B7L810C25,B7L810C34,B7L810C43)</f>
        <v>19</v>
      </c>
      <c r="AB36" s="16" t="s">
        <v>35761</v>
      </c>
      <c r="AC36" s="33">
        <f>IF(D6L1029C12=0,0,D6L1029C10/D6L1029C12)</f>
        <v>0</v>
      </c>
      <c r="AD36" s="16" t="s">
        <v>35762</v>
      </c>
      <c r="AE36" s="33">
        <f>IF(D6L1029C5=0,0,D6L1029C10/D6L1029C5)</f>
        <v>0</v>
      </c>
      <c r="AF36" s="16" t="s">
        <v>35763</v>
      </c>
      <c r="AG36" s="33">
        <f>CHOOSE(MIN(D6L1029C9,RUN_YEARS),B7L810C5,B7L810C14,B7L810C23,B7L810C32,B7L810C41)</f>
        <v>0.41455351061320911</v>
      </c>
      <c r="AH36" s="16" t="s">
        <v>35764</v>
      </c>
      <c r="AI36" s="33">
        <f>IF(D6L1029C15=0,0,D6L1029C11/D6L1029C15)</f>
        <v>0</v>
      </c>
      <c r="AJ36" s="16" t="s">
        <v>35765</v>
      </c>
      <c r="AK36" s="33">
        <f>IF(D6L1029C5=0,0,D6L1029C11/D6L1029C5)</f>
        <v>0</v>
      </c>
      <c r="AL36" s="16" t="s">
        <v>35766</v>
      </c>
      <c r="AM36" s="33">
        <f>D6L1029C8*CHOOSE(MIN(D6L1029C9,RUN_YEARS),B7L810C4,B7L810C13,B7L810C22,B7L810C31,B7L810C40)</f>
        <v>0</v>
      </c>
      <c r="AN36" s="16" t="s">
        <v>35767</v>
      </c>
      <c r="AO36" s="33">
        <f>D6L1029C8-D6L1029C18</f>
        <v>0</v>
      </c>
      <c r="AP36" s="16" t="s">
        <v>35768</v>
      </c>
      <c r="AQ36" s="33">
        <f>CHOOSE(MIN(D6L1029C9,RUN_YEARS),B7L810C2,B7L810C11,B7L810C20,B7L810C29,B7L810C38)</f>
        <v>2.2699969132069436E-2</v>
      </c>
      <c r="AR36" s="16" t="s">
        <v>35769</v>
      </c>
      <c r="AS36" s="33">
        <f>IF(D6L1029C20=0,0,D6L1029C18/D6L1029C20)</f>
        <v>0</v>
      </c>
      <c r="AT36" s="16" t="s">
        <v>35770</v>
      </c>
      <c r="AU36" s="33">
        <f>IF(D6L1029C5=0,0,D6L1029C18/D6L1029C5)</f>
        <v>0</v>
      </c>
      <c r="AV36" s="16" t="s">
        <v>35771</v>
      </c>
      <c r="AW36" s="33">
        <f>CHOOSE(MIN(D6L1029C9,RUN_YEARS),B7L810C1,B7L810C10,B7L810C19,B7L810C28,B7L810C37)</f>
        <v>0.17759618374785624</v>
      </c>
      <c r="AX36" s="16" t="s">
        <v>35772</v>
      </c>
      <c r="AY36" s="33">
        <f>IF(D6L1029C23=0,0,D6L1029C19/D6L1029C23)</f>
        <v>0</v>
      </c>
      <c r="AZ36" s="16" t="s">
        <v>35773</v>
      </c>
      <c r="BA36" s="33">
        <f>IF(D6L1029C5=0,0,D6L1029C19/D6L1029C5)</f>
        <v>0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</v>
      </c>
      <c r="R37" s="16" t="s">
        <v>35777</v>
      </c>
      <c r="S37" s="15">
        <f>D6L1030C5-D6L1030C7</f>
        <v>0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</v>
      </c>
      <c r="X37" s="16" t="s">
        <v>35779</v>
      </c>
      <c r="Y37" s="33">
        <f>D6L1030C7-D6L1030C10</f>
        <v>0</v>
      </c>
      <c r="Z37" s="16" t="s">
        <v>35780</v>
      </c>
      <c r="AA37" s="33">
        <f>CHOOSE(MIN(D6L1030C9,RUN_YEARS),B7L810C7,B7L810C16,B7L810C25,B7L810C34,B7L810C43)</f>
        <v>19</v>
      </c>
      <c r="AB37" s="16" t="s">
        <v>35781</v>
      </c>
      <c r="AC37" s="33">
        <f>IF(D6L1030C12=0,0,D6L1030C10/D6L1030C12)</f>
        <v>0</v>
      </c>
      <c r="AD37" s="16" t="s">
        <v>35782</v>
      </c>
      <c r="AE37" s="33">
        <f>IF(D6L1030C5=0,0,D6L1030C10/D6L1030C5)</f>
        <v>0</v>
      </c>
      <c r="AF37" s="16" t="s">
        <v>35783</v>
      </c>
      <c r="AG37" s="33">
        <f>CHOOSE(MIN(D6L1030C9,RUN_YEARS),B7L810C5,B7L810C14,B7L810C23,B7L810C32,B7L810C41)</f>
        <v>0.41455351061320911</v>
      </c>
      <c r="AH37" s="16" t="s">
        <v>35784</v>
      </c>
      <c r="AI37" s="33">
        <f>IF(D6L1030C15=0,0,D6L1030C11/D6L1030C15)</f>
        <v>0</v>
      </c>
      <c r="AJ37" s="16" t="s">
        <v>35785</v>
      </c>
      <c r="AK37" s="33">
        <f>IF(D6L1030C5=0,0,D6L1030C11/D6L1030C5)</f>
        <v>0</v>
      </c>
      <c r="AL37" s="16" t="s">
        <v>35786</v>
      </c>
      <c r="AM37" s="33">
        <f>D6L1030C8*CHOOSE(MIN(D6L1030C9,RUN_YEARS),B7L810C4,B7L810C13,B7L810C22,B7L810C31,B7L810C40)</f>
        <v>0</v>
      </c>
      <c r="AN37" s="16" t="s">
        <v>35787</v>
      </c>
      <c r="AO37" s="33">
        <f>D6L1030C8-D6L1030C18</f>
        <v>0</v>
      </c>
      <c r="AP37" s="16" t="s">
        <v>35788</v>
      </c>
      <c r="AQ37" s="33">
        <f>CHOOSE(MIN(D6L1030C9,RUN_YEARS),B7L810C2,B7L810C11,B7L810C20,B7L810C29,B7L810C38)</f>
        <v>2.2699969132069436E-2</v>
      </c>
      <c r="AR37" s="16" t="s">
        <v>35789</v>
      </c>
      <c r="AS37" s="33">
        <f>IF(D6L1030C20=0,0,D6L1030C18/D6L1030C20)</f>
        <v>0</v>
      </c>
      <c r="AT37" s="16" t="s">
        <v>35790</v>
      </c>
      <c r="AU37" s="33">
        <f>IF(D6L1030C5=0,0,D6L1030C18/D6L1030C5)</f>
        <v>0</v>
      </c>
      <c r="AV37" s="16" t="s">
        <v>35791</v>
      </c>
      <c r="AW37" s="33">
        <f>CHOOSE(MIN(D6L1030C9,RUN_YEARS),B7L810C1,B7L810C10,B7L810C19,B7L810C28,B7L810C37)</f>
        <v>0.17759618374785624</v>
      </c>
      <c r="AX37" s="16" t="s">
        <v>35792</v>
      </c>
      <c r="AY37" s="33">
        <f>IF(D6L1030C23=0,0,D6L1030C19/D6L1030C23)</f>
        <v>0</v>
      </c>
      <c r="AZ37" s="16" t="s">
        <v>35793</v>
      </c>
      <c r="BA37" s="33">
        <f>IF(D6L1030C5=0,0,D6L1030C19/D6L1030C5)</f>
        <v>0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0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0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0</v>
      </c>
      <c r="R38" s="16" t="s">
        <v>35797</v>
      </c>
      <c r="S38" s="15">
        <f>D6L1031C5-D6L1031C7</f>
        <v>0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0</v>
      </c>
      <c r="X38" s="16" t="s">
        <v>35799</v>
      </c>
      <c r="Y38" s="33">
        <f>D6L1031C7-D6L1031C10</f>
        <v>0</v>
      </c>
      <c r="Z38" s="16" t="s">
        <v>35800</v>
      </c>
      <c r="AA38" s="33">
        <f>CHOOSE(MIN(D6L1031C9,RUN_YEARS),B7L810C7,B7L810C16,B7L810C25,B7L810C34,B7L810C43)</f>
        <v>19</v>
      </c>
      <c r="AB38" s="16" t="s">
        <v>35801</v>
      </c>
      <c r="AC38" s="33">
        <f>IF(D6L1031C12=0,0,D6L1031C10/D6L1031C12)</f>
        <v>0</v>
      </c>
      <c r="AD38" s="16" t="s">
        <v>35802</v>
      </c>
      <c r="AE38" s="33">
        <f>IF(D6L1031C5=0,0,D6L1031C10/D6L1031C5)</f>
        <v>0</v>
      </c>
      <c r="AF38" s="16" t="s">
        <v>35803</v>
      </c>
      <c r="AG38" s="33">
        <f>CHOOSE(MIN(D6L1031C9,RUN_YEARS),B7L810C5,B7L810C14,B7L810C23,B7L810C32,B7L810C41)</f>
        <v>0.41455351061320911</v>
      </c>
      <c r="AH38" s="16" t="s">
        <v>35804</v>
      </c>
      <c r="AI38" s="33">
        <f>IF(D6L1031C15=0,0,D6L1031C11/D6L1031C15)</f>
        <v>0</v>
      </c>
      <c r="AJ38" s="16" t="s">
        <v>35805</v>
      </c>
      <c r="AK38" s="33">
        <f>IF(D6L1031C5=0,0,D6L1031C11/D6L1031C5)</f>
        <v>0</v>
      </c>
      <c r="AL38" s="16" t="s">
        <v>35806</v>
      </c>
      <c r="AM38" s="33">
        <f>D6L1031C8*CHOOSE(MIN(D6L1031C9,RUN_YEARS),B7L810C4,B7L810C13,B7L810C22,B7L810C31,B7L810C40)</f>
        <v>0</v>
      </c>
      <c r="AN38" s="16" t="s">
        <v>35807</v>
      </c>
      <c r="AO38" s="33">
        <f>D6L1031C8-D6L1031C18</f>
        <v>0</v>
      </c>
      <c r="AP38" s="16" t="s">
        <v>35808</v>
      </c>
      <c r="AQ38" s="33">
        <f>CHOOSE(MIN(D6L1031C9,RUN_YEARS),B7L810C2,B7L810C11,B7L810C20,B7L810C29,B7L810C38)</f>
        <v>2.2699969132069436E-2</v>
      </c>
      <c r="AR38" s="16" t="s">
        <v>35809</v>
      </c>
      <c r="AS38" s="33">
        <f>IF(D6L1031C20=0,0,D6L1031C18/D6L1031C20)</f>
        <v>0</v>
      </c>
      <c r="AT38" s="16" t="s">
        <v>35810</v>
      </c>
      <c r="AU38" s="33">
        <f>IF(D6L1031C5=0,0,D6L1031C18/D6L1031C5)</f>
        <v>0</v>
      </c>
      <c r="AV38" s="16" t="s">
        <v>35811</v>
      </c>
      <c r="AW38" s="33">
        <f>CHOOSE(MIN(D6L1031C9,RUN_YEARS),B7L810C1,B7L810C10,B7L810C19,B7L810C28,B7L810C37)</f>
        <v>0.17759618374785624</v>
      </c>
      <c r="AX38" s="16" t="s">
        <v>35812</v>
      </c>
      <c r="AY38" s="33">
        <f>IF(D6L1031C23=0,0,D6L1031C19/D6L1031C23)</f>
        <v>0</v>
      </c>
      <c r="AZ38" s="16" t="s">
        <v>35813</v>
      </c>
      <c r="BA38" s="33">
        <f>IF(D6L1031C5=0,0,D6L1031C19/D6L1031C5)</f>
        <v>0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19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0.41455351061320911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2.2699969132069436E-2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0.17759618374785624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178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178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71.2</v>
      </c>
      <c r="R40" s="16" t="s">
        <v>35838</v>
      </c>
      <c r="S40" s="15">
        <f>D6L1033C5-D6L1033C7</f>
        <v>106.8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67.37776866339938</v>
      </c>
      <c r="X40" s="16" t="s">
        <v>35840</v>
      </c>
      <c r="Y40" s="33">
        <f>D6L1033C7-D6L1033C10</f>
        <v>3.8222313366006233</v>
      </c>
      <c r="Z40" s="16" t="s">
        <v>35841</v>
      </c>
      <c r="AA40" s="33">
        <f>CHOOSE(MIN(D6L1033C9,RUN_YEARS),B7L810C7,B7L810C16,B7L810C25,B7L810C34,B7L810C43)</f>
        <v>19</v>
      </c>
      <c r="AB40" s="16" t="s">
        <v>35842</v>
      </c>
      <c r="AC40" s="33">
        <f>IF(D6L1033C12=0,0,D6L1033C10/D6L1033C12)</f>
        <v>3.5461983507052306</v>
      </c>
      <c r="AD40" s="16" t="s">
        <v>35843</v>
      </c>
      <c r="AE40" s="33">
        <f>IF(D6L1033C5=0,0,D6L1033C10/D6L1033C5)</f>
        <v>0.37852679024381675</v>
      </c>
      <c r="AF40" s="16" t="s">
        <v>35844</v>
      </c>
      <c r="AG40" s="33">
        <f>CHOOSE(MIN(D6L1033C9,RUN_YEARS),B7L810C5,B7L810C14,B7L810C23,B7L810C32,B7L810C41)</f>
        <v>0.41455351061320911</v>
      </c>
      <c r="AH40" s="16" t="s">
        <v>35845</v>
      </c>
      <c r="AI40" s="33">
        <f>IF(D6L1033C15=0,0,D6L1033C11/D6L1033C15)</f>
        <v>9.2201157118335928</v>
      </c>
      <c r="AJ40" s="16" t="s">
        <v>35846</v>
      </c>
      <c r="AK40" s="33">
        <f>IF(D6L1033C5=0,0,D6L1033C11/D6L1033C5)</f>
        <v>2.1473209756183276E-2</v>
      </c>
      <c r="AL40" s="16" t="s">
        <v>35847</v>
      </c>
      <c r="AM40" s="33">
        <f>D6L1033C8*CHOOSE(MIN(D6L1033C9,RUN_YEARS),B7L810C4,B7L810C13,B7L810C22,B7L810C31,B7L810C40)</f>
        <v>12.103860550723502</v>
      </c>
      <c r="AN40" s="16" t="s">
        <v>35848</v>
      </c>
      <c r="AO40" s="33">
        <f>D6L1033C8-D6L1033C18</f>
        <v>94.696139449276501</v>
      </c>
      <c r="AP40" s="16" t="s">
        <v>35849</v>
      </c>
      <c r="AQ40" s="33">
        <f>CHOOSE(MIN(D6L1033C9,RUN_YEARS),B7L810C2,B7L810C11,B7L810C20,B7L810C29,B7L810C38)</f>
        <v>2.2699969132069436E-2</v>
      </c>
      <c r="AR40" s="16" t="s">
        <v>35850</v>
      </c>
      <c r="AS40" s="33">
        <f>IF(D6L1033C20=0,0,D6L1033C18/D6L1033C20)</f>
        <v>533.21044096151411</v>
      </c>
      <c r="AT40" s="16" t="s">
        <v>35851</v>
      </c>
      <c r="AU40" s="33">
        <f>IF(D6L1033C5=0,0,D6L1033C18/D6L1033C5)</f>
        <v>6.7999216577098329E-2</v>
      </c>
      <c r="AV40" s="16" t="s">
        <v>35852</v>
      </c>
      <c r="AW40" s="33">
        <f>CHOOSE(MIN(D6L1033C9,RUN_YEARS),B7L810C1,B7L810C10,B7L810C19,B7L810C28,B7L810C37)</f>
        <v>0.17759618374785624</v>
      </c>
      <c r="AX40" s="16" t="s">
        <v>35853</v>
      </c>
      <c r="AY40" s="33">
        <f>IF(D6L1033C23=0,0,D6L1033C19/D6L1033C23)</f>
        <v>533.210440961514</v>
      </c>
      <c r="AZ40" s="16" t="s">
        <v>35854</v>
      </c>
      <c r="BA40" s="33">
        <f>IF(D6L1033C5=0,0,D6L1033C19/D6L1033C5)</f>
        <v>0.53200078342290169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0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0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19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0.41455351061320911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0</v>
      </c>
      <c r="AN41" s="16" t="s">
        <v>35867</v>
      </c>
      <c r="AO41" s="33">
        <f>D6L1034C8-D6L1034C18</f>
        <v>0</v>
      </c>
      <c r="AP41" s="16" t="s">
        <v>35868</v>
      </c>
      <c r="AQ41" s="33">
        <f>CHOOSE(MIN(D6L1034C9,RUN_YEARS),B7L810C2,B7L810C11,B7L810C20,B7L810C29,B7L810C38)</f>
        <v>2.2699969132069436E-2</v>
      </c>
      <c r="AR41" s="16" t="s">
        <v>35869</v>
      </c>
      <c r="AS41" s="33">
        <f>IF(D6L1034C20=0,0,D6L1034C18/D6L1034C20)</f>
        <v>0</v>
      </c>
      <c r="AT41" s="16" t="s">
        <v>35870</v>
      </c>
      <c r="AU41" s="33">
        <f>IF(D6L1034C5=0,0,D6L1034C18/D6L1034C5)</f>
        <v>0</v>
      </c>
      <c r="AV41" s="16" t="s">
        <v>35871</v>
      </c>
      <c r="AW41" s="33">
        <f>CHOOSE(MIN(D6L1034C9,RUN_YEARS),B7L810C1,B7L810C10,B7L810C19,B7L810C28,B7L810C37)</f>
        <v>0.17759618374785624</v>
      </c>
      <c r="AX41" s="16" t="s">
        <v>35872</v>
      </c>
      <c r="AY41" s="33">
        <f>IF(D6L1034C23=0,0,D6L1034C19/D6L1034C23)</f>
        <v>0</v>
      </c>
      <c r="AZ41" s="16" t="s">
        <v>35873</v>
      </c>
      <c r="BA41" s="33">
        <f>IF(D6L1034C5=0,0,D6L1034C19/D6L1034C5)</f>
        <v>0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1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1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1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0.94631697560954176</v>
      </c>
      <c r="X42" s="16" t="s">
        <v>35880</v>
      </c>
      <c r="Y42" s="33">
        <f>D6L1035C7-D6L1035C10</f>
        <v>5.3683024390458245E-2</v>
      </c>
      <c r="Z42" s="16" t="s">
        <v>35881</v>
      </c>
      <c r="AA42" s="33">
        <f>CHOOSE(MIN(D6L1035C9,RUN_YEARS),B7L810C7,B7L810C16,B7L810C25,B7L810C34,B7L810C43)</f>
        <v>19</v>
      </c>
      <c r="AB42" s="16" t="s">
        <v>35882</v>
      </c>
      <c r="AC42" s="33">
        <f>IF(D6L1035C12=0,0,D6L1035C10/D6L1035C12)</f>
        <v>4.9806156611028517E-2</v>
      </c>
      <c r="AD42" s="16" t="s">
        <v>35883</v>
      </c>
      <c r="AE42" s="33">
        <f>IF(D6L1035C5=0,0,D6L1035C10/D6L1035C5)</f>
        <v>0.94631697560954176</v>
      </c>
      <c r="AF42" s="16" t="s">
        <v>35884</v>
      </c>
      <c r="AG42" s="33">
        <f>CHOOSE(MIN(D6L1035C9,RUN_YEARS),B7L810C5,B7L810C14,B7L810C23,B7L810C32,B7L810C41)</f>
        <v>0.41455351061320911</v>
      </c>
      <c r="AH42" s="16" t="s">
        <v>35885</v>
      </c>
      <c r="AI42" s="33">
        <f>IF(D6L1035C15=0,0,D6L1035C11/D6L1035C15)</f>
        <v>0.12949600718867418</v>
      </c>
      <c r="AJ42" s="16" t="s">
        <v>35886</v>
      </c>
      <c r="AK42" s="33">
        <f>IF(D6L1035C5=0,0,D6L1035C11/D6L1035C5)</f>
        <v>5.3683024390458245E-2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2.2699969132069436E-2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0.17759618374785624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2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2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19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0.41455351061320911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0.2266640552569944</v>
      </c>
      <c r="AN43" s="16" t="s">
        <v>35908</v>
      </c>
      <c r="AO43" s="33">
        <f>D6L1036C8-D6L1036C18</f>
        <v>1.7733359447430055</v>
      </c>
      <c r="AP43" s="16" t="s">
        <v>35909</v>
      </c>
      <c r="AQ43" s="33">
        <f>CHOOSE(MIN(D6L1036C9,RUN_YEARS),B7L810C2,B7L810C11,B7L810C20,B7L810C29,B7L810C38)</f>
        <v>2.2699969132069436E-2</v>
      </c>
      <c r="AR43" s="16" t="s">
        <v>35910</v>
      </c>
      <c r="AS43" s="33">
        <f>IF(D6L1036C20=0,0,D6L1036C18/D6L1036C20)</f>
        <v>9.985214250215618</v>
      </c>
      <c r="AT43" s="16" t="s">
        <v>35911</v>
      </c>
      <c r="AU43" s="33">
        <f>IF(D6L1036C5=0,0,D6L1036C18/D6L1036C5)</f>
        <v>0.1133320276284972</v>
      </c>
      <c r="AV43" s="16" t="s">
        <v>35912</v>
      </c>
      <c r="AW43" s="33">
        <f>CHOOSE(MIN(D6L1036C9,RUN_YEARS),B7L810C1,B7L810C10,B7L810C19,B7L810C28,B7L810C37)</f>
        <v>0.17759618374785624</v>
      </c>
      <c r="AX43" s="16" t="s">
        <v>35913</v>
      </c>
      <c r="AY43" s="33">
        <f>IF(D6L1036C23=0,0,D6L1036C19/D6L1036C23)</f>
        <v>9.985214250215618</v>
      </c>
      <c r="AZ43" s="16" t="s">
        <v>35914</v>
      </c>
      <c r="BA43" s="33">
        <f>IF(D6L1036C5=0,0,D6L1036C19/D6L1036C5)</f>
        <v>0.88666797237150274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181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181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72.2</v>
      </c>
      <c r="R44" s="16" t="s">
        <v>35918</v>
      </c>
      <c r="S44" s="15">
        <f>SUM(D6L1029C8:D6L1036C8)</f>
        <v>108.8</v>
      </c>
      <c r="U44" s="21" t="str">
        <f>NULL_VALUE</f>
        <v>n/a</v>
      </c>
      <c r="V44" s="16" t="s">
        <v>35919</v>
      </c>
      <c r="W44" s="33">
        <f>SUM(D6L1029C10:D6L1036C10)</f>
        <v>68.324085639008928</v>
      </c>
      <c r="X44" s="16" t="s">
        <v>35920</v>
      </c>
      <c r="Y44" s="33">
        <f>SUM(D6L1029C11:D6L1036C11)</f>
        <v>3.8759143609910813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3.596004507316259</v>
      </c>
      <c r="AD44" s="16" t="s">
        <v>35922</v>
      </c>
      <c r="AE44" s="33">
        <f>IF(D6L1037C5=0,0,D6L1037C10/D6L1037C5)</f>
        <v>0.37748113612712114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9.349611719022267</v>
      </c>
      <c r="AJ44" s="16" t="s">
        <v>35924</v>
      </c>
      <c r="AK44" s="33">
        <f>IF(D6L1037C5=0,0,D6L1037C11/D6L1037C5)</f>
        <v>2.1413891497188295E-2</v>
      </c>
      <c r="AL44" s="16" t="s">
        <v>35925</v>
      </c>
      <c r="AM44" s="33">
        <f>SUM(D6L1029C18:D6L1036C18)</f>
        <v>12.330524605980496</v>
      </c>
      <c r="AN44" s="16" t="s">
        <v>35926</v>
      </c>
      <c r="AO44" s="33">
        <f>SUM(D6L1029C19:D6L1036C19)</f>
        <v>96.469475394019511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543.19565521172967</v>
      </c>
      <c r="AT44" s="16" t="s">
        <v>35928</v>
      </c>
      <c r="AU44" s="33">
        <f>IF(D6L1037C5=0,0,D6L1037C18/D6L1037C5)</f>
        <v>6.8124445336908826E-2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543.19565521172956</v>
      </c>
      <c r="AZ44" s="16" t="s">
        <v>35930</v>
      </c>
      <c r="BA44" s="33">
        <f>IF(D6L1037C5=0,0,D6L1037C19/D6L1037C5)</f>
        <v>0.53298052703878185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0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0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0</v>
      </c>
      <c r="R45" s="16" t="s">
        <v>35935</v>
      </c>
      <c r="S45" s="15">
        <f>D6L1038C5-D6L1038C7</f>
        <v>0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0</v>
      </c>
      <c r="X45" s="16" t="s">
        <v>35937</v>
      </c>
      <c r="Y45" s="33">
        <f>D6L1038C7-D6L1038C10</f>
        <v>0</v>
      </c>
      <c r="Z45" s="16" t="s">
        <v>35938</v>
      </c>
      <c r="AA45" s="33">
        <f>CHOOSE(MIN(D6L1038C9,RUN_YEARS),B7L810C7,B7L810C16,B7L810C25,B7L810C34,B7L810C43)</f>
        <v>19</v>
      </c>
      <c r="AB45" s="16" t="s">
        <v>35939</v>
      </c>
      <c r="AC45" s="33">
        <f>IF(D6L1038C12=0,0,D6L1038C10/D6L1038C12)</f>
        <v>0</v>
      </c>
      <c r="AD45" s="16" t="s">
        <v>35940</v>
      </c>
      <c r="AE45" s="33">
        <f>IF(D6L1038C5=0,0,D6L1038C10/D6L1038C5)</f>
        <v>0</v>
      </c>
      <c r="AF45" s="16" t="s">
        <v>35941</v>
      </c>
      <c r="AG45" s="33">
        <f>CHOOSE(MIN(D6L1038C9,RUN_YEARS),B7L810C5,B7L810C14,B7L810C23,B7L810C32,B7L810C41)</f>
        <v>0.41455351061320911</v>
      </c>
      <c r="AH45" s="16" t="s">
        <v>35942</v>
      </c>
      <c r="AI45" s="33">
        <f>IF(D6L1038C15=0,0,D6L1038C11/D6L1038C15)</f>
        <v>0</v>
      </c>
      <c r="AJ45" s="16" t="s">
        <v>35943</v>
      </c>
      <c r="AK45" s="33">
        <f>IF(D6L1038C5=0,0,D6L1038C11/D6L1038C5)</f>
        <v>0</v>
      </c>
      <c r="AL45" s="16" t="s">
        <v>35944</v>
      </c>
      <c r="AM45" s="33">
        <f>D6L1038C8*CHOOSE(MIN(D6L1038C9,RUN_YEARS),B7L810C4,B7L810C13,B7L810C22,B7L810C31,B7L810C40)</f>
        <v>0</v>
      </c>
      <c r="AN45" s="16" t="s">
        <v>35945</v>
      </c>
      <c r="AO45" s="33">
        <f>D6L1038C8-D6L1038C18</f>
        <v>0</v>
      </c>
      <c r="AP45" s="16" t="s">
        <v>35946</v>
      </c>
      <c r="AQ45" s="33">
        <f>CHOOSE(MIN(D6L1038C9,RUN_YEARS),B7L810C2,B7L810C11,B7L810C20,B7L810C29,B7L810C38)</f>
        <v>2.2699969132069436E-2</v>
      </c>
      <c r="AR45" s="16" t="s">
        <v>35947</v>
      </c>
      <c r="AS45" s="33">
        <f>IF(D6L1038C20=0,0,D6L1038C18/D6L1038C20)</f>
        <v>0</v>
      </c>
      <c r="AT45" s="16" t="s">
        <v>35948</v>
      </c>
      <c r="AU45" s="33">
        <f>IF(D6L1038C5=0,0,D6L1038C18/D6L1038C5)</f>
        <v>0</v>
      </c>
      <c r="AV45" s="16" t="s">
        <v>35949</v>
      </c>
      <c r="AW45" s="33">
        <f>CHOOSE(MIN(D6L1038C9,RUN_YEARS),B7L810C1,B7L810C10,B7L810C19,B7L810C28,B7L810C37)</f>
        <v>0.17759618374785624</v>
      </c>
      <c r="AX45" s="16" t="s">
        <v>35950</v>
      </c>
      <c r="AY45" s="33">
        <f>IF(D6L1038C23=0,0,D6L1038C19/D6L1038C23)</f>
        <v>0</v>
      </c>
      <c r="AZ45" s="16" t="s">
        <v>35951</v>
      </c>
      <c r="BA45" s="33">
        <f>IF(D6L1038C5=0,0,D6L1038C19/D6L1038C5)</f>
        <v>0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16.85710118677428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16.85710118677428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6.7428404747097126</v>
      </c>
      <c r="R46" s="16" t="s">
        <v>35955</v>
      </c>
      <c r="S46" s="15">
        <f>D6L1039C5-D6L1039C7</f>
        <v>10.114260712064567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6.3808644050449024</v>
      </c>
      <c r="X46" s="16" t="s">
        <v>35957</v>
      </c>
      <c r="Y46" s="33">
        <f>D6L1039C7-D6L1039C10</f>
        <v>0.36197606966481022</v>
      </c>
      <c r="Z46" s="16" t="s">
        <v>35958</v>
      </c>
      <c r="AA46" s="33">
        <f>CHOOSE(MIN(D6L1039C9,RUN_YEARS),B7L810C7,B7L810C16,B7L810C25,B7L810C34,B7L810C43)</f>
        <v>19</v>
      </c>
      <c r="AB46" s="16" t="s">
        <v>35959</v>
      </c>
      <c r="AC46" s="33">
        <f>IF(D6L1039C12=0,0,D6L1039C10/D6L1039C12)</f>
        <v>0.33583496868657381</v>
      </c>
      <c r="AD46" s="16" t="s">
        <v>35960</v>
      </c>
      <c r="AE46" s="33">
        <f>IF(D6L1039C5=0,0,D6L1039C10/D6L1039C5)</f>
        <v>0.37852679024381675</v>
      </c>
      <c r="AF46" s="16" t="s">
        <v>35961</v>
      </c>
      <c r="AG46" s="33">
        <f>CHOOSE(MIN(D6L1039C9,RUN_YEARS),B7L810C5,B7L810C14,B7L810C23,B7L810C32,B7L810C41)</f>
        <v>0.41455351061320911</v>
      </c>
      <c r="AH46" s="16" t="s">
        <v>35962</v>
      </c>
      <c r="AI46" s="33">
        <f>IF(D6L1039C15=0,0,D6L1039C11/D6L1039C15)</f>
        <v>0.87317091858509133</v>
      </c>
      <c r="AJ46" s="16" t="s">
        <v>35963</v>
      </c>
      <c r="AK46" s="33">
        <f>IF(D6L1039C5=0,0,D6L1039C11/D6L1039C5)</f>
        <v>2.1473209756183279E-2</v>
      </c>
      <c r="AL46" s="16" t="s">
        <v>35964</v>
      </c>
      <c r="AM46" s="33">
        <f>D6L1039C8*CHOOSE(MIN(D6L1039C9,RUN_YEARS),B7L810C4,B7L810C13,B7L810C22,B7L810C31,B7L810C40)</f>
        <v>1.1462696744615253</v>
      </c>
      <c r="AN46" s="16" t="s">
        <v>35965</v>
      </c>
      <c r="AO46" s="33">
        <f>D6L1039C8-D6L1039C18</f>
        <v>8.9679910376030421</v>
      </c>
      <c r="AP46" s="16" t="s">
        <v>35966</v>
      </c>
      <c r="AQ46" s="33">
        <f>CHOOSE(MIN(D6L1039C9,RUN_YEARS),B7L810C2,B7L810C11,B7L810C20,B7L810C29,B7L810C38)</f>
        <v>2.2699969132069436E-2</v>
      </c>
      <c r="AR46" s="16" t="s">
        <v>35967</v>
      </c>
      <c r="AS46" s="33">
        <f>IF(D6L1039C20=0,0,D6L1039C18/D6L1039C20)</f>
        <v>50.49653009625154</v>
      </c>
      <c r="AT46" s="16" t="s">
        <v>35968</v>
      </c>
      <c r="AU46" s="33">
        <f>IF(D6L1039C5=0,0,D6L1039C18/D6L1039C5)</f>
        <v>6.7999216577098315E-2</v>
      </c>
      <c r="AV46" s="16" t="s">
        <v>35969</v>
      </c>
      <c r="AW46" s="33">
        <f>CHOOSE(MIN(D6L1039C9,RUN_YEARS),B7L810C1,B7L810C10,B7L810C19,B7L810C28,B7L810C37)</f>
        <v>0.17759618374785624</v>
      </c>
      <c r="AX46" s="16" t="s">
        <v>35970</v>
      </c>
      <c r="AY46" s="33">
        <f>IF(D6L1039C23=0,0,D6L1039C19/D6L1039C23)</f>
        <v>50.496530096251547</v>
      </c>
      <c r="AZ46" s="16" t="s">
        <v>35971</v>
      </c>
      <c r="BA46" s="33">
        <f>IF(D6L1039C5=0,0,D6L1039C19/D6L1039C5)</f>
        <v>0.53200078342290169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16.85710118677428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16.85710118677428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6.7428404747097126</v>
      </c>
      <c r="R47" s="16" t="s">
        <v>35975</v>
      </c>
      <c r="S47" s="15">
        <f>SUM(D6L1038C8:D6L1039C8)</f>
        <v>10.114260712064567</v>
      </c>
      <c r="U47" s="21" t="str">
        <f>NULL_VALUE</f>
        <v>n/a</v>
      </c>
      <c r="V47" s="16" t="s">
        <v>35976</v>
      </c>
      <c r="W47" s="33">
        <f>SUM(D6L1038C10:D6L1039C10)</f>
        <v>6.3808644050449024</v>
      </c>
      <c r="X47" s="16" t="s">
        <v>35977</v>
      </c>
      <c r="Y47" s="33">
        <f>SUM(D6L1038C11:D6L1039C11)</f>
        <v>0.36197606966481022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0.33583496868657381</v>
      </c>
      <c r="AD47" s="16" t="s">
        <v>35979</v>
      </c>
      <c r="AE47" s="33">
        <f>IF(D6L1040C5=0,0,D6L1040C10/D6L1040C5)</f>
        <v>0.37852679024381675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0.87317091858509133</v>
      </c>
      <c r="AJ47" s="16" t="s">
        <v>35981</v>
      </c>
      <c r="AK47" s="33">
        <f>IF(D6L1040C5=0,0,D6L1040C11/D6L1040C5)</f>
        <v>2.1473209756183279E-2</v>
      </c>
      <c r="AL47" s="16" t="s">
        <v>35982</v>
      </c>
      <c r="AM47" s="33">
        <f>SUM(D6L1038C18:D6L1039C18)</f>
        <v>1.1462696744615253</v>
      </c>
      <c r="AN47" s="16" t="s">
        <v>35983</v>
      </c>
      <c r="AO47" s="33">
        <f>SUM(D6L1038C19:D6L1039C19)</f>
        <v>8.9679910376030421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50.49653009625154</v>
      </c>
      <c r="AT47" s="16" t="s">
        <v>35985</v>
      </c>
      <c r="AU47" s="33">
        <f>IF(D6L1040C5=0,0,D6L1040C18/D6L1040C5)</f>
        <v>6.7999216577098315E-2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50.496530096251547</v>
      </c>
      <c r="AZ47" s="16" t="s">
        <v>35987</v>
      </c>
      <c r="BA47" s="33">
        <f>IF(D6L1040C5=0,0,D6L1040C19/D6L1040C5)</f>
        <v>0.53200078342290169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197.85710118677429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197.85710118677429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78.942840474709712</v>
      </c>
      <c r="R48" s="16" t="s">
        <v>35992</v>
      </c>
      <c r="S48" s="15">
        <f>SUM(D6L1028C8,D6L1037C8,D6L1040C8)</f>
        <v>118.91426071206456</v>
      </c>
      <c r="U48" s="21" t="str">
        <f>NULL_VALUE</f>
        <v>n/a</v>
      </c>
      <c r="V48" s="16" t="s">
        <v>35993</v>
      </c>
      <c r="W48" s="33">
        <f>SUM(D6L1028C10,D6L1037C10,D6L1040C10)</f>
        <v>74.704950044053831</v>
      </c>
      <c r="X48" s="16" t="s">
        <v>35994</v>
      </c>
      <c r="Y48" s="33">
        <f>SUM(D6L1028C11,D6L1037C11,D6L1040C11)</f>
        <v>4.2378904306558915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3.9318394760028328</v>
      </c>
      <c r="AD48" s="16" t="s">
        <v>35996</v>
      </c>
      <c r="AE48" s="33">
        <f>IF(D6L1041C5=0,0,D6L1041C10/D6L1041C5)</f>
        <v>0.37757022414643293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10.222782637607358</v>
      </c>
      <c r="AJ48" s="16" t="s">
        <v>35998</v>
      </c>
      <c r="AK48" s="33">
        <f>IF(D6L1041C5=0,0,D6L1041C11/D6L1041C5)</f>
        <v>2.1418945315767986E-2</v>
      </c>
      <c r="AL48" s="16" t="s">
        <v>35999</v>
      </c>
      <c r="AM48" s="33">
        <f>SUM(D6L1028C18,D6L1037C18,D6L1040C18)</f>
        <v>13.476794280442022</v>
      </c>
      <c r="AN48" s="16" t="s">
        <v>36000</v>
      </c>
      <c r="AO48" s="33">
        <f>SUM(D6L1028C19,D6L1037C19,D6L1040C19)</f>
        <v>105.43746643162255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593.69218530798116</v>
      </c>
      <c r="AT48" s="16" t="s">
        <v>36002</v>
      </c>
      <c r="AU48" s="33">
        <f>IF(D6L1041C5=0,0,D6L1041C18/D6L1041C5)</f>
        <v>6.8113776051535901E-2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593.69218530798116</v>
      </c>
      <c r="AZ48" s="16" t="s">
        <v>36004</v>
      </c>
      <c r="BA48" s="33">
        <f>IF(D6L1041C5=0,0,D6L1041C19/D6L1041C5)</f>
        <v>0.53289705448626323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A97C-0723-4E3F-B582-A95EDE08F8C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0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0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0</v>
      </c>
      <c r="R8" s="16" t="s">
        <v>36013</v>
      </c>
      <c r="S8" s="15">
        <f>D6L1101C5-D6L1101C7</f>
        <v>0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0</v>
      </c>
      <c r="X8" s="16" t="s">
        <v>36015</v>
      </c>
      <c r="Y8" s="33">
        <f>D6L1101C7-D6L1101C10</f>
        <v>0</v>
      </c>
      <c r="Z8" s="16" t="s">
        <v>36016</v>
      </c>
      <c r="AA8" s="33">
        <f>CHOOSE(MIN(D6L1101C9,RUN_YEARS),B7L811C7,B7L811C16,B7L811C25,B7L811C34,B7L811C43)</f>
        <v>12557.333333333334</v>
      </c>
      <c r="AB8" s="16" t="s">
        <v>36017</v>
      </c>
      <c r="AC8" s="33">
        <f>IF(D6L1101C12=0,0,D6L1101C10/D6L1101C12)</f>
        <v>0</v>
      </c>
      <c r="AD8" s="16" t="s">
        <v>36018</v>
      </c>
      <c r="AE8" s="33">
        <f>IF(D6L1101C5=0,0,D6L1101C10/D6L1101C5)</f>
        <v>0</v>
      </c>
      <c r="AF8" s="16" t="s">
        <v>36019</v>
      </c>
      <c r="AG8" s="33">
        <f>CHOOSE(MIN(D6L1101C9,RUN_YEARS),B7L811C5,B7L811C14,B7L811C23,B7L811C32,B7L811C41)</f>
        <v>2760.0100700200373</v>
      </c>
      <c r="AH8" s="16" t="s">
        <v>36020</v>
      </c>
      <c r="AI8" s="33">
        <f>IF(D6L1101C15=0,0,D6L1101C11/D6L1101C15)</f>
        <v>0</v>
      </c>
      <c r="AJ8" s="16" t="s">
        <v>36021</v>
      </c>
      <c r="AK8" s="33">
        <f>IF(D6L1101C5=0,0,D6L1101C11/D6L1101C5)</f>
        <v>0</v>
      </c>
      <c r="AL8" s="16" t="s">
        <v>36022</v>
      </c>
      <c r="AM8" s="33">
        <f>D6L1101C8*CHOOSE(MIN(D6L1101C9,RUN_YEARS),B7L811C4,B7L811C13,B7L811C22,B7L811C31,B7L811C40)</f>
        <v>0</v>
      </c>
      <c r="AN8" s="16" t="s">
        <v>36023</v>
      </c>
      <c r="AO8" s="33">
        <f>D6L1101C8-D6L1101C18</f>
        <v>0</v>
      </c>
      <c r="AP8" s="16" t="s">
        <v>36024</v>
      </c>
      <c r="AQ8" s="33">
        <f>CHOOSE(MIN(D6L1101C9,RUN_YEARS),B7L811C2,B7L811C11,B7L811C20,B7L811C29,B7L811C38)</f>
        <v>15.488761061523062</v>
      </c>
      <c r="AR8" s="16" t="s">
        <v>36025</v>
      </c>
      <c r="AS8" s="33">
        <f>IF(D6L1101C20=0,0,D6L1101C18/D6L1101C20)</f>
        <v>0</v>
      </c>
      <c r="AT8" s="16" t="s">
        <v>36026</v>
      </c>
      <c r="AU8" s="33">
        <f>IF(D6L1101C5=0,0,D6L1101C18/D6L1101C5)</f>
        <v>0</v>
      </c>
      <c r="AV8" s="16" t="s">
        <v>36027</v>
      </c>
      <c r="AW8" s="33">
        <f>CHOOSE(MIN(D6L1101C9,RUN_YEARS),B7L811C1,B7L811C10,B7L811C19,B7L811C28,B7L811C37)</f>
        <v>1528.1745098666734</v>
      </c>
      <c r="AX8" s="16" t="s">
        <v>36028</v>
      </c>
      <c r="AY8" s="33">
        <f>IF(D6L1101C23=0,0,D6L1101C19/D6L1101C23)</f>
        <v>0</v>
      </c>
      <c r="AZ8" s="16" t="s">
        <v>36029</v>
      </c>
      <c r="BA8" s="33">
        <f>IF(D6L1101C5=0,0,D6L1101C19/D6L1101C5)</f>
        <v>0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0</v>
      </c>
      <c r="J9" s="16" t="s">
        <v>36050</v>
      </c>
      <c r="K9" s="21">
        <f>_xlfn.SINGLE(IF(FLOW_THRU_100PCT="Y",1,INDEX(VariabilityMatrix,D6L1102C1,_xlfn.SINGLE(D6L1102C9))))</f>
        <v>0.53353472993916307</v>
      </c>
      <c r="L9" s="16" t="s">
        <v>36030</v>
      </c>
      <c r="M9" s="15">
        <f>IF(_xlfn.SINGLE(D6L1102C2)&lt;&gt;0,_xlfn.SINGLE(D6L1102C2)*_xlfn.SINGLE(D6L1102C4),_xlfn.SINGLE(D6L1102C3)*_xlfn.SINGLE(D6L1102C4))</f>
        <v>0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0</v>
      </c>
      <c r="R9" s="16" t="s">
        <v>36032</v>
      </c>
      <c r="S9" s="15">
        <f>D6L1102C5-D6L1102C7</f>
        <v>0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0</v>
      </c>
      <c r="X9" s="16" t="s">
        <v>36034</v>
      </c>
      <c r="Y9" s="33">
        <f>D6L1102C7-D6L1102C10</f>
        <v>0</v>
      </c>
      <c r="Z9" s="16" t="s">
        <v>36035</v>
      </c>
      <c r="AA9" s="33">
        <f>CHOOSE(MIN(D6L1102C9,RUN_YEARS),B7L811C7,B7L811C16,B7L811C25,B7L811C34,B7L811C43)</f>
        <v>13474</v>
      </c>
      <c r="AB9" s="16" t="s">
        <v>36036</v>
      </c>
      <c r="AC9" s="33">
        <f>IF(D6L1102C12=0,0,D6L1102C10/D6L1102C12)</f>
        <v>0</v>
      </c>
      <c r="AD9" s="16" t="s">
        <v>36037</v>
      </c>
      <c r="AE9" s="33">
        <f>IF(D6L1102C5=0,0,D6L1102C10/D6L1102C5)</f>
        <v>0</v>
      </c>
      <c r="AF9" s="16" t="s">
        <v>36038</v>
      </c>
      <c r="AG9" s="33">
        <f>CHOOSE(MIN(D6L1102C9,RUN_YEARS),B7L811C5,B7L811C14,B7L811C23,B7L811C32,B7L811C41)</f>
        <v>3091.1053541677429</v>
      </c>
      <c r="AH9" s="16" t="s">
        <v>36039</v>
      </c>
      <c r="AI9" s="33">
        <f>IF(D6L1102C15=0,0,D6L1102C11/D6L1102C15)</f>
        <v>0</v>
      </c>
      <c r="AJ9" s="16" t="s">
        <v>36040</v>
      </c>
      <c r="AK9" s="33">
        <f>IF(D6L1102C5=0,0,D6L1102C11/D6L1102C5)</f>
        <v>0</v>
      </c>
      <c r="AL9" s="16" t="s">
        <v>36041</v>
      </c>
      <c r="AM9" s="33">
        <f>D6L1102C8*CHOOSE(MIN(D6L1102C9,RUN_YEARS),B7L811C4,B7L811C13,B7L811C22,B7L811C31,B7L811C40)</f>
        <v>0</v>
      </c>
      <c r="AN9" s="16" t="s">
        <v>36042</v>
      </c>
      <c r="AO9" s="33">
        <f>D6L1102C8-D6L1102C18</f>
        <v>0</v>
      </c>
      <c r="AP9" s="16" t="s">
        <v>36043</v>
      </c>
      <c r="AQ9" s="33">
        <f>CHOOSE(MIN(D6L1102C9,RUN_YEARS),B7L811C2,B7L811C11,B7L811C20,B7L811C29,B7L811C38)</f>
        <v>16.954249425637837</v>
      </c>
      <c r="AR9" s="16" t="s">
        <v>36044</v>
      </c>
      <c r="AS9" s="33">
        <f>IF(D6L1102C20=0,0,D6L1102C18/D6L1102C20)</f>
        <v>0</v>
      </c>
      <c r="AT9" s="16" t="s">
        <v>36045</v>
      </c>
      <c r="AU9" s="33">
        <f>IF(D6L1102C5=0,0,D6L1102C18/D6L1102C5)</f>
        <v>0</v>
      </c>
      <c r="AV9" s="16" t="s">
        <v>36046</v>
      </c>
      <c r="AW9" s="33">
        <f>CHOOSE(MIN(D6L1102C9,RUN_YEARS),B7L811C1,B7L811C10,B7L811C19,B7L811C28,B7L811C37)</f>
        <v>1730.5832246770442</v>
      </c>
      <c r="AX9" s="16" t="s">
        <v>36047</v>
      </c>
      <c r="AY9" s="33">
        <f>IF(D6L1102C23=0,0,D6L1102C19/D6L1102C23)</f>
        <v>0</v>
      </c>
      <c r="AZ9" s="16" t="s">
        <v>36048</v>
      </c>
      <c r="BA9" s="33">
        <f>IF(D6L1102C5=0,0,D6L1102C19/D6L1102C5)</f>
        <v>0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0</v>
      </c>
      <c r="J10" s="16" t="s">
        <v>36071</v>
      </c>
      <c r="K10" s="21">
        <f>_xlfn.SINGLE(IF(FLOW_THRU_100PCT="Y",1,INDEX(VariabilityMatrix,D6L1103C1,_xlfn.SINGLE(D6L1103C9))))</f>
        <v>0.53353472993916307</v>
      </c>
      <c r="L10" s="16" t="s">
        <v>36051</v>
      </c>
      <c r="M10" s="15">
        <f>IF(_xlfn.SINGLE(D6L1103C2)&lt;&gt;0,_xlfn.SINGLE(D6L1103C2)*_xlfn.SINGLE(D6L1103C4),_xlfn.SINGLE(D6L1103C3)*_xlfn.SINGLE(D6L1103C4))</f>
        <v>0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0</v>
      </c>
      <c r="R10" s="16" t="s">
        <v>36053</v>
      </c>
      <c r="S10" s="15">
        <f>D6L1103C5-D6L1103C7</f>
        <v>0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0</v>
      </c>
      <c r="X10" s="16" t="s">
        <v>36055</v>
      </c>
      <c r="Y10" s="33">
        <f>D6L1103C7-D6L1103C10</f>
        <v>0</v>
      </c>
      <c r="Z10" s="16" t="s">
        <v>36056</v>
      </c>
      <c r="AA10" s="33">
        <f>CHOOSE(MIN(D6L1103C9,RUN_YEARS),B7L811C7,B7L811C16,B7L811C25,B7L811C34,B7L811C43)</f>
        <v>13474</v>
      </c>
      <c r="AB10" s="16" t="s">
        <v>36057</v>
      </c>
      <c r="AC10" s="33">
        <f>IF(D6L1103C12=0,0,D6L1103C10/D6L1103C12)</f>
        <v>0</v>
      </c>
      <c r="AD10" s="16" t="s">
        <v>36058</v>
      </c>
      <c r="AE10" s="33">
        <f>IF(D6L1103C5=0,0,D6L1103C10/D6L1103C5)</f>
        <v>0</v>
      </c>
      <c r="AF10" s="16" t="s">
        <v>36059</v>
      </c>
      <c r="AG10" s="33">
        <f>CHOOSE(MIN(D6L1103C9,RUN_YEARS),B7L811C5,B7L811C14,B7L811C23,B7L811C32,B7L811C41)</f>
        <v>3091.1053541677429</v>
      </c>
      <c r="AH10" s="16" t="s">
        <v>36060</v>
      </c>
      <c r="AI10" s="33">
        <f>IF(D6L1103C15=0,0,D6L1103C11/D6L1103C15)</f>
        <v>0</v>
      </c>
      <c r="AJ10" s="16" t="s">
        <v>36061</v>
      </c>
      <c r="AK10" s="33">
        <f>IF(D6L1103C5=0,0,D6L1103C11/D6L1103C5)</f>
        <v>0</v>
      </c>
      <c r="AL10" s="16" t="s">
        <v>36062</v>
      </c>
      <c r="AM10" s="33">
        <f>D6L1103C8*CHOOSE(MIN(D6L1103C9,RUN_YEARS),B7L811C4,B7L811C13,B7L811C22,B7L811C31,B7L811C40)</f>
        <v>0</v>
      </c>
      <c r="AN10" s="16" t="s">
        <v>36063</v>
      </c>
      <c r="AO10" s="33">
        <f>D6L1103C8-D6L1103C18</f>
        <v>0</v>
      </c>
      <c r="AP10" s="16" t="s">
        <v>36064</v>
      </c>
      <c r="AQ10" s="33">
        <f>CHOOSE(MIN(D6L1103C9,RUN_YEARS),B7L811C2,B7L811C11,B7L811C20,B7L811C29,B7L811C38)</f>
        <v>16.954249425637837</v>
      </c>
      <c r="AR10" s="16" t="s">
        <v>36065</v>
      </c>
      <c r="AS10" s="33">
        <f>IF(D6L1103C20=0,0,D6L1103C18/D6L1103C20)</f>
        <v>0</v>
      </c>
      <c r="AT10" s="16" t="s">
        <v>36066</v>
      </c>
      <c r="AU10" s="33">
        <f>IF(D6L1103C5=0,0,D6L1103C18/D6L1103C5)</f>
        <v>0</v>
      </c>
      <c r="AV10" s="16" t="s">
        <v>36067</v>
      </c>
      <c r="AW10" s="33">
        <f>CHOOSE(MIN(D6L1103C9,RUN_YEARS),B7L811C1,B7L811C10,B7L811C19,B7L811C28,B7L811C37)</f>
        <v>1730.5832246770442</v>
      </c>
      <c r="AX10" s="16" t="s">
        <v>36068</v>
      </c>
      <c r="AY10" s="33">
        <f>IF(D6L1103C23=0,0,D6L1103C19/D6L1103C23)</f>
        <v>0</v>
      </c>
      <c r="AZ10" s="16" t="s">
        <v>36069</v>
      </c>
      <c r="BA10" s="33">
        <f>IF(D6L1103C5=0,0,D6L1103C19/D6L1103C5)</f>
        <v>0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0</v>
      </c>
      <c r="J11" s="16" t="s">
        <v>36092</v>
      </c>
      <c r="K11" s="21">
        <f>_xlfn.SINGLE(IF(FLOW_THRU_100PCT="Y",1,INDEX(VariabilityMatrix,D6L1104C1,_xlfn.SINGLE(D6L1104C9))))</f>
        <v>0.53847124826863613</v>
      </c>
      <c r="L11" s="16" t="s">
        <v>36072</v>
      </c>
      <c r="M11" s="15">
        <f>IF(_xlfn.SINGLE(D6L1104C2)&lt;&gt;0,_xlfn.SINGLE(D6L1104C2)*_xlfn.SINGLE(D6L1104C4),_xlfn.SINGLE(D6L1104C3)*_xlfn.SINGLE(D6L1104C4))</f>
        <v>0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0</v>
      </c>
      <c r="R11" s="16" t="s">
        <v>36074</v>
      </c>
      <c r="S11" s="15">
        <f>D6L1104C5-D6L1104C7</f>
        <v>0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0</v>
      </c>
      <c r="X11" s="16" t="s">
        <v>36076</v>
      </c>
      <c r="Y11" s="33">
        <f>D6L1104C7-D6L1104C10</f>
        <v>0</v>
      </c>
      <c r="Z11" s="16" t="s">
        <v>36077</v>
      </c>
      <c r="AA11" s="33">
        <f>CHOOSE(MIN(D6L1104C9,RUN_YEARS),B7L811C7,B7L811C16,B7L811C25,B7L811C34,B7L811C43)</f>
        <v>10637</v>
      </c>
      <c r="AB11" s="16" t="s">
        <v>36078</v>
      </c>
      <c r="AC11" s="33">
        <f>IF(D6L1104C12=0,0,D6L1104C10/D6L1104C12)</f>
        <v>0</v>
      </c>
      <c r="AD11" s="16" t="s">
        <v>36079</v>
      </c>
      <c r="AE11" s="33">
        <f>IF(D6L1104C5=0,0,D6L1104C10/D6L1104C5)</f>
        <v>0</v>
      </c>
      <c r="AF11" s="16" t="s">
        <v>36080</v>
      </c>
      <c r="AG11" s="33">
        <f>CHOOSE(MIN(D6L1104C9,RUN_YEARS),B7L811C5,B7L811C14,B7L811C23,B7L811C32,B7L811C41)</f>
        <v>2380.5482741660649</v>
      </c>
      <c r="AH11" s="16" t="s">
        <v>36081</v>
      </c>
      <c r="AI11" s="33">
        <f>IF(D6L1104C15=0,0,D6L1104C11/D6L1104C15)</f>
        <v>0</v>
      </c>
      <c r="AJ11" s="16" t="s">
        <v>36082</v>
      </c>
      <c r="AK11" s="33">
        <f>IF(D6L1104C5=0,0,D6L1104C11/D6L1104C5)</f>
        <v>0</v>
      </c>
      <c r="AL11" s="16" t="s">
        <v>36083</v>
      </c>
      <c r="AM11" s="33">
        <f>D6L1104C8*CHOOSE(MIN(D6L1104C9,RUN_YEARS),B7L811C4,B7L811C13,B7L811C22,B7L811C31,B7L811C40)</f>
        <v>0</v>
      </c>
      <c r="AN11" s="16" t="s">
        <v>36084</v>
      </c>
      <c r="AO11" s="33">
        <f>D6L1104C8-D6L1104C18</f>
        <v>0</v>
      </c>
      <c r="AP11" s="16" t="s">
        <v>36085</v>
      </c>
      <c r="AQ11" s="33">
        <f>CHOOSE(MIN(D6L1104C9,RUN_YEARS),B7L811C2,B7L811C11,B7L811C20,B7L811C29,B7L811C38)</f>
        <v>12.70839850830645</v>
      </c>
      <c r="AR11" s="16" t="s">
        <v>36086</v>
      </c>
      <c r="AS11" s="33">
        <f>IF(D6L1104C20=0,0,D6L1104C18/D6L1104C20)</f>
        <v>0</v>
      </c>
      <c r="AT11" s="16" t="s">
        <v>36087</v>
      </c>
      <c r="AU11" s="33">
        <f>IF(D6L1104C5=0,0,D6L1104C18/D6L1104C5)</f>
        <v>0</v>
      </c>
      <c r="AV11" s="16" t="s">
        <v>36088</v>
      </c>
      <c r="AW11" s="33">
        <f>CHOOSE(MIN(D6L1104C9,RUN_YEARS),B7L811C1,B7L811C10,B7L811C19,B7L811C28,B7L811C37)</f>
        <v>1313.0651335538298</v>
      </c>
      <c r="AX11" s="16" t="s">
        <v>36089</v>
      </c>
      <c r="AY11" s="33">
        <f>IF(D6L1104C23=0,0,D6L1104C19/D6L1104C23)</f>
        <v>0</v>
      </c>
      <c r="AZ11" s="16" t="s">
        <v>36090</v>
      </c>
      <c r="BA11" s="33">
        <f>IF(D6L1104C5=0,0,D6L1104C19/D6L1104C5)</f>
        <v>0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0</v>
      </c>
      <c r="J12" s="16" t="s">
        <v>36113</v>
      </c>
      <c r="K12" s="21">
        <f>_xlfn.SINGLE(IF(FLOW_THRU_100PCT="Y",1,INDEX(VariabilityMatrix,D6L1105C1,_xlfn.SINGLE(D6L1105C9))))</f>
        <v>0.21121971735751829</v>
      </c>
      <c r="L12" s="16" t="s">
        <v>36093</v>
      </c>
      <c r="M12" s="15">
        <f>IF(_xlfn.SINGLE(D6L1105C2)&lt;&gt;0,_xlfn.SINGLE(D6L1105C2)*_xlfn.SINGLE(D6L1105C4),_xlfn.SINGLE(D6L1105C3)*_xlfn.SINGLE(D6L1105C4))</f>
        <v>0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0</v>
      </c>
      <c r="R12" s="16" t="s">
        <v>36095</v>
      </c>
      <c r="S12" s="15">
        <f>D6L1105C5-D6L1105C7</f>
        <v>0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0</v>
      </c>
      <c r="X12" s="16" t="s">
        <v>36097</v>
      </c>
      <c r="Y12" s="33">
        <f>D6L1105C7-D6L1105C10</f>
        <v>0</v>
      </c>
      <c r="Z12" s="16" t="s">
        <v>36098</v>
      </c>
      <c r="AA12" s="33">
        <f>CHOOSE(MIN(D6L1105C9,RUN_YEARS),B7L811C7,B7L811C16,B7L811C25,B7L811C34,B7L811C43)</f>
        <v>13474</v>
      </c>
      <c r="AB12" s="16" t="s">
        <v>36099</v>
      </c>
      <c r="AC12" s="33">
        <f>IF(D6L1105C12=0,0,D6L1105C10/D6L1105C12)</f>
        <v>0</v>
      </c>
      <c r="AD12" s="16" t="s">
        <v>36100</v>
      </c>
      <c r="AE12" s="33">
        <f>IF(D6L1105C5=0,0,D6L1105C10/D6L1105C5)</f>
        <v>0</v>
      </c>
      <c r="AF12" s="16" t="s">
        <v>36101</v>
      </c>
      <c r="AG12" s="33">
        <f>CHOOSE(MIN(D6L1105C9,RUN_YEARS),B7L811C5,B7L811C14,B7L811C23,B7L811C32,B7L811C41)</f>
        <v>3091.1053541677429</v>
      </c>
      <c r="AH12" s="16" t="s">
        <v>36102</v>
      </c>
      <c r="AI12" s="33">
        <f>IF(D6L1105C15=0,0,D6L1105C11/D6L1105C15)</f>
        <v>0</v>
      </c>
      <c r="AJ12" s="16" t="s">
        <v>36103</v>
      </c>
      <c r="AK12" s="33">
        <f>IF(D6L1105C5=0,0,D6L1105C11/D6L1105C5)</f>
        <v>0</v>
      </c>
      <c r="AL12" s="16" t="s">
        <v>36104</v>
      </c>
      <c r="AM12" s="33">
        <f>D6L1105C8*CHOOSE(MIN(D6L1105C9,RUN_YEARS),B7L811C4,B7L811C13,B7L811C22,B7L811C31,B7L811C40)</f>
        <v>0</v>
      </c>
      <c r="AN12" s="16" t="s">
        <v>36105</v>
      </c>
      <c r="AO12" s="33">
        <f>D6L1105C8-D6L1105C18</f>
        <v>0</v>
      </c>
      <c r="AP12" s="16" t="s">
        <v>36106</v>
      </c>
      <c r="AQ12" s="33">
        <f>CHOOSE(MIN(D6L1105C9,RUN_YEARS),B7L811C2,B7L811C11,B7L811C20,B7L811C29,B7L811C38)</f>
        <v>16.954249425637837</v>
      </c>
      <c r="AR12" s="16" t="s">
        <v>36107</v>
      </c>
      <c r="AS12" s="33">
        <f>IF(D6L1105C20=0,0,D6L1105C18/D6L1105C20)</f>
        <v>0</v>
      </c>
      <c r="AT12" s="16" t="s">
        <v>36108</v>
      </c>
      <c r="AU12" s="33">
        <f>IF(D6L1105C5=0,0,D6L1105C18/D6L1105C5)</f>
        <v>0</v>
      </c>
      <c r="AV12" s="16" t="s">
        <v>36109</v>
      </c>
      <c r="AW12" s="33">
        <f>CHOOSE(MIN(D6L1105C9,RUN_YEARS),B7L811C1,B7L811C10,B7L811C19,B7L811C28,B7L811C37)</f>
        <v>1730.5832246770442</v>
      </c>
      <c r="AX12" s="16" t="s">
        <v>36110</v>
      </c>
      <c r="AY12" s="33">
        <f>IF(D6L1105C23=0,0,D6L1105C19/D6L1105C23)</f>
        <v>0</v>
      </c>
      <c r="AZ12" s="16" t="s">
        <v>36111</v>
      </c>
      <c r="BA12" s="33">
        <f>IF(D6L1105C5=0,0,D6L1105C19/D6L1105C5)</f>
        <v>0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0</v>
      </c>
      <c r="J13" s="16" t="s">
        <v>36134</v>
      </c>
      <c r="K13" s="21">
        <f>_xlfn.SINGLE(IF(FLOW_THRU_100PCT="Y",1,INDEX(VariabilityMatrix,D6L1106C1,_xlfn.SINGLE(D6L1106C9))))</f>
        <v>0.53353472993916307</v>
      </c>
      <c r="L13" s="16" t="s">
        <v>36114</v>
      </c>
      <c r="M13" s="15">
        <f>IF(_xlfn.SINGLE(D6L1106C2)&lt;&gt;0,_xlfn.SINGLE(D6L1106C2)*_xlfn.SINGLE(D6L1106C4),_xlfn.SINGLE(D6L1106C3)*_xlfn.SINGLE(D6L1106C4))</f>
        <v>0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0</v>
      </c>
      <c r="R13" s="16" t="s">
        <v>36116</v>
      </c>
      <c r="S13" s="15">
        <f>D6L1106C5-D6L1106C7</f>
        <v>0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0</v>
      </c>
      <c r="X13" s="16" t="s">
        <v>36118</v>
      </c>
      <c r="Y13" s="33">
        <f>D6L1106C7-D6L1106C10</f>
        <v>0</v>
      </c>
      <c r="Z13" s="16" t="s">
        <v>36119</v>
      </c>
      <c r="AA13" s="33">
        <f>CHOOSE(MIN(D6L1106C9,RUN_YEARS),B7L811C7,B7L811C16,B7L811C25,B7L811C34,B7L811C43)</f>
        <v>13474</v>
      </c>
      <c r="AB13" s="16" t="s">
        <v>36120</v>
      </c>
      <c r="AC13" s="33">
        <f>IF(D6L1106C12=0,0,D6L1106C10/D6L1106C12)</f>
        <v>0</v>
      </c>
      <c r="AD13" s="16" t="s">
        <v>36121</v>
      </c>
      <c r="AE13" s="33">
        <f>IF(D6L1106C5=0,0,D6L1106C10/D6L1106C5)</f>
        <v>0</v>
      </c>
      <c r="AF13" s="16" t="s">
        <v>36122</v>
      </c>
      <c r="AG13" s="33">
        <f>CHOOSE(MIN(D6L1106C9,RUN_YEARS),B7L811C5,B7L811C14,B7L811C23,B7L811C32,B7L811C41)</f>
        <v>3091.1053541677429</v>
      </c>
      <c r="AH13" s="16" t="s">
        <v>36123</v>
      </c>
      <c r="AI13" s="33">
        <f>IF(D6L1106C15=0,0,D6L1106C11/D6L1106C15)</f>
        <v>0</v>
      </c>
      <c r="AJ13" s="16" t="s">
        <v>36124</v>
      </c>
      <c r="AK13" s="33">
        <f>IF(D6L1106C5=0,0,D6L1106C11/D6L1106C5)</f>
        <v>0</v>
      </c>
      <c r="AL13" s="16" t="s">
        <v>36125</v>
      </c>
      <c r="AM13" s="33">
        <f>D6L1106C8*CHOOSE(MIN(D6L1106C9,RUN_YEARS),B7L811C4,B7L811C13,B7L811C22,B7L811C31,B7L811C40)</f>
        <v>0</v>
      </c>
      <c r="AN13" s="16" t="s">
        <v>36126</v>
      </c>
      <c r="AO13" s="33">
        <f>D6L1106C8-D6L1106C18</f>
        <v>0</v>
      </c>
      <c r="AP13" s="16" t="s">
        <v>36127</v>
      </c>
      <c r="AQ13" s="33">
        <f>CHOOSE(MIN(D6L1106C9,RUN_YEARS),B7L811C2,B7L811C11,B7L811C20,B7L811C29,B7L811C38)</f>
        <v>16.954249425637837</v>
      </c>
      <c r="AR13" s="16" t="s">
        <v>36128</v>
      </c>
      <c r="AS13" s="33">
        <f>IF(D6L1106C20=0,0,D6L1106C18/D6L1106C20)</f>
        <v>0</v>
      </c>
      <c r="AT13" s="16" t="s">
        <v>36129</v>
      </c>
      <c r="AU13" s="33">
        <f>IF(D6L1106C5=0,0,D6L1106C18/D6L1106C5)</f>
        <v>0</v>
      </c>
      <c r="AV13" s="16" t="s">
        <v>36130</v>
      </c>
      <c r="AW13" s="33">
        <f>CHOOSE(MIN(D6L1106C9,RUN_YEARS),B7L811C1,B7L811C10,B7L811C19,B7L811C28,B7L811C37)</f>
        <v>1730.5832246770442</v>
      </c>
      <c r="AX13" s="16" t="s">
        <v>36131</v>
      </c>
      <c r="AY13" s="33">
        <f>IF(D6L1106C23=0,0,D6L1106C19/D6L1106C23)</f>
        <v>0</v>
      </c>
      <c r="AZ13" s="16" t="s">
        <v>36132</v>
      </c>
      <c r="BA13" s="33">
        <f>IF(D6L1106C5=0,0,D6L1106C19/D6L1106C5)</f>
        <v>0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0</v>
      </c>
      <c r="J14" s="16" t="s">
        <v>36155</v>
      </c>
      <c r="K14" s="21">
        <f>_xlfn.SINGLE(IF(FLOW_THRU_100PCT="Y",1,INDEX(VariabilityMatrix,D6L1107C1,_xlfn.SINGLE(D6L1107C9))))</f>
        <v>0.53847124826863613</v>
      </c>
      <c r="L14" s="16" t="s">
        <v>36135</v>
      </c>
      <c r="M14" s="15">
        <f>IF(_xlfn.SINGLE(D6L1107C2)&lt;&gt;0,_xlfn.SINGLE(D6L1107C2)*_xlfn.SINGLE(D6L1107C4),_xlfn.SINGLE(D6L1107C3)*_xlfn.SINGLE(D6L1107C4))</f>
        <v>0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0</v>
      </c>
      <c r="R14" s="16" t="s">
        <v>36137</v>
      </c>
      <c r="S14" s="15">
        <f>D6L1107C5-D6L1107C7</f>
        <v>0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0</v>
      </c>
      <c r="X14" s="16" t="s">
        <v>36139</v>
      </c>
      <c r="Y14" s="33">
        <f>D6L1107C7-D6L1107C10</f>
        <v>0</v>
      </c>
      <c r="Z14" s="16" t="s">
        <v>36140</v>
      </c>
      <c r="AA14" s="33">
        <f>CHOOSE(MIN(D6L1107C9,RUN_YEARS),B7L811C7,B7L811C16,B7L811C25,B7L811C34,B7L811C43)</f>
        <v>10637</v>
      </c>
      <c r="AB14" s="16" t="s">
        <v>36141</v>
      </c>
      <c r="AC14" s="33">
        <f>IF(D6L1107C12=0,0,D6L1107C10/D6L1107C12)</f>
        <v>0</v>
      </c>
      <c r="AD14" s="16" t="s">
        <v>36142</v>
      </c>
      <c r="AE14" s="33">
        <f>IF(D6L1107C5=0,0,D6L1107C10/D6L1107C5)</f>
        <v>0</v>
      </c>
      <c r="AF14" s="16" t="s">
        <v>36143</v>
      </c>
      <c r="AG14" s="33">
        <f>CHOOSE(MIN(D6L1107C9,RUN_YEARS),B7L811C5,B7L811C14,B7L811C23,B7L811C32,B7L811C41)</f>
        <v>2380.5482741660649</v>
      </c>
      <c r="AH14" s="16" t="s">
        <v>36144</v>
      </c>
      <c r="AI14" s="33">
        <f>IF(D6L1107C15=0,0,D6L1107C11/D6L1107C15)</f>
        <v>0</v>
      </c>
      <c r="AJ14" s="16" t="s">
        <v>36145</v>
      </c>
      <c r="AK14" s="33">
        <f>IF(D6L1107C5=0,0,D6L1107C11/D6L1107C5)</f>
        <v>0</v>
      </c>
      <c r="AL14" s="16" t="s">
        <v>36146</v>
      </c>
      <c r="AM14" s="33">
        <f>D6L1107C8*CHOOSE(MIN(D6L1107C9,RUN_YEARS),B7L811C4,B7L811C13,B7L811C22,B7L811C31,B7L811C40)</f>
        <v>0</v>
      </c>
      <c r="AN14" s="16" t="s">
        <v>36147</v>
      </c>
      <c r="AO14" s="33">
        <f>D6L1107C8-D6L1107C18</f>
        <v>0</v>
      </c>
      <c r="AP14" s="16" t="s">
        <v>36148</v>
      </c>
      <c r="AQ14" s="33">
        <f>CHOOSE(MIN(D6L1107C9,RUN_YEARS),B7L811C2,B7L811C11,B7L811C20,B7L811C29,B7L811C38)</f>
        <v>12.70839850830645</v>
      </c>
      <c r="AR14" s="16" t="s">
        <v>36149</v>
      </c>
      <c r="AS14" s="33">
        <f>IF(D6L1107C20=0,0,D6L1107C18/D6L1107C20)</f>
        <v>0</v>
      </c>
      <c r="AT14" s="16" t="s">
        <v>36150</v>
      </c>
      <c r="AU14" s="33">
        <f>IF(D6L1107C5=0,0,D6L1107C18/D6L1107C5)</f>
        <v>0</v>
      </c>
      <c r="AV14" s="16" t="s">
        <v>36151</v>
      </c>
      <c r="AW14" s="33">
        <f>CHOOSE(MIN(D6L1107C9,RUN_YEARS),B7L811C1,B7L811C10,B7L811C19,B7L811C28,B7L811C37)</f>
        <v>1313.0651335538298</v>
      </c>
      <c r="AX14" s="16" t="s">
        <v>36152</v>
      </c>
      <c r="AY14" s="33">
        <f>IF(D6L1107C23=0,0,D6L1107C19/D6L1107C23)</f>
        <v>0</v>
      </c>
      <c r="AZ14" s="16" t="s">
        <v>36153</v>
      </c>
      <c r="BA14" s="33">
        <f>IF(D6L1107C5=0,0,D6L1107C19/D6L1107C5)</f>
        <v>0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0</v>
      </c>
      <c r="J15" s="16" t="s">
        <v>36176</v>
      </c>
      <c r="K15" s="21">
        <f>_xlfn.SINGLE(IF(FLOW_THRU_100PCT="Y",1,INDEX(VariabilityMatrix,D6L1108C1,_xlfn.SINGLE(D6L1108C9))))</f>
        <v>0.53847124826863613</v>
      </c>
      <c r="L15" s="16" t="s">
        <v>36156</v>
      </c>
      <c r="M15" s="15">
        <f>IF(_xlfn.SINGLE(D6L1108C2)&lt;&gt;0,_xlfn.SINGLE(D6L1108C2)*_xlfn.SINGLE(D6L1108C4),_xlfn.SINGLE(D6L1108C3)*_xlfn.SINGLE(D6L1108C4))</f>
        <v>0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0</v>
      </c>
      <c r="R15" s="16" t="s">
        <v>36158</v>
      </c>
      <c r="S15" s="15">
        <f>D6L1108C5-D6L1108C7</f>
        <v>0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0</v>
      </c>
      <c r="X15" s="16" t="s">
        <v>36160</v>
      </c>
      <c r="Y15" s="33">
        <f>D6L1108C7-D6L1108C10</f>
        <v>0</v>
      </c>
      <c r="Z15" s="16" t="s">
        <v>36161</v>
      </c>
      <c r="AA15" s="33">
        <f>CHOOSE(MIN(D6L1108C9,RUN_YEARS),B7L811C7,B7L811C16,B7L811C25,B7L811C34,B7L811C43)</f>
        <v>10637</v>
      </c>
      <c r="AB15" s="16" t="s">
        <v>36162</v>
      </c>
      <c r="AC15" s="33">
        <f>IF(D6L1108C12=0,0,D6L1108C10/D6L1108C12)</f>
        <v>0</v>
      </c>
      <c r="AD15" s="16" t="s">
        <v>36163</v>
      </c>
      <c r="AE15" s="33">
        <f>IF(D6L1108C5=0,0,D6L1108C10/D6L1108C5)</f>
        <v>0</v>
      </c>
      <c r="AF15" s="16" t="s">
        <v>36164</v>
      </c>
      <c r="AG15" s="33">
        <f>CHOOSE(MIN(D6L1108C9,RUN_YEARS),B7L811C5,B7L811C14,B7L811C23,B7L811C32,B7L811C41)</f>
        <v>2380.5482741660649</v>
      </c>
      <c r="AH15" s="16" t="s">
        <v>36165</v>
      </c>
      <c r="AI15" s="33">
        <f>IF(D6L1108C15=0,0,D6L1108C11/D6L1108C15)</f>
        <v>0</v>
      </c>
      <c r="AJ15" s="16" t="s">
        <v>36166</v>
      </c>
      <c r="AK15" s="33">
        <f>IF(D6L1108C5=0,0,D6L1108C11/D6L1108C5)</f>
        <v>0</v>
      </c>
      <c r="AL15" s="16" t="s">
        <v>36167</v>
      </c>
      <c r="AM15" s="33">
        <f>D6L1108C8*CHOOSE(MIN(D6L1108C9,RUN_YEARS),B7L811C4,B7L811C13,B7L811C22,B7L811C31,B7L811C40)</f>
        <v>0</v>
      </c>
      <c r="AN15" s="16" t="s">
        <v>36168</v>
      </c>
      <c r="AO15" s="33">
        <f>D6L1108C8-D6L1108C18</f>
        <v>0</v>
      </c>
      <c r="AP15" s="16" t="s">
        <v>36169</v>
      </c>
      <c r="AQ15" s="33">
        <f>CHOOSE(MIN(D6L1108C9,RUN_YEARS),B7L811C2,B7L811C11,B7L811C20,B7L811C29,B7L811C38)</f>
        <v>12.70839850830645</v>
      </c>
      <c r="AR15" s="16" t="s">
        <v>36170</v>
      </c>
      <c r="AS15" s="33">
        <f>IF(D6L1108C20=0,0,D6L1108C18/D6L1108C20)</f>
        <v>0</v>
      </c>
      <c r="AT15" s="16" t="s">
        <v>36171</v>
      </c>
      <c r="AU15" s="33">
        <f>IF(D6L1108C5=0,0,D6L1108C18/D6L1108C5)</f>
        <v>0</v>
      </c>
      <c r="AV15" s="16" t="s">
        <v>36172</v>
      </c>
      <c r="AW15" s="33">
        <f>CHOOSE(MIN(D6L1108C9,RUN_YEARS),B7L811C1,B7L811C10,B7L811C19,B7L811C28,B7L811C37)</f>
        <v>1313.0651335538298</v>
      </c>
      <c r="AX15" s="16" t="s">
        <v>36173</v>
      </c>
      <c r="AY15" s="33">
        <f>IF(D6L1108C23=0,0,D6L1108C19/D6L1108C23)</f>
        <v>0</v>
      </c>
      <c r="AZ15" s="16" t="s">
        <v>36174</v>
      </c>
      <c r="BA15" s="33">
        <f>IF(D6L1108C5=0,0,D6L1108C19/D6L1108C5)</f>
        <v>0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0</v>
      </c>
      <c r="J16" s="16" t="s">
        <v>36197</v>
      </c>
      <c r="K16" s="21">
        <f>_xlfn.SINGLE(IF(FLOW_THRU_100PCT="Y",1,INDEX(VariabilityMatrix,D6L1109C1,_xlfn.SINGLE(D6L1109C9))))</f>
        <v>0.53847124826863613</v>
      </c>
      <c r="L16" s="16" t="s">
        <v>36177</v>
      </c>
      <c r="M16" s="15">
        <f>IF(_xlfn.SINGLE(D6L1109C2)&lt;&gt;0,_xlfn.SINGLE(D6L1109C2)*_xlfn.SINGLE(D6L1109C4),_xlfn.SINGLE(D6L1109C3)*_xlfn.SINGLE(D6L1109C4))</f>
        <v>0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0</v>
      </c>
      <c r="R16" s="16" t="s">
        <v>36179</v>
      </c>
      <c r="S16" s="15">
        <f>D6L1109C5-D6L1109C7</f>
        <v>0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0</v>
      </c>
      <c r="X16" s="16" t="s">
        <v>36181</v>
      </c>
      <c r="Y16" s="33">
        <f>D6L1109C7-D6L1109C10</f>
        <v>0</v>
      </c>
      <c r="Z16" s="16" t="s">
        <v>36182</v>
      </c>
      <c r="AA16" s="33">
        <f>CHOOSE(MIN(D6L1109C9,RUN_YEARS),B7L811C7,B7L811C16,B7L811C25,B7L811C34,B7L811C43)</f>
        <v>10637</v>
      </c>
      <c r="AB16" s="16" t="s">
        <v>36183</v>
      </c>
      <c r="AC16" s="33">
        <f>IF(D6L1109C12=0,0,D6L1109C10/D6L1109C12)</f>
        <v>0</v>
      </c>
      <c r="AD16" s="16" t="s">
        <v>36184</v>
      </c>
      <c r="AE16" s="33">
        <f>IF(D6L1109C5=0,0,D6L1109C10/D6L1109C5)</f>
        <v>0</v>
      </c>
      <c r="AF16" s="16" t="s">
        <v>36185</v>
      </c>
      <c r="AG16" s="33">
        <f>CHOOSE(MIN(D6L1109C9,RUN_YEARS),B7L811C5,B7L811C14,B7L811C23,B7L811C32,B7L811C41)</f>
        <v>2380.5482741660649</v>
      </c>
      <c r="AH16" s="16" t="s">
        <v>36186</v>
      </c>
      <c r="AI16" s="33">
        <f>IF(D6L1109C15=0,0,D6L1109C11/D6L1109C15)</f>
        <v>0</v>
      </c>
      <c r="AJ16" s="16" t="s">
        <v>36187</v>
      </c>
      <c r="AK16" s="33">
        <f>IF(D6L1109C5=0,0,D6L1109C11/D6L1109C5)</f>
        <v>0</v>
      </c>
      <c r="AL16" s="16" t="s">
        <v>36188</v>
      </c>
      <c r="AM16" s="33">
        <f>D6L1109C8*CHOOSE(MIN(D6L1109C9,RUN_YEARS),B7L811C4,B7L811C13,B7L811C22,B7L811C31,B7L811C40)</f>
        <v>0</v>
      </c>
      <c r="AN16" s="16" t="s">
        <v>36189</v>
      </c>
      <c r="AO16" s="33">
        <f>D6L1109C8-D6L1109C18</f>
        <v>0</v>
      </c>
      <c r="AP16" s="16" t="s">
        <v>36190</v>
      </c>
      <c r="AQ16" s="33">
        <f>CHOOSE(MIN(D6L1109C9,RUN_YEARS),B7L811C2,B7L811C11,B7L811C20,B7L811C29,B7L811C38)</f>
        <v>12.70839850830645</v>
      </c>
      <c r="AR16" s="16" t="s">
        <v>36191</v>
      </c>
      <c r="AS16" s="33">
        <f>IF(D6L1109C20=0,0,D6L1109C18/D6L1109C20)</f>
        <v>0</v>
      </c>
      <c r="AT16" s="16" t="s">
        <v>36192</v>
      </c>
      <c r="AU16" s="33">
        <f>IF(D6L1109C5=0,0,D6L1109C18/D6L1109C5)</f>
        <v>0</v>
      </c>
      <c r="AV16" s="16" t="s">
        <v>36193</v>
      </c>
      <c r="AW16" s="33">
        <f>CHOOSE(MIN(D6L1109C9,RUN_YEARS),B7L811C1,B7L811C10,B7L811C19,B7L811C28,B7L811C37)</f>
        <v>1313.0651335538298</v>
      </c>
      <c r="AX16" s="16" t="s">
        <v>36194</v>
      </c>
      <c r="AY16" s="33">
        <f>IF(D6L1109C23=0,0,D6L1109C19/D6L1109C23)</f>
        <v>0</v>
      </c>
      <c r="AZ16" s="16" t="s">
        <v>36195</v>
      </c>
      <c r="BA16" s="33">
        <f>IF(D6L1109C5=0,0,D6L1109C19/D6L1109C5)</f>
        <v>0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0</v>
      </c>
      <c r="J17" s="16" t="s">
        <v>36218</v>
      </c>
      <c r="K17" s="21">
        <f>_xlfn.SINGLE(IF(FLOW_THRU_100PCT="Y",1,INDEX(VariabilityMatrix,D6L1110C1,_xlfn.SINGLE(D6L1110C9))))</f>
        <v>0.53847124826863613</v>
      </c>
      <c r="L17" s="16" t="s">
        <v>36198</v>
      </c>
      <c r="M17" s="15">
        <f>IF(_xlfn.SINGLE(D6L1110C2)&lt;&gt;0,_xlfn.SINGLE(D6L1110C2)*_xlfn.SINGLE(D6L1110C4),_xlfn.SINGLE(D6L1110C3)*_xlfn.SINGLE(D6L1110C4))</f>
        <v>0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0</v>
      </c>
      <c r="R17" s="16" t="s">
        <v>36200</v>
      </c>
      <c r="S17" s="15">
        <f>D6L1110C5-D6L1110C7</f>
        <v>0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0</v>
      </c>
      <c r="X17" s="16" t="s">
        <v>36202</v>
      </c>
      <c r="Y17" s="33">
        <f>D6L1110C7-D6L1110C10</f>
        <v>0</v>
      </c>
      <c r="Z17" s="16" t="s">
        <v>36203</v>
      </c>
      <c r="AA17" s="33">
        <f>CHOOSE(MIN(D6L1110C9,RUN_YEARS),B7L811C7,B7L811C16,B7L811C25,B7L811C34,B7L811C43)</f>
        <v>10637</v>
      </c>
      <c r="AB17" s="16" t="s">
        <v>36204</v>
      </c>
      <c r="AC17" s="33">
        <f>IF(D6L1110C12=0,0,D6L1110C10/D6L1110C12)</f>
        <v>0</v>
      </c>
      <c r="AD17" s="16" t="s">
        <v>36205</v>
      </c>
      <c r="AE17" s="33">
        <f>IF(D6L1110C5=0,0,D6L1110C10/D6L1110C5)</f>
        <v>0</v>
      </c>
      <c r="AF17" s="16" t="s">
        <v>36206</v>
      </c>
      <c r="AG17" s="33">
        <f>CHOOSE(MIN(D6L1110C9,RUN_YEARS),B7L811C5,B7L811C14,B7L811C23,B7L811C32,B7L811C41)</f>
        <v>2380.5482741660649</v>
      </c>
      <c r="AH17" s="16" t="s">
        <v>36207</v>
      </c>
      <c r="AI17" s="33">
        <f>IF(D6L1110C15=0,0,D6L1110C11/D6L1110C15)</f>
        <v>0</v>
      </c>
      <c r="AJ17" s="16" t="s">
        <v>36208</v>
      </c>
      <c r="AK17" s="33">
        <f>IF(D6L1110C5=0,0,D6L1110C11/D6L1110C5)</f>
        <v>0</v>
      </c>
      <c r="AL17" s="16" t="s">
        <v>36209</v>
      </c>
      <c r="AM17" s="33">
        <f>D6L1110C8*CHOOSE(MIN(D6L1110C9,RUN_YEARS),B7L811C4,B7L811C13,B7L811C22,B7L811C31,B7L811C40)</f>
        <v>0</v>
      </c>
      <c r="AN17" s="16" t="s">
        <v>36210</v>
      </c>
      <c r="AO17" s="33">
        <f>D6L1110C8-D6L1110C18</f>
        <v>0</v>
      </c>
      <c r="AP17" s="16" t="s">
        <v>36211</v>
      </c>
      <c r="AQ17" s="33">
        <f>CHOOSE(MIN(D6L1110C9,RUN_YEARS),B7L811C2,B7L811C11,B7L811C20,B7L811C29,B7L811C38)</f>
        <v>12.70839850830645</v>
      </c>
      <c r="AR17" s="16" t="s">
        <v>36212</v>
      </c>
      <c r="AS17" s="33">
        <f>IF(D6L1110C20=0,0,D6L1110C18/D6L1110C20)</f>
        <v>0</v>
      </c>
      <c r="AT17" s="16" t="s">
        <v>36213</v>
      </c>
      <c r="AU17" s="33">
        <f>IF(D6L1110C5=0,0,D6L1110C18/D6L1110C5)</f>
        <v>0</v>
      </c>
      <c r="AV17" s="16" t="s">
        <v>36214</v>
      </c>
      <c r="AW17" s="33">
        <f>CHOOSE(MIN(D6L1110C9,RUN_YEARS),B7L811C1,B7L811C10,B7L811C19,B7L811C28,B7L811C37)</f>
        <v>1313.0651335538298</v>
      </c>
      <c r="AX17" s="16" t="s">
        <v>36215</v>
      </c>
      <c r="AY17" s="33">
        <f>IF(D6L1110C23=0,0,D6L1110C19/D6L1110C23)</f>
        <v>0</v>
      </c>
      <c r="AZ17" s="16" t="s">
        <v>36216</v>
      </c>
      <c r="BA17" s="33">
        <f>IF(D6L1110C5=0,0,D6L1110C19/D6L1110C5)</f>
        <v>0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0</v>
      </c>
      <c r="J18" s="16" t="s">
        <v>36239</v>
      </c>
      <c r="K18" s="21">
        <f>_xlfn.SINGLE(IF(FLOW_THRU_100PCT="Y",1,INDEX(VariabilityMatrix,D6L1111C1,_xlfn.SINGLE(D6L1111C9))))</f>
        <v>0.53847124826863613</v>
      </c>
      <c r="L18" s="16" t="s">
        <v>36219</v>
      </c>
      <c r="M18" s="15">
        <f>IF(_xlfn.SINGLE(D6L1111C2)&lt;&gt;0,_xlfn.SINGLE(D6L1111C2)*_xlfn.SINGLE(D6L1111C4),_xlfn.SINGLE(D6L1111C3)*_xlfn.SINGLE(D6L1111C4))</f>
        <v>0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0</v>
      </c>
      <c r="R18" s="16" t="s">
        <v>36221</v>
      </c>
      <c r="S18" s="15">
        <f>D6L1111C5-D6L1111C7</f>
        <v>0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0</v>
      </c>
      <c r="X18" s="16" t="s">
        <v>36223</v>
      </c>
      <c r="Y18" s="33">
        <f>D6L1111C7-D6L1111C10</f>
        <v>0</v>
      </c>
      <c r="Z18" s="16" t="s">
        <v>36224</v>
      </c>
      <c r="AA18" s="33">
        <f>CHOOSE(MIN(D6L1111C9,RUN_YEARS),B7L811C7,B7L811C16,B7L811C25,B7L811C34,B7L811C43)</f>
        <v>10637</v>
      </c>
      <c r="AB18" s="16" t="s">
        <v>36225</v>
      </c>
      <c r="AC18" s="33">
        <f>IF(D6L1111C12=0,0,D6L1111C10/D6L1111C12)</f>
        <v>0</v>
      </c>
      <c r="AD18" s="16" t="s">
        <v>36226</v>
      </c>
      <c r="AE18" s="33">
        <f>IF(D6L1111C5=0,0,D6L1111C10/D6L1111C5)</f>
        <v>0</v>
      </c>
      <c r="AF18" s="16" t="s">
        <v>36227</v>
      </c>
      <c r="AG18" s="33">
        <f>CHOOSE(MIN(D6L1111C9,RUN_YEARS),B7L811C5,B7L811C14,B7L811C23,B7L811C32,B7L811C41)</f>
        <v>2380.5482741660649</v>
      </c>
      <c r="AH18" s="16" t="s">
        <v>36228</v>
      </c>
      <c r="AI18" s="33">
        <f>IF(D6L1111C15=0,0,D6L1111C11/D6L1111C15)</f>
        <v>0</v>
      </c>
      <c r="AJ18" s="16" t="s">
        <v>36229</v>
      </c>
      <c r="AK18" s="33">
        <f>IF(D6L1111C5=0,0,D6L1111C11/D6L1111C5)</f>
        <v>0</v>
      </c>
      <c r="AL18" s="16" t="s">
        <v>36230</v>
      </c>
      <c r="AM18" s="33">
        <f>D6L1111C8*CHOOSE(MIN(D6L1111C9,RUN_YEARS),B7L811C4,B7L811C13,B7L811C22,B7L811C31,B7L811C40)</f>
        <v>0</v>
      </c>
      <c r="AN18" s="16" t="s">
        <v>36231</v>
      </c>
      <c r="AO18" s="33">
        <f>D6L1111C8-D6L1111C18</f>
        <v>0</v>
      </c>
      <c r="AP18" s="16" t="s">
        <v>36232</v>
      </c>
      <c r="AQ18" s="33">
        <f>CHOOSE(MIN(D6L1111C9,RUN_YEARS),B7L811C2,B7L811C11,B7L811C20,B7L811C29,B7L811C38)</f>
        <v>12.70839850830645</v>
      </c>
      <c r="AR18" s="16" t="s">
        <v>36233</v>
      </c>
      <c r="AS18" s="33">
        <f>IF(D6L1111C20=0,0,D6L1111C18/D6L1111C20)</f>
        <v>0</v>
      </c>
      <c r="AT18" s="16" t="s">
        <v>36234</v>
      </c>
      <c r="AU18" s="33">
        <f>IF(D6L1111C5=0,0,D6L1111C18/D6L1111C5)</f>
        <v>0</v>
      </c>
      <c r="AV18" s="16" t="s">
        <v>36235</v>
      </c>
      <c r="AW18" s="33">
        <f>CHOOSE(MIN(D6L1111C9,RUN_YEARS),B7L811C1,B7L811C10,B7L811C19,B7L811C28,B7L811C37)</f>
        <v>1313.0651335538298</v>
      </c>
      <c r="AX18" s="16" t="s">
        <v>36236</v>
      </c>
      <c r="AY18" s="33">
        <f>IF(D6L1111C23=0,0,D6L1111C19/D6L1111C23)</f>
        <v>0</v>
      </c>
      <c r="AZ18" s="16" t="s">
        <v>36237</v>
      </c>
      <c r="BA18" s="33">
        <f>IF(D6L1111C5=0,0,D6L1111C19/D6L1111C5)</f>
        <v>0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0</v>
      </c>
      <c r="J19" s="16" t="s">
        <v>36260</v>
      </c>
      <c r="K19" s="21">
        <f>_xlfn.SINGLE(IF(FLOW_THRU_100PCT="Y",1,INDEX(VariabilityMatrix,D6L1112C1,_xlfn.SINGLE(D6L1112C9))))</f>
        <v>0.53847124826863613</v>
      </c>
      <c r="L19" s="16" t="s">
        <v>36240</v>
      </c>
      <c r="M19" s="15">
        <f>IF(_xlfn.SINGLE(D6L1112C2)&lt;&gt;0,_xlfn.SINGLE(D6L1112C2)*_xlfn.SINGLE(D6L1112C4),_xlfn.SINGLE(D6L1112C3)*_xlfn.SINGLE(D6L1112C4))</f>
        <v>0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0</v>
      </c>
      <c r="R19" s="16" t="s">
        <v>36242</v>
      </c>
      <c r="S19" s="15">
        <f>D6L1112C5-D6L1112C7</f>
        <v>0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0</v>
      </c>
      <c r="X19" s="16" t="s">
        <v>36244</v>
      </c>
      <c r="Y19" s="33">
        <f>D6L1112C7-D6L1112C10</f>
        <v>0</v>
      </c>
      <c r="Z19" s="16" t="s">
        <v>36245</v>
      </c>
      <c r="AA19" s="33">
        <f>CHOOSE(MIN(D6L1112C9,RUN_YEARS),B7L811C7,B7L811C16,B7L811C25,B7L811C34,B7L811C43)</f>
        <v>10637</v>
      </c>
      <c r="AB19" s="16" t="s">
        <v>36246</v>
      </c>
      <c r="AC19" s="33">
        <f>IF(D6L1112C12=0,0,D6L1112C10/D6L1112C12)</f>
        <v>0</v>
      </c>
      <c r="AD19" s="16" t="s">
        <v>36247</v>
      </c>
      <c r="AE19" s="33">
        <f>IF(D6L1112C5=0,0,D6L1112C10/D6L1112C5)</f>
        <v>0</v>
      </c>
      <c r="AF19" s="16" t="s">
        <v>36248</v>
      </c>
      <c r="AG19" s="33">
        <f>CHOOSE(MIN(D6L1112C9,RUN_YEARS),B7L811C5,B7L811C14,B7L811C23,B7L811C32,B7L811C41)</f>
        <v>2380.5482741660649</v>
      </c>
      <c r="AH19" s="16" t="s">
        <v>36249</v>
      </c>
      <c r="AI19" s="33">
        <f>IF(D6L1112C15=0,0,D6L1112C11/D6L1112C15)</f>
        <v>0</v>
      </c>
      <c r="AJ19" s="16" t="s">
        <v>36250</v>
      </c>
      <c r="AK19" s="33">
        <f>IF(D6L1112C5=0,0,D6L1112C11/D6L1112C5)</f>
        <v>0</v>
      </c>
      <c r="AL19" s="16" t="s">
        <v>36251</v>
      </c>
      <c r="AM19" s="33">
        <f>D6L1112C8*CHOOSE(MIN(D6L1112C9,RUN_YEARS),B7L811C4,B7L811C13,B7L811C22,B7L811C31,B7L811C40)</f>
        <v>0</v>
      </c>
      <c r="AN19" s="16" t="s">
        <v>36252</v>
      </c>
      <c r="AO19" s="33">
        <f>D6L1112C8-D6L1112C18</f>
        <v>0</v>
      </c>
      <c r="AP19" s="16" t="s">
        <v>36253</v>
      </c>
      <c r="AQ19" s="33">
        <f>CHOOSE(MIN(D6L1112C9,RUN_YEARS),B7L811C2,B7L811C11,B7L811C20,B7L811C29,B7L811C38)</f>
        <v>12.70839850830645</v>
      </c>
      <c r="AR19" s="16" t="s">
        <v>36254</v>
      </c>
      <c r="AS19" s="33">
        <f>IF(D6L1112C20=0,0,D6L1112C18/D6L1112C20)</f>
        <v>0</v>
      </c>
      <c r="AT19" s="16" t="s">
        <v>36255</v>
      </c>
      <c r="AU19" s="33">
        <f>IF(D6L1112C5=0,0,D6L1112C18/D6L1112C5)</f>
        <v>0</v>
      </c>
      <c r="AV19" s="16" t="s">
        <v>36256</v>
      </c>
      <c r="AW19" s="33">
        <f>CHOOSE(MIN(D6L1112C9,RUN_YEARS),B7L811C1,B7L811C10,B7L811C19,B7L811C28,B7L811C37)</f>
        <v>1313.0651335538298</v>
      </c>
      <c r="AX19" s="16" t="s">
        <v>36257</v>
      </c>
      <c r="AY19" s="33">
        <f>IF(D6L1112C23=0,0,D6L1112C19/D6L1112C23)</f>
        <v>0</v>
      </c>
      <c r="AZ19" s="16" t="s">
        <v>36258</v>
      </c>
      <c r="BA19" s="33">
        <f>IF(D6L1112C5=0,0,D6L1112C19/D6L1112C5)</f>
        <v>0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0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0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0</v>
      </c>
      <c r="R20" s="16" t="s">
        <v>36263</v>
      </c>
      <c r="S20" s="15">
        <f>D6L1113C5-D6L1113C7</f>
        <v>0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0</v>
      </c>
      <c r="X20" s="16" t="s">
        <v>36265</v>
      </c>
      <c r="Y20" s="33">
        <f>D6L1113C7-D6L1113C10</f>
        <v>0</v>
      </c>
      <c r="Z20" s="16" t="s">
        <v>36266</v>
      </c>
      <c r="AA20" s="33">
        <f>CHOOSE(MIN(D6L1113C9,RUN_YEARS),B7L811C7,B7L811C16,B7L811C25,B7L811C34,B7L811C43)</f>
        <v>10637</v>
      </c>
      <c r="AB20" s="16" t="s">
        <v>36267</v>
      </c>
      <c r="AC20" s="33">
        <f>IF(D6L1113C12=0,0,D6L1113C10/D6L1113C12)</f>
        <v>0</v>
      </c>
      <c r="AD20" s="16" t="s">
        <v>36268</v>
      </c>
      <c r="AE20" s="33">
        <f>IF(D6L1113C5=0,0,D6L1113C10/D6L1113C5)</f>
        <v>0</v>
      </c>
      <c r="AF20" s="16" t="s">
        <v>36269</v>
      </c>
      <c r="AG20" s="33">
        <f>CHOOSE(MIN(D6L1113C9,RUN_YEARS),B7L811C5,B7L811C14,B7L811C23,B7L811C32,B7L811C41)</f>
        <v>2380.5482741660649</v>
      </c>
      <c r="AH20" s="16" t="s">
        <v>36270</v>
      </c>
      <c r="AI20" s="33">
        <f>IF(D6L1113C15=0,0,D6L1113C11/D6L1113C15)</f>
        <v>0</v>
      </c>
      <c r="AJ20" s="16" t="s">
        <v>36271</v>
      </c>
      <c r="AK20" s="33">
        <f>IF(D6L1113C5=0,0,D6L1113C11/D6L1113C5)</f>
        <v>0</v>
      </c>
      <c r="AL20" s="16" t="s">
        <v>36272</v>
      </c>
      <c r="AM20" s="33">
        <f>D6L1113C8*CHOOSE(MIN(D6L1113C9,RUN_YEARS),B7L811C4,B7L811C13,B7L811C22,B7L811C31,B7L811C40)</f>
        <v>0</v>
      </c>
      <c r="AN20" s="16" t="s">
        <v>36273</v>
      </c>
      <c r="AO20" s="33">
        <f>D6L1113C8-D6L1113C18</f>
        <v>0</v>
      </c>
      <c r="AP20" s="16" t="s">
        <v>36274</v>
      </c>
      <c r="AQ20" s="33">
        <f>CHOOSE(MIN(D6L1113C9,RUN_YEARS),B7L811C2,B7L811C11,B7L811C20,B7L811C29,B7L811C38)</f>
        <v>12.70839850830645</v>
      </c>
      <c r="AR20" s="16" t="s">
        <v>36275</v>
      </c>
      <c r="AS20" s="33">
        <f>IF(D6L1113C20=0,0,D6L1113C18/D6L1113C20)</f>
        <v>0</v>
      </c>
      <c r="AT20" s="16" t="s">
        <v>36276</v>
      </c>
      <c r="AU20" s="33">
        <f>IF(D6L1113C5=0,0,D6L1113C18/D6L1113C5)</f>
        <v>0</v>
      </c>
      <c r="AV20" s="16" t="s">
        <v>36277</v>
      </c>
      <c r="AW20" s="33">
        <f>CHOOSE(MIN(D6L1113C9,RUN_YEARS),B7L811C1,B7L811C10,B7L811C19,B7L811C28,B7L811C37)</f>
        <v>1313.0651335538298</v>
      </c>
      <c r="AX20" s="16" t="s">
        <v>36278</v>
      </c>
      <c r="AY20" s="33">
        <f>IF(D6L1113C23=0,0,D6L1113C19/D6L1113C23)</f>
        <v>0</v>
      </c>
      <c r="AZ20" s="16" t="s">
        <v>36279</v>
      </c>
      <c r="BA20" s="33">
        <f>IF(D6L1113C5=0,0,D6L1113C19/D6L1113C5)</f>
        <v>0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0</v>
      </c>
      <c r="J21" s="16" t="s">
        <v>36301</v>
      </c>
      <c r="K21" s="21">
        <f>_xlfn.SINGLE(IF(FLOW_THRU_100PCT="Y",1,INDEX(VariabilityMatrix,D6L1114C1,_xlfn.SINGLE(D6L1114C9))))</f>
        <v>0.53353472993916307</v>
      </c>
      <c r="L21" s="16" t="s">
        <v>36281</v>
      </c>
      <c r="M21" s="15">
        <f>IF(_xlfn.SINGLE(D6L1114C2)&lt;&gt;0,_xlfn.SINGLE(D6L1114C2)*_xlfn.SINGLE(D6L1114C4),_xlfn.SINGLE(D6L1114C3)*_xlfn.SINGLE(D6L1114C4))</f>
        <v>0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0</v>
      </c>
      <c r="R21" s="16" t="s">
        <v>36283</v>
      </c>
      <c r="S21" s="15">
        <f>D6L1114C5-D6L1114C7</f>
        <v>0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0</v>
      </c>
      <c r="X21" s="16" t="s">
        <v>36285</v>
      </c>
      <c r="Y21" s="33">
        <f>D6L1114C7-D6L1114C10</f>
        <v>0</v>
      </c>
      <c r="Z21" s="16" t="s">
        <v>36286</v>
      </c>
      <c r="AA21" s="33">
        <f>CHOOSE(MIN(D6L1114C9,RUN_YEARS),B7L811C7,B7L811C16,B7L811C25,B7L811C34,B7L811C43)</f>
        <v>13474</v>
      </c>
      <c r="AB21" s="16" t="s">
        <v>36287</v>
      </c>
      <c r="AC21" s="33">
        <f>IF(D6L1114C12=0,0,D6L1114C10/D6L1114C12)</f>
        <v>0</v>
      </c>
      <c r="AD21" s="16" t="s">
        <v>36288</v>
      </c>
      <c r="AE21" s="33">
        <f>IF(D6L1114C5=0,0,D6L1114C10/D6L1114C5)</f>
        <v>0</v>
      </c>
      <c r="AF21" s="16" t="s">
        <v>36289</v>
      </c>
      <c r="AG21" s="33">
        <f>CHOOSE(MIN(D6L1114C9,RUN_YEARS),B7L811C5,B7L811C14,B7L811C23,B7L811C32,B7L811C41)</f>
        <v>3091.1053541677429</v>
      </c>
      <c r="AH21" s="16" t="s">
        <v>36290</v>
      </c>
      <c r="AI21" s="33">
        <f>IF(D6L1114C15=0,0,D6L1114C11/D6L1114C15)</f>
        <v>0</v>
      </c>
      <c r="AJ21" s="16" t="s">
        <v>36291</v>
      </c>
      <c r="AK21" s="33">
        <f>IF(D6L1114C5=0,0,D6L1114C11/D6L1114C5)</f>
        <v>0</v>
      </c>
      <c r="AL21" s="16" t="s">
        <v>36292</v>
      </c>
      <c r="AM21" s="33">
        <f>D6L1114C8*CHOOSE(MIN(D6L1114C9,RUN_YEARS),B7L811C4,B7L811C13,B7L811C22,B7L811C31,B7L811C40)</f>
        <v>0</v>
      </c>
      <c r="AN21" s="16" t="s">
        <v>36293</v>
      </c>
      <c r="AO21" s="33">
        <f>D6L1114C8-D6L1114C18</f>
        <v>0</v>
      </c>
      <c r="AP21" s="16" t="s">
        <v>36294</v>
      </c>
      <c r="AQ21" s="33">
        <f>CHOOSE(MIN(D6L1114C9,RUN_YEARS),B7L811C2,B7L811C11,B7L811C20,B7L811C29,B7L811C38)</f>
        <v>16.954249425637837</v>
      </c>
      <c r="AR21" s="16" t="s">
        <v>36295</v>
      </c>
      <c r="AS21" s="33">
        <f>IF(D6L1114C20=0,0,D6L1114C18/D6L1114C20)</f>
        <v>0</v>
      </c>
      <c r="AT21" s="16" t="s">
        <v>36296</v>
      </c>
      <c r="AU21" s="33">
        <f>IF(D6L1114C5=0,0,D6L1114C18/D6L1114C5)</f>
        <v>0</v>
      </c>
      <c r="AV21" s="16" t="s">
        <v>36297</v>
      </c>
      <c r="AW21" s="33">
        <f>CHOOSE(MIN(D6L1114C9,RUN_YEARS),B7L811C1,B7L811C10,B7L811C19,B7L811C28,B7L811C37)</f>
        <v>1730.5832246770442</v>
      </c>
      <c r="AX21" s="16" t="s">
        <v>36298</v>
      </c>
      <c r="AY21" s="33">
        <f>IF(D6L1114C23=0,0,D6L1114C19/D6L1114C23)</f>
        <v>0</v>
      </c>
      <c r="AZ21" s="16" t="s">
        <v>36299</v>
      </c>
      <c r="BA21" s="33">
        <f>IF(D6L1114C5=0,0,D6L1114C19/D6L1114C5)</f>
        <v>0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0</v>
      </c>
      <c r="J22" s="16" t="s">
        <v>36322</v>
      </c>
      <c r="K22" s="21">
        <f>_xlfn.SINGLE(IF(FLOW_THRU_100PCT="Y",1,INDEX(VariabilityMatrix,D6L1115C1,_xlfn.SINGLE(D6L1115C9))))</f>
        <v>0.54752977286696713</v>
      </c>
      <c r="L22" s="16" t="s">
        <v>36302</v>
      </c>
      <c r="M22" s="15">
        <f>IF(_xlfn.SINGLE(D6L1115C2)&lt;&gt;0,_xlfn.SINGLE(D6L1115C2)*_xlfn.SINGLE(D6L1115C4),_xlfn.SINGLE(D6L1115C3)*_xlfn.SINGLE(D6L1115C4))</f>
        <v>0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0</v>
      </c>
      <c r="R22" s="16" t="s">
        <v>36304</v>
      </c>
      <c r="S22" s="15">
        <f>D6L1115C5-D6L1115C7</f>
        <v>0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0</v>
      </c>
      <c r="X22" s="16" t="s">
        <v>36306</v>
      </c>
      <c r="Y22" s="33">
        <f>D6L1115C7-D6L1115C10</f>
        <v>0</v>
      </c>
      <c r="Z22" s="16" t="s">
        <v>36307</v>
      </c>
      <c r="AA22" s="33">
        <f>CHOOSE(MIN(D6L1115C9,RUN_YEARS),B7L811C7,B7L811C16,B7L811C25,B7L811C34,B7L811C43)</f>
        <v>12557.333333333334</v>
      </c>
      <c r="AB22" s="16" t="s">
        <v>36308</v>
      </c>
      <c r="AC22" s="33">
        <f>IF(D6L1115C12=0,0,D6L1115C10/D6L1115C12)</f>
        <v>0</v>
      </c>
      <c r="AD22" s="16" t="s">
        <v>36309</v>
      </c>
      <c r="AE22" s="33">
        <f>IF(D6L1115C5=0,0,D6L1115C10/D6L1115C5)</f>
        <v>0</v>
      </c>
      <c r="AF22" s="16" t="s">
        <v>36310</v>
      </c>
      <c r="AG22" s="33">
        <f>CHOOSE(MIN(D6L1115C9,RUN_YEARS),B7L811C5,B7L811C14,B7L811C23,B7L811C32,B7L811C41)</f>
        <v>2760.0100700200373</v>
      </c>
      <c r="AH22" s="16" t="s">
        <v>36311</v>
      </c>
      <c r="AI22" s="33">
        <f>IF(D6L1115C15=0,0,D6L1115C11/D6L1115C15)</f>
        <v>0</v>
      </c>
      <c r="AJ22" s="16" t="s">
        <v>36312</v>
      </c>
      <c r="AK22" s="33">
        <f>IF(D6L1115C5=0,0,D6L1115C11/D6L1115C5)</f>
        <v>0</v>
      </c>
      <c r="AL22" s="16" t="s">
        <v>36313</v>
      </c>
      <c r="AM22" s="33">
        <f>D6L1115C8*CHOOSE(MIN(D6L1115C9,RUN_YEARS),B7L811C4,B7L811C13,B7L811C22,B7L811C31,B7L811C40)</f>
        <v>0</v>
      </c>
      <c r="AN22" s="16" t="s">
        <v>36314</v>
      </c>
      <c r="AO22" s="33">
        <f>D6L1115C8-D6L1115C18</f>
        <v>0</v>
      </c>
      <c r="AP22" s="16" t="s">
        <v>36315</v>
      </c>
      <c r="AQ22" s="33">
        <f>CHOOSE(MIN(D6L1115C9,RUN_YEARS),B7L811C2,B7L811C11,B7L811C20,B7L811C29,B7L811C38)</f>
        <v>15.488761061523062</v>
      </c>
      <c r="AR22" s="16" t="s">
        <v>36316</v>
      </c>
      <c r="AS22" s="33">
        <f>IF(D6L1115C20=0,0,D6L1115C18/D6L1115C20)</f>
        <v>0</v>
      </c>
      <c r="AT22" s="16" t="s">
        <v>36317</v>
      </c>
      <c r="AU22" s="33">
        <f>IF(D6L1115C5=0,0,D6L1115C18/D6L1115C5)</f>
        <v>0</v>
      </c>
      <c r="AV22" s="16" t="s">
        <v>36318</v>
      </c>
      <c r="AW22" s="33">
        <f>CHOOSE(MIN(D6L1115C9,RUN_YEARS),B7L811C1,B7L811C10,B7L811C19,B7L811C28,B7L811C37)</f>
        <v>1528.1745098666734</v>
      </c>
      <c r="AX22" s="16" t="s">
        <v>36319</v>
      </c>
      <c r="AY22" s="33">
        <f>IF(D6L1115C23=0,0,D6L1115C19/D6L1115C23)</f>
        <v>0</v>
      </c>
      <c r="AZ22" s="16" t="s">
        <v>36320</v>
      </c>
      <c r="BA22" s="33">
        <f>IF(D6L1115C5=0,0,D6L1115C19/D6L1115C5)</f>
        <v>0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0</v>
      </c>
      <c r="J23" s="16" t="s">
        <v>36343</v>
      </c>
      <c r="K23" s="21">
        <f>_xlfn.SINGLE(IF(FLOW_THRU_100PCT="Y",1,INDEX(VariabilityMatrix,D6L1116C1,_xlfn.SINGLE(D6L1116C9))))</f>
        <v>0.21729841916008014</v>
      </c>
      <c r="L23" s="16" t="s">
        <v>36323</v>
      </c>
      <c r="M23" s="15">
        <f>IF(_xlfn.SINGLE(D6L1116C2)&lt;&gt;0,_xlfn.SINGLE(D6L1116C2)*_xlfn.SINGLE(D6L1116C4),_xlfn.SINGLE(D6L1116C3)*_xlfn.SINGLE(D6L1116C4))</f>
        <v>0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0</v>
      </c>
      <c r="R23" s="16" t="s">
        <v>36325</v>
      </c>
      <c r="S23" s="15">
        <f>D6L1116C5-D6L1116C7</f>
        <v>0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0</v>
      </c>
      <c r="X23" s="16" t="s">
        <v>36327</v>
      </c>
      <c r="Y23" s="33">
        <f>D6L1116C7-D6L1116C10</f>
        <v>0</v>
      </c>
      <c r="Z23" s="16" t="s">
        <v>36328</v>
      </c>
      <c r="AA23" s="33">
        <f>CHOOSE(MIN(D6L1116C9,RUN_YEARS),B7L811C7,B7L811C16,B7L811C25,B7L811C34,B7L811C43)</f>
        <v>12557.333333333334</v>
      </c>
      <c r="AB23" s="16" t="s">
        <v>36329</v>
      </c>
      <c r="AC23" s="33">
        <f>IF(D6L1116C12=0,0,D6L1116C10/D6L1116C12)</f>
        <v>0</v>
      </c>
      <c r="AD23" s="16" t="s">
        <v>36330</v>
      </c>
      <c r="AE23" s="33">
        <f>IF(D6L1116C5=0,0,D6L1116C10/D6L1116C5)</f>
        <v>0</v>
      </c>
      <c r="AF23" s="16" t="s">
        <v>36331</v>
      </c>
      <c r="AG23" s="33">
        <f>CHOOSE(MIN(D6L1116C9,RUN_YEARS),B7L811C5,B7L811C14,B7L811C23,B7L811C32,B7L811C41)</f>
        <v>2760.0100700200373</v>
      </c>
      <c r="AH23" s="16" t="s">
        <v>36332</v>
      </c>
      <c r="AI23" s="33">
        <f>IF(D6L1116C15=0,0,D6L1116C11/D6L1116C15)</f>
        <v>0</v>
      </c>
      <c r="AJ23" s="16" t="s">
        <v>36333</v>
      </c>
      <c r="AK23" s="33">
        <f>IF(D6L1116C5=0,0,D6L1116C11/D6L1116C5)</f>
        <v>0</v>
      </c>
      <c r="AL23" s="16" t="s">
        <v>36334</v>
      </c>
      <c r="AM23" s="33">
        <f>D6L1116C8*CHOOSE(MIN(D6L1116C9,RUN_YEARS),B7L811C4,B7L811C13,B7L811C22,B7L811C31,B7L811C40)</f>
        <v>0</v>
      </c>
      <c r="AN23" s="16" t="s">
        <v>36335</v>
      </c>
      <c r="AO23" s="33">
        <f>D6L1116C8-D6L1116C18</f>
        <v>0</v>
      </c>
      <c r="AP23" s="16" t="s">
        <v>36336</v>
      </c>
      <c r="AQ23" s="33">
        <f>CHOOSE(MIN(D6L1116C9,RUN_YEARS),B7L811C2,B7L811C11,B7L811C20,B7L811C29,B7L811C38)</f>
        <v>15.488761061523062</v>
      </c>
      <c r="AR23" s="16" t="s">
        <v>36337</v>
      </c>
      <c r="AS23" s="33">
        <f>IF(D6L1116C20=0,0,D6L1116C18/D6L1116C20)</f>
        <v>0</v>
      </c>
      <c r="AT23" s="16" t="s">
        <v>36338</v>
      </c>
      <c r="AU23" s="33">
        <f>IF(D6L1116C5=0,0,D6L1116C18/D6L1116C5)</f>
        <v>0</v>
      </c>
      <c r="AV23" s="16" t="s">
        <v>36339</v>
      </c>
      <c r="AW23" s="33">
        <f>CHOOSE(MIN(D6L1116C9,RUN_YEARS),B7L811C1,B7L811C10,B7L811C19,B7L811C28,B7L811C37)</f>
        <v>1528.1745098666734</v>
      </c>
      <c r="AX23" s="16" t="s">
        <v>36340</v>
      </c>
      <c r="AY23" s="33">
        <f>IF(D6L1116C23=0,0,D6L1116C19/D6L1116C23)</f>
        <v>0</v>
      </c>
      <c r="AZ23" s="16" t="s">
        <v>36341</v>
      </c>
      <c r="BA23" s="33">
        <f>IF(D6L1116C5=0,0,D6L1116C19/D6L1116C5)</f>
        <v>0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0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0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0</v>
      </c>
      <c r="R24" s="16" t="s">
        <v>36346</v>
      </c>
      <c r="S24" s="15">
        <f>D6L1117C5-D6L1117C7</f>
        <v>0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0</v>
      </c>
      <c r="X24" s="16" t="s">
        <v>36348</v>
      </c>
      <c r="Y24" s="33">
        <f>D6L1117C7-D6L1117C10</f>
        <v>0</v>
      </c>
      <c r="Z24" s="16" t="s">
        <v>36349</v>
      </c>
      <c r="AA24" s="33">
        <f>CHOOSE(MIN(D6L1117C9,RUN_YEARS),B7L811C7,B7L811C16,B7L811C25,B7L811C34,B7L811C43)</f>
        <v>12557.333333333334</v>
      </c>
      <c r="AB24" s="16" t="s">
        <v>36350</v>
      </c>
      <c r="AC24" s="33">
        <f>IF(D6L1117C12=0,0,D6L1117C10/D6L1117C12)</f>
        <v>0</v>
      </c>
      <c r="AD24" s="16" t="s">
        <v>36351</v>
      </c>
      <c r="AE24" s="33">
        <f>IF(D6L1117C5=0,0,D6L1117C10/D6L1117C5)</f>
        <v>0</v>
      </c>
      <c r="AF24" s="16" t="s">
        <v>36352</v>
      </c>
      <c r="AG24" s="33">
        <f>CHOOSE(MIN(D6L1117C9,RUN_YEARS),B7L811C5,B7L811C14,B7L811C23,B7L811C32,B7L811C41)</f>
        <v>2760.0100700200373</v>
      </c>
      <c r="AH24" s="16" t="s">
        <v>36353</v>
      </c>
      <c r="AI24" s="33">
        <f>IF(D6L1117C15=0,0,D6L1117C11/D6L1117C15)</f>
        <v>0</v>
      </c>
      <c r="AJ24" s="16" t="s">
        <v>36354</v>
      </c>
      <c r="AK24" s="33">
        <f>IF(D6L1117C5=0,0,D6L1117C11/D6L1117C5)</f>
        <v>0</v>
      </c>
      <c r="AL24" s="16" t="s">
        <v>36355</v>
      </c>
      <c r="AM24" s="33">
        <f>D6L1117C8*CHOOSE(MIN(D6L1117C9,RUN_YEARS),B7L811C4,B7L811C13,B7L811C22,B7L811C31,B7L811C40)</f>
        <v>0</v>
      </c>
      <c r="AN24" s="16" t="s">
        <v>36356</v>
      </c>
      <c r="AO24" s="33">
        <f>D6L1117C8-D6L1117C18</f>
        <v>0</v>
      </c>
      <c r="AP24" s="16" t="s">
        <v>36357</v>
      </c>
      <c r="AQ24" s="33">
        <f>CHOOSE(MIN(D6L1117C9,RUN_YEARS),B7L811C2,B7L811C11,B7L811C20,B7L811C29,B7L811C38)</f>
        <v>15.488761061523062</v>
      </c>
      <c r="AR24" s="16" t="s">
        <v>36358</v>
      </c>
      <c r="AS24" s="33">
        <f>IF(D6L1117C20=0,0,D6L1117C18/D6L1117C20)</f>
        <v>0</v>
      </c>
      <c r="AT24" s="16" t="s">
        <v>36359</v>
      </c>
      <c r="AU24" s="33">
        <f>IF(D6L1117C5=0,0,D6L1117C18/D6L1117C5)</f>
        <v>0</v>
      </c>
      <c r="AV24" s="16" t="s">
        <v>36360</v>
      </c>
      <c r="AW24" s="33">
        <f>CHOOSE(MIN(D6L1117C9,RUN_YEARS),B7L811C1,B7L811C10,B7L811C19,B7L811C28,B7L811C37)</f>
        <v>1528.1745098666734</v>
      </c>
      <c r="AX24" s="16" t="s">
        <v>36361</v>
      </c>
      <c r="AY24" s="33">
        <f>IF(D6L1117C23=0,0,D6L1117C19/D6L1117C23)</f>
        <v>0</v>
      </c>
      <c r="AZ24" s="16" t="s">
        <v>36362</v>
      </c>
      <c r="BA24" s="33">
        <f>IF(D6L1117C5=0,0,D6L1117C19/D6L1117C5)</f>
        <v>0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0</v>
      </c>
      <c r="J25" s="16" t="s">
        <v>36384</v>
      </c>
      <c r="K25" s="21">
        <f>_xlfn.SINGLE(IF(FLOW_THRU_100PCT="Y",1,INDEX(VariabilityMatrix,D6L1118C1,_xlfn.SINGLE(D6L1118C9))))</f>
        <v>0.20233060456949575</v>
      </c>
      <c r="L25" s="16" t="s">
        <v>36364</v>
      </c>
      <c r="M25" s="15">
        <f>IF(_xlfn.SINGLE(D6L1118C2)&lt;&gt;0,_xlfn.SINGLE(D6L1118C2)*_xlfn.SINGLE(D6L1118C4),_xlfn.SINGLE(D6L1118C3)*_xlfn.SINGLE(D6L1118C4))</f>
        <v>0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0</v>
      </c>
      <c r="R25" s="16" t="s">
        <v>36366</v>
      </c>
      <c r="S25" s="15">
        <f>D6L1118C5-D6L1118C7</f>
        <v>0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0</v>
      </c>
      <c r="X25" s="16" t="s">
        <v>36368</v>
      </c>
      <c r="Y25" s="33">
        <f>D6L1118C7-D6L1118C10</f>
        <v>0</v>
      </c>
      <c r="Z25" s="16" t="s">
        <v>36369</v>
      </c>
      <c r="AA25" s="33">
        <f>CHOOSE(MIN(D6L1118C9,RUN_YEARS),B7L811C7,B7L811C16,B7L811C25,B7L811C34,B7L811C43)</f>
        <v>10637</v>
      </c>
      <c r="AB25" s="16" t="s">
        <v>36370</v>
      </c>
      <c r="AC25" s="33">
        <f>IF(D6L1118C12=0,0,D6L1118C10/D6L1118C12)</f>
        <v>0</v>
      </c>
      <c r="AD25" s="16" t="s">
        <v>36371</v>
      </c>
      <c r="AE25" s="33">
        <f>IF(D6L1118C5=0,0,D6L1118C10/D6L1118C5)</f>
        <v>0</v>
      </c>
      <c r="AF25" s="16" t="s">
        <v>36372</v>
      </c>
      <c r="AG25" s="33">
        <f>CHOOSE(MIN(D6L1118C9,RUN_YEARS),B7L811C5,B7L811C14,B7L811C23,B7L811C32,B7L811C41)</f>
        <v>2380.5482741660649</v>
      </c>
      <c r="AH25" s="16" t="s">
        <v>36373</v>
      </c>
      <c r="AI25" s="33">
        <f>IF(D6L1118C15=0,0,D6L1118C11/D6L1118C15)</f>
        <v>0</v>
      </c>
      <c r="AJ25" s="16" t="s">
        <v>36374</v>
      </c>
      <c r="AK25" s="33">
        <f>IF(D6L1118C5=0,0,D6L1118C11/D6L1118C5)</f>
        <v>0</v>
      </c>
      <c r="AL25" s="16" t="s">
        <v>36375</v>
      </c>
      <c r="AM25" s="33">
        <f>D6L1118C8*CHOOSE(MIN(D6L1118C9,RUN_YEARS),B7L811C4,B7L811C13,B7L811C22,B7L811C31,B7L811C40)</f>
        <v>0</v>
      </c>
      <c r="AN25" s="16" t="s">
        <v>36376</v>
      </c>
      <c r="AO25" s="33">
        <f>D6L1118C8-D6L1118C18</f>
        <v>0</v>
      </c>
      <c r="AP25" s="16" t="s">
        <v>36377</v>
      </c>
      <c r="AQ25" s="33">
        <f>CHOOSE(MIN(D6L1118C9,RUN_YEARS),B7L811C2,B7L811C11,B7L811C20,B7L811C29,B7L811C38)</f>
        <v>12.70839850830645</v>
      </c>
      <c r="AR25" s="16" t="s">
        <v>36378</v>
      </c>
      <c r="AS25" s="33">
        <f>IF(D6L1118C20=0,0,D6L1118C18/D6L1118C20)</f>
        <v>0</v>
      </c>
      <c r="AT25" s="16" t="s">
        <v>36379</v>
      </c>
      <c r="AU25" s="33">
        <f>IF(D6L1118C5=0,0,D6L1118C18/D6L1118C5)</f>
        <v>0</v>
      </c>
      <c r="AV25" s="16" t="s">
        <v>36380</v>
      </c>
      <c r="AW25" s="33">
        <f>CHOOSE(MIN(D6L1118C9,RUN_YEARS),B7L811C1,B7L811C10,B7L811C19,B7L811C28,B7L811C37)</f>
        <v>1313.0651335538298</v>
      </c>
      <c r="AX25" s="16" t="s">
        <v>36381</v>
      </c>
      <c r="AY25" s="33">
        <f>IF(D6L1118C23=0,0,D6L1118C19/D6L1118C23)</f>
        <v>0</v>
      </c>
      <c r="AZ25" s="16" t="s">
        <v>36382</v>
      </c>
      <c r="BA25" s="33">
        <f>IF(D6L1118C5=0,0,D6L1118C19/D6L1118C5)</f>
        <v>0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0</v>
      </c>
      <c r="J26" s="16" t="s">
        <v>36405</v>
      </c>
      <c r="K26" s="21">
        <f>_xlfn.SINGLE(IF(FLOW_THRU_100PCT="Y",1,INDEX(VariabilityMatrix,D6L1119C1,_xlfn.SINGLE(D6L1119C9))))</f>
        <v>0.21729841916008014</v>
      </c>
      <c r="L26" s="16" t="s">
        <v>36385</v>
      </c>
      <c r="M26" s="15">
        <f>IF(_xlfn.SINGLE(D6L1119C2)&lt;&gt;0,_xlfn.SINGLE(D6L1119C2)*_xlfn.SINGLE(D6L1119C4),_xlfn.SINGLE(D6L1119C3)*_xlfn.SINGLE(D6L1119C4))</f>
        <v>0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0</v>
      </c>
      <c r="R26" s="16" t="s">
        <v>36387</v>
      </c>
      <c r="S26" s="15">
        <f>D6L1119C5-D6L1119C7</f>
        <v>0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0</v>
      </c>
      <c r="X26" s="16" t="s">
        <v>36389</v>
      </c>
      <c r="Y26" s="33">
        <f>D6L1119C7-D6L1119C10</f>
        <v>0</v>
      </c>
      <c r="Z26" s="16" t="s">
        <v>36390</v>
      </c>
      <c r="AA26" s="33">
        <f>CHOOSE(MIN(D6L1119C9,RUN_YEARS),B7L811C7,B7L811C16,B7L811C25,B7L811C34,B7L811C43)</f>
        <v>12557.333333333334</v>
      </c>
      <c r="AB26" s="16" t="s">
        <v>36391</v>
      </c>
      <c r="AC26" s="33">
        <f>IF(D6L1119C12=0,0,D6L1119C10/D6L1119C12)</f>
        <v>0</v>
      </c>
      <c r="AD26" s="16" t="s">
        <v>36392</v>
      </c>
      <c r="AE26" s="33">
        <f>IF(D6L1119C5=0,0,D6L1119C10/D6L1119C5)</f>
        <v>0</v>
      </c>
      <c r="AF26" s="16" t="s">
        <v>36393</v>
      </c>
      <c r="AG26" s="33">
        <f>CHOOSE(MIN(D6L1119C9,RUN_YEARS),B7L811C5,B7L811C14,B7L811C23,B7L811C32,B7L811C41)</f>
        <v>2760.0100700200373</v>
      </c>
      <c r="AH26" s="16" t="s">
        <v>36394</v>
      </c>
      <c r="AI26" s="33">
        <f>IF(D6L1119C15=0,0,D6L1119C11/D6L1119C15)</f>
        <v>0</v>
      </c>
      <c r="AJ26" s="16" t="s">
        <v>36395</v>
      </c>
      <c r="AK26" s="33">
        <f>IF(D6L1119C5=0,0,D6L1119C11/D6L1119C5)</f>
        <v>0</v>
      </c>
      <c r="AL26" s="16" t="s">
        <v>36396</v>
      </c>
      <c r="AM26" s="33">
        <f>D6L1119C8*CHOOSE(MIN(D6L1119C9,RUN_YEARS),B7L811C4,B7L811C13,B7L811C22,B7L811C31,B7L811C40)</f>
        <v>0</v>
      </c>
      <c r="AN26" s="16" t="s">
        <v>36397</v>
      </c>
      <c r="AO26" s="33">
        <f>D6L1119C8-D6L1119C18</f>
        <v>0</v>
      </c>
      <c r="AP26" s="16" t="s">
        <v>36398</v>
      </c>
      <c r="AQ26" s="33">
        <f>CHOOSE(MIN(D6L1119C9,RUN_YEARS),B7L811C2,B7L811C11,B7L811C20,B7L811C29,B7L811C38)</f>
        <v>15.488761061523062</v>
      </c>
      <c r="AR26" s="16" t="s">
        <v>36399</v>
      </c>
      <c r="AS26" s="33">
        <f>IF(D6L1119C20=0,0,D6L1119C18/D6L1119C20)</f>
        <v>0</v>
      </c>
      <c r="AT26" s="16" t="s">
        <v>36400</v>
      </c>
      <c r="AU26" s="33">
        <f>IF(D6L1119C5=0,0,D6L1119C18/D6L1119C5)</f>
        <v>0</v>
      </c>
      <c r="AV26" s="16" t="s">
        <v>36401</v>
      </c>
      <c r="AW26" s="33">
        <f>CHOOSE(MIN(D6L1119C9,RUN_YEARS),B7L811C1,B7L811C10,B7L811C19,B7L811C28,B7L811C37)</f>
        <v>1528.1745098666734</v>
      </c>
      <c r="AX26" s="16" t="s">
        <v>36402</v>
      </c>
      <c r="AY26" s="33">
        <f>IF(D6L1119C23=0,0,D6L1119C19/D6L1119C23)</f>
        <v>0</v>
      </c>
      <c r="AZ26" s="16" t="s">
        <v>36403</v>
      </c>
      <c r="BA26" s="33">
        <f>IF(D6L1119C5=0,0,D6L1119C19/D6L1119C5)</f>
        <v>0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0</v>
      </c>
      <c r="J27" s="16" t="s">
        <v>36426</v>
      </c>
      <c r="K27" s="21">
        <f>_xlfn.SINGLE(IF(FLOW_THRU_100PCT="Y",1,INDEX(VariabilityMatrix,D6L1120C1,_xlfn.SINGLE(D6L1120C9))))</f>
        <v>0.20233060456949575</v>
      </c>
      <c r="L27" s="16" t="s">
        <v>36406</v>
      </c>
      <c r="M27" s="15">
        <f>IF(_xlfn.SINGLE(D6L1120C2)&lt;&gt;0,_xlfn.SINGLE(D6L1120C2)*_xlfn.SINGLE(D6L1120C4),_xlfn.SINGLE(D6L1120C3)*_xlfn.SINGLE(D6L1120C4))</f>
        <v>0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0</v>
      </c>
      <c r="R27" s="16" t="s">
        <v>36408</v>
      </c>
      <c r="S27" s="15">
        <f>D6L1120C5-D6L1120C7</f>
        <v>0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0</v>
      </c>
      <c r="X27" s="16" t="s">
        <v>36410</v>
      </c>
      <c r="Y27" s="33">
        <f>D6L1120C7-D6L1120C10</f>
        <v>0</v>
      </c>
      <c r="Z27" s="16" t="s">
        <v>36411</v>
      </c>
      <c r="AA27" s="33">
        <f>CHOOSE(MIN(D6L1120C9,RUN_YEARS),B7L811C7,B7L811C16,B7L811C25,B7L811C34,B7L811C43)</f>
        <v>10637</v>
      </c>
      <c r="AB27" s="16" t="s">
        <v>36412</v>
      </c>
      <c r="AC27" s="33">
        <f>IF(D6L1120C12=0,0,D6L1120C10/D6L1120C12)</f>
        <v>0</v>
      </c>
      <c r="AD27" s="16" t="s">
        <v>36413</v>
      </c>
      <c r="AE27" s="33">
        <f>IF(D6L1120C5=0,0,D6L1120C10/D6L1120C5)</f>
        <v>0</v>
      </c>
      <c r="AF27" s="16" t="s">
        <v>36414</v>
      </c>
      <c r="AG27" s="33">
        <f>CHOOSE(MIN(D6L1120C9,RUN_YEARS),B7L811C5,B7L811C14,B7L811C23,B7L811C32,B7L811C41)</f>
        <v>2380.5482741660649</v>
      </c>
      <c r="AH27" s="16" t="s">
        <v>36415</v>
      </c>
      <c r="AI27" s="33">
        <f>IF(D6L1120C15=0,0,D6L1120C11/D6L1120C15)</f>
        <v>0</v>
      </c>
      <c r="AJ27" s="16" t="s">
        <v>36416</v>
      </c>
      <c r="AK27" s="33">
        <f>IF(D6L1120C5=0,0,D6L1120C11/D6L1120C5)</f>
        <v>0</v>
      </c>
      <c r="AL27" s="16" t="s">
        <v>36417</v>
      </c>
      <c r="AM27" s="33">
        <f>D6L1120C8*CHOOSE(MIN(D6L1120C9,RUN_YEARS),B7L811C4,B7L811C13,B7L811C22,B7L811C31,B7L811C40)</f>
        <v>0</v>
      </c>
      <c r="AN27" s="16" t="s">
        <v>36418</v>
      </c>
      <c r="AO27" s="33">
        <f>D6L1120C8-D6L1120C18</f>
        <v>0</v>
      </c>
      <c r="AP27" s="16" t="s">
        <v>36419</v>
      </c>
      <c r="AQ27" s="33">
        <f>CHOOSE(MIN(D6L1120C9,RUN_YEARS),B7L811C2,B7L811C11,B7L811C20,B7L811C29,B7L811C38)</f>
        <v>12.70839850830645</v>
      </c>
      <c r="AR27" s="16" t="s">
        <v>36420</v>
      </c>
      <c r="AS27" s="33">
        <f>IF(D6L1120C20=0,0,D6L1120C18/D6L1120C20)</f>
        <v>0</v>
      </c>
      <c r="AT27" s="16" t="s">
        <v>36421</v>
      </c>
      <c r="AU27" s="33">
        <f>IF(D6L1120C5=0,0,D6L1120C18/D6L1120C5)</f>
        <v>0</v>
      </c>
      <c r="AV27" s="16" t="s">
        <v>36422</v>
      </c>
      <c r="AW27" s="33">
        <f>CHOOSE(MIN(D6L1120C9,RUN_YEARS),B7L811C1,B7L811C10,B7L811C19,B7L811C28,B7L811C37)</f>
        <v>1313.0651335538298</v>
      </c>
      <c r="AX27" s="16" t="s">
        <v>36423</v>
      </c>
      <c r="AY27" s="33">
        <f>IF(D6L1120C23=0,0,D6L1120C19/D6L1120C23)</f>
        <v>0</v>
      </c>
      <c r="AZ27" s="16" t="s">
        <v>36424</v>
      </c>
      <c r="BA27" s="33">
        <f>IF(D6L1120C5=0,0,D6L1120C19/D6L1120C5)</f>
        <v>0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0.20233060456949575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10637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2380.5482741660649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12.70839850830645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1313.0651335538298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0.20233060456949575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10637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2380.5482741660649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12.70839850830645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1313.0651335538298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0.20233060456949575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10637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2380.5482741660649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12.70839850830645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1313.0651335538298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0.20233060456949575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10637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2380.5482741660649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12.70839850830645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1313.0651335538298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0.20233060456949575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10637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2380.5482741660649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12.70839850830645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1313.0651335538298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0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0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0</v>
      </c>
      <c r="R33" s="16" t="s">
        <v>36534</v>
      </c>
      <c r="S33" s="15">
        <f>D6L1126C5-D6L1126C7</f>
        <v>0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0</v>
      </c>
      <c r="X33" s="16" t="s">
        <v>36536</v>
      </c>
      <c r="Y33" s="33">
        <f>D6L1126C7-D6L1126C10</f>
        <v>0</v>
      </c>
      <c r="Z33" s="16" t="s">
        <v>36537</v>
      </c>
      <c r="AA33" s="33">
        <f>CHOOSE(MIN(D6L1126C9,RUN_YEARS),B7L811C7,B7L811C16,B7L811C25,B7L811C34,B7L811C43)</f>
        <v>10637</v>
      </c>
      <c r="AB33" s="16" t="s">
        <v>36538</v>
      </c>
      <c r="AC33" s="33">
        <f>IF(D6L1126C12=0,0,D6L1126C10/D6L1126C12)</f>
        <v>0</v>
      </c>
      <c r="AD33" s="16" t="s">
        <v>36539</v>
      </c>
      <c r="AE33" s="33">
        <f>IF(D6L1126C5=0,0,D6L1126C10/D6L1126C5)</f>
        <v>0</v>
      </c>
      <c r="AF33" s="16" t="s">
        <v>36540</v>
      </c>
      <c r="AG33" s="33">
        <f>CHOOSE(MIN(D6L1126C9,RUN_YEARS),B7L811C5,B7L811C14,B7L811C23,B7L811C32,B7L811C41)</f>
        <v>2380.5482741660649</v>
      </c>
      <c r="AH33" s="16" t="s">
        <v>36541</v>
      </c>
      <c r="AI33" s="33">
        <f>IF(D6L1126C15=0,0,D6L1126C11/D6L1126C15)</f>
        <v>0</v>
      </c>
      <c r="AJ33" s="16" t="s">
        <v>36542</v>
      </c>
      <c r="AK33" s="33">
        <f>IF(D6L1126C5=0,0,D6L1126C11/D6L1126C5)</f>
        <v>0</v>
      </c>
      <c r="AL33" s="16" t="s">
        <v>36543</v>
      </c>
      <c r="AM33" s="33">
        <f>D6L1126C8*CHOOSE(MIN(D6L1126C9,RUN_YEARS),B7L811C4,B7L811C13,B7L811C22,B7L811C31,B7L811C40)</f>
        <v>0</v>
      </c>
      <c r="AN33" s="16" t="s">
        <v>36544</v>
      </c>
      <c r="AO33" s="33">
        <f>D6L1126C8-D6L1126C18</f>
        <v>0</v>
      </c>
      <c r="AP33" s="16" t="s">
        <v>36545</v>
      </c>
      <c r="AQ33" s="33">
        <f>CHOOSE(MIN(D6L1126C9,RUN_YEARS),B7L811C2,B7L811C11,B7L811C20,B7L811C29,B7L811C38)</f>
        <v>12.70839850830645</v>
      </c>
      <c r="AR33" s="16" t="s">
        <v>36546</v>
      </c>
      <c r="AS33" s="33">
        <f>IF(D6L1126C20=0,0,D6L1126C18/D6L1126C20)</f>
        <v>0</v>
      </c>
      <c r="AT33" s="16" t="s">
        <v>36547</v>
      </c>
      <c r="AU33" s="33">
        <f>IF(D6L1126C5=0,0,D6L1126C18/D6L1126C5)</f>
        <v>0</v>
      </c>
      <c r="AV33" s="16" t="s">
        <v>36548</v>
      </c>
      <c r="AW33" s="33">
        <f>CHOOSE(MIN(D6L1126C9,RUN_YEARS),B7L811C1,B7L811C10,B7L811C19,B7L811C28,B7L811C37)</f>
        <v>1313.0651335538298</v>
      </c>
      <c r="AX33" s="16" t="s">
        <v>36549</v>
      </c>
      <c r="AY33" s="33">
        <f>IF(D6L1126C23=0,0,D6L1126C19/D6L1126C23)</f>
        <v>0</v>
      </c>
      <c r="AZ33" s="16" t="s">
        <v>36550</v>
      </c>
      <c r="BA33" s="33">
        <f>IF(D6L1126C5=0,0,D6L1126C19/D6L1126C5)</f>
        <v>0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0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0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0</v>
      </c>
      <c r="R34" s="16" t="s">
        <v>36554</v>
      </c>
      <c r="S34" s="15">
        <f>D6L1127C5-D6L1127C7</f>
        <v>0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0</v>
      </c>
      <c r="X34" s="16" t="s">
        <v>36556</v>
      </c>
      <c r="Y34" s="33">
        <f>D6L1127C7-D6L1127C10</f>
        <v>0</v>
      </c>
      <c r="Z34" s="16" t="s">
        <v>36557</v>
      </c>
      <c r="AA34" s="33">
        <f>CHOOSE(MIN(D6L1127C9,RUN_YEARS),B7L811C7,B7L811C16,B7L811C25,B7L811C34,B7L811C43)</f>
        <v>12557.333333333334</v>
      </c>
      <c r="AB34" s="16" t="s">
        <v>36558</v>
      </c>
      <c r="AC34" s="33">
        <f>IF(D6L1127C12=0,0,D6L1127C10/D6L1127C12)</f>
        <v>0</v>
      </c>
      <c r="AD34" s="16" t="s">
        <v>36559</v>
      </c>
      <c r="AE34" s="33">
        <f>IF(D6L1127C5=0,0,D6L1127C10/D6L1127C5)</f>
        <v>0</v>
      </c>
      <c r="AF34" s="16" t="s">
        <v>36560</v>
      </c>
      <c r="AG34" s="33">
        <f>CHOOSE(MIN(D6L1127C9,RUN_YEARS),B7L811C5,B7L811C14,B7L811C23,B7L811C32,B7L811C41)</f>
        <v>2760.0100700200373</v>
      </c>
      <c r="AH34" s="16" t="s">
        <v>36561</v>
      </c>
      <c r="AI34" s="33">
        <f>IF(D6L1127C15=0,0,D6L1127C11/D6L1127C15)</f>
        <v>0</v>
      </c>
      <c r="AJ34" s="16" t="s">
        <v>36562</v>
      </c>
      <c r="AK34" s="33">
        <f>IF(D6L1127C5=0,0,D6L1127C11/D6L1127C5)</f>
        <v>0</v>
      </c>
      <c r="AL34" s="16" t="s">
        <v>36563</v>
      </c>
      <c r="AM34" s="33">
        <f>D6L1127C8*CHOOSE(MIN(D6L1127C9,RUN_YEARS),B7L811C4,B7L811C13,B7L811C22,B7L811C31,B7L811C40)</f>
        <v>0</v>
      </c>
      <c r="AN34" s="16" t="s">
        <v>36564</v>
      </c>
      <c r="AO34" s="33">
        <f>D6L1127C8-D6L1127C18</f>
        <v>0</v>
      </c>
      <c r="AP34" s="16" t="s">
        <v>36565</v>
      </c>
      <c r="AQ34" s="33">
        <f>CHOOSE(MIN(D6L1127C9,RUN_YEARS),B7L811C2,B7L811C11,B7L811C20,B7L811C29,B7L811C38)</f>
        <v>15.488761061523062</v>
      </c>
      <c r="AR34" s="16" t="s">
        <v>36566</v>
      </c>
      <c r="AS34" s="33">
        <f>IF(D6L1127C20=0,0,D6L1127C18/D6L1127C20)</f>
        <v>0</v>
      </c>
      <c r="AT34" s="16" t="s">
        <v>36567</v>
      </c>
      <c r="AU34" s="33">
        <f>IF(D6L1127C5=0,0,D6L1127C18/D6L1127C5)</f>
        <v>0</v>
      </c>
      <c r="AV34" s="16" t="s">
        <v>36568</v>
      </c>
      <c r="AW34" s="33">
        <f>CHOOSE(MIN(D6L1127C9,RUN_YEARS),B7L811C1,B7L811C10,B7L811C19,B7L811C28,B7L811C37)</f>
        <v>1528.1745098666734</v>
      </c>
      <c r="AX34" s="16" t="s">
        <v>36569</v>
      </c>
      <c r="AY34" s="33">
        <f>IF(D6L1127C23=0,0,D6L1127C19/D6L1127C23)</f>
        <v>0</v>
      </c>
      <c r="AZ34" s="16" t="s">
        <v>36570</v>
      </c>
      <c r="BA34" s="33">
        <f>IF(D6L1127C5=0,0,D6L1127C19/D6L1127C5)</f>
        <v>0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0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0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0</v>
      </c>
      <c r="R35" s="16" t="s">
        <v>36574</v>
      </c>
      <c r="S35" s="15">
        <f>SUM(D6L1101C8:D6L1127C8)-2*SUM(D6L1109C8,D6L1111C8,D6L1122C8,D6L1124C8,D6L1127C8)</f>
        <v>0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0</v>
      </c>
      <c r="X35" s="16" t="s">
        <v>36576</v>
      </c>
      <c r="Y35" s="33">
        <f>SUM(D6L1101C11:D6L1127C11)-2*SUM(D6L1109C11,D6L1111C11,D6L1122C11,D6L1124C11,D6L1127C11)</f>
        <v>0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0</v>
      </c>
      <c r="AD35" s="16" t="s">
        <v>36578</v>
      </c>
      <c r="AE35" s="33">
        <f>IF(D6L1128C5=0,0,D6L1128C10/D6L1128C5)</f>
        <v>0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0</v>
      </c>
      <c r="AJ35" s="16" t="s">
        <v>36580</v>
      </c>
      <c r="AK35" s="33">
        <f>IF(D6L1128C5=0,0,D6L1128C11/D6L1128C5)</f>
        <v>0</v>
      </c>
      <c r="AL35" s="16" t="s">
        <v>36581</v>
      </c>
      <c r="AM35" s="33">
        <f>SUM(D6L1101C18:D6L1127C18)-2*SUM(D6L1109C18,D6L1111C18,D6L1122C18,D6L1124C18,D6L1127C18)</f>
        <v>0</v>
      </c>
      <c r="AN35" s="16" t="s">
        <v>36582</v>
      </c>
      <c r="AO35" s="33">
        <f>SUM(D6L1101C19:D6L1127C19)-2*SUM(D6L1109C19,D6L1111C19,D6L1122C19,D6L1124C19,D6L1127C19)</f>
        <v>0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0</v>
      </c>
      <c r="AT35" s="16" t="s">
        <v>36584</v>
      </c>
      <c r="AU35" s="33">
        <f>IF(D6L1128C5=0,0,D6L1128C18/D6L1128C5)</f>
        <v>0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0</v>
      </c>
      <c r="AZ35" s="16" t="s">
        <v>36586</v>
      </c>
      <c r="BA35" s="33">
        <f>IF(D6L1128C5=0,0,D6L1128C19/D6L1128C5)</f>
        <v>0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0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0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0</v>
      </c>
      <c r="R36" s="16" t="s">
        <v>36591</v>
      </c>
      <c r="S36" s="15">
        <f>D6L1129C5-D6L1129C7</f>
        <v>0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0</v>
      </c>
      <c r="X36" s="16" t="s">
        <v>36593</v>
      </c>
      <c r="Y36" s="33">
        <f>D6L1129C7-D6L1129C10</f>
        <v>0</v>
      </c>
      <c r="Z36" s="16" t="s">
        <v>36594</v>
      </c>
      <c r="AA36" s="33">
        <f>CHOOSE(MIN(D6L1129C9,RUN_YEARS),B7L811C7,B7L811C16,B7L811C25,B7L811C34,B7L811C43)</f>
        <v>10637</v>
      </c>
      <c r="AB36" s="16" t="s">
        <v>36595</v>
      </c>
      <c r="AC36" s="33">
        <f>IF(D6L1129C12=0,0,D6L1129C10/D6L1129C12)</f>
        <v>0</v>
      </c>
      <c r="AD36" s="16" t="s">
        <v>36596</v>
      </c>
      <c r="AE36" s="33">
        <f>IF(D6L1129C5=0,0,D6L1129C10/D6L1129C5)</f>
        <v>0</v>
      </c>
      <c r="AF36" s="16" t="s">
        <v>36597</v>
      </c>
      <c r="AG36" s="33">
        <f>CHOOSE(MIN(D6L1129C9,RUN_YEARS),B7L811C5,B7L811C14,B7L811C23,B7L811C32,B7L811C41)</f>
        <v>2380.5482741660649</v>
      </c>
      <c r="AH36" s="16" t="s">
        <v>36598</v>
      </c>
      <c r="AI36" s="33">
        <f>IF(D6L1129C15=0,0,D6L1129C11/D6L1129C15)</f>
        <v>0</v>
      </c>
      <c r="AJ36" s="16" t="s">
        <v>36599</v>
      </c>
      <c r="AK36" s="33">
        <f>IF(D6L1129C5=0,0,D6L1129C11/D6L1129C5)</f>
        <v>0</v>
      </c>
      <c r="AL36" s="16" t="s">
        <v>36600</v>
      </c>
      <c r="AM36" s="33">
        <f>D6L1129C8*CHOOSE(MIN(D6L1129C9,RUN_YEARS),B7L811C4,B7L811C13,B7L811C22,B7L811C31,B7L811C40)</f>
        <v>0</v>
      </c>
      <c r="AN36" s="16" t="s">
        <v>36601</v>
      </c>
      <c r="AO36" s="33">
        <f>D6L1129C8-D6L1129C18</f>
        <v>0</v>
      </c>
      <c r="AP36" s="16" t="s">
        <v>36602</v>
      </c>
      <c r="AQ36" s="33">
        <f>CHOOSE(MIN(D6L1129C9,RUN_YEARS),B7L811C2,B7L811C11,B7L811C20,B7L811C29,B7L811C38)</f>
        <v>12.70839850830645</v>
      </c>
      <c r="AR36" s="16" t="s">
        <v>36603</v>
      </c>
      <c r="AS36" s="33">
        <f>IF(D6L1129C20=0,0,D6L1129C18/D6L1129C20)</f>
        <v>0</v>
      </c>
      <c r="AT36" s="16" t="s">
        <v>36604</v>
      </c>
      <c r="AU36" s="33">
        <f>IF(D6L1129C5=0,0,D6L1129C18/D6L1129C5)</f>
        <v>0</v>
      </c>
      <c r="AV36" s="16" t="s">
        <v>36605</v>
      </c>
      <c r="AW36" s="33">
        <f>CHOOSE(MIN(D6L1129C9,RUN_YEARS),B7L811C1,B7L811C10,B7L811C19,B7L811C28,B7L811C37)</f>
        <v>1313.0651335538298</v>
      </c>
      <c r="AX36" s="16" t="s">
        <v>36606</v>
      </c>
      <c r="AY36" s="33">
        <f>IF(D6L1129C23=0,0,D6L1129C19/D6L1129C23)</f>
        <v>0</v>
      </c>
      <c r="AZ36" s="16" t="s">
        <v>36607</v>
      </c>
      <c r="BA36" s="33">
        <f>IF(D6L1129C5=0,0,D6L1129C19/D6L1129C5)</f>
        <v>0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0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0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0</v>
      </c>
      <c r="R37" s="16" t="s">
        <v>36611</v>
      </c>
      <c r="S37" s="15">
        <f>D6L1130C5-D6L1130C7</f>
        <v>0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0</v>
      </c>
      <c r="X37" s="16" t="s">
        <v>36613</v>
      </c>
      <c r="Y37" s="33">
        <f>D6L1130C7-D6L1130C10</f>
        <v>0</v>
      </c>
      <c r="Z37" s="16" t="s">
        <v>36614</v>
      </c>
      <c r="AA37" s="33">
        <f>CHOOSE(MIN(D6L1130C9,RUN_YEARS),B7L811C7,B7L811C16,B7L811C25,B7L811C34,B7L811C43)</f>
        <v>10637</v>
      </c>
      <c r="AB37" s="16" t="s">
        <v>36615</v>
      </c>
      <c r="AC37" s="33">
        <f>IF(D6L1130C12=0,0,D6L1130C10/D6L1130C12)</f>
        <v>0</v>
      </c>
      <c r="AD37" s="16" t="s">
        <v>36616</v>
      </c>
      <c r="AE37" s="33">
        <f>IF(D6L1130C5=0,0,D6L1130C10/D6L1130C5)</f>
        <v>0</v>
      </c>
      <c r="AF37" s="16" t="s">
        <v>36617</v>
      </c>
      <c r="AG37" s="33">
        <f>CHOOSE(MIN(D6L1130C9,RUN_YEARS),B7L811C5,B7L811C14,B7L811C23,B7L811C32,B7L811C41)</f>
        <v>2380.5482741660649</v>
      </c>
      <c r="AH37" s="16" t="s">
        <v>36618</v>
      </c>
      <c r="AI37" s="33">
        <f>IF(D6L1130C15=0,0,D6L1130C11/D6L1130C15)</f>
        <v>0</v>
      </c>
      <c r="AJ37" s="16" t="s">
        <v>36619</v>
      </c>
      <c r="AK37" s="33">
        <f>IF(D6L1130C5=0,0,D6L1130C11/D6L1130C5)</f>
        <v>0</v>
      </c>
      <c r="AL37" s="16" t="s">
        <v>36620</v>
      </c>
      <c r="AM37" s="33">
        <f>D6L1130C8*CHOOSE(MIN(D6L1130C9,RUN_YEARS),B7L811C4,B7L811C13,B7L811C22,B7L811C31,B7L811C40)</f>
        <v>0</v>
      </c>
      <c r="AN37" s="16" t="s">
        <v>36621</v>
      </c>
      <c r="AO37" s="33">
        <f>D6L1130C8-D6L1130C18</f>
        <v>0</v>
      </c>
      <c r="AP37" s="16" t="s">
        <v>36622</v>
      </c>
      <c r="AQ37" s="33">
        <f>CHOOSE(MIN(D6L1130C9,RUN_YEARS),B7L811C2,B7L811C11,B7L811C20,B7L811C29,B7L811C38)</f>
        <v>12.70839850830645</v>
      </c>
      <c r="AR37" s="16" t="s">
        <v>36623</v>
      </c>
      <c r="AS37" s="33">
        <f>IF(D6L1130C20=0,0,D6L1130C18/D6L1130C20)</f>
        <v>0</v>
      </c>
      <c r="AT37" s="16" t="s">
        <v>36624</v>
      </c>
      <c r="AU37" s="33">
        <f>IF(D6L1130C5=0,0,D6L1130C18/D6L1130C5)</f>
        <v>0</v>
      </c>
      <c r="AV37" s="16" t="s">
        <v>36625</v>
      </c>
      <c r="AW37" s="33">
        <f>CHOOSE(MIN(D6L1130C9,RUN_YEARS),B7L811C1,B7L811C10,B7L811C19,B7L811C28,B7L811C37)</f>
        <v>1313.0651335538298</v>
      </c>
      <c r="AX37" s="16" t="s">
        <v>36626</v>
      </c>
      <c r="AY37" s="33">
        <f>IF(D6L1130C23=0,0,D6L1130C19/D6L1130C23)</f>
        <v>0</v>
      </c>
      <c r="AZ37" s="16" t="s">
        <v>36627</v>
      </c>
      <c r="BA37" s="33">
        <f>IF(D6L1130C5=0,0,D6L1130C19/D6L1130C5)</f>
        <v>0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0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0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0</v>
      </c>
      <c r="R38" s="16" t="s">
        <v>36631</v>
      </c>
      <c r="S38" s="15">
        <f>D6L1131C5-D6L1131C7</f>
        <v>0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0</v>
      </c>
      <c r="X38" s="16" t="s">
        <v>36633</v>
      </c>
      <c r="Y38" s="33">
        <f>D6L1131C7-D6L1131C10</f>
        <v>0</v>
      </c>
      <c r="Z38" s="16" t="s">
        <v>36634</v>
      </c>
      <c r="AA38" s="33">
        <f>CHOOSE(MIN(D6L1131C9,RUN_YEARS),B7L811C7,B7L811C16,B7L811C25,B7L811C34,B7L811C43)</f>
        <v>10637</v>
      </c>
      <c r="AB38" s="16" t="s">
        <v>36635</v>
      </c>
      <c r="AC38" s="33">
        <f>IF(D6L1131C12=0,0,D6L1131C10/D6L1131C12)</f>
        <v>0</v>
      </c>
      <c r="AD38" s="16" t="s">
        <v>36636</v>
      </c>
      <c r="AE38" s="33">
        <f>IF(D6L1131C5=0,0,D6L1131C10/D6L1131C5)</f>
        <v>0</v>
      </c>
      <c r="AF38" s="16" t="s">
        <v>36637</v>
      </c>
      <c r="AG38" s="33">
        <f>CHOOSE(MIN(D6L1131C9,RUN_YEARS),B7L811C5,B7L811C14,B7L811C23,B7L811C32,B7L811C41)</f>
        <v>2380.5482741660649</v>
      </c>
      <c r="AH38" s="16" t="s">
        <v>36638</v>
      </c>
      <c r="AI38" s="33">
        <f>IF(D6L1131C15=0,0,D6L1131C11/D6L1131C15)</f>
        <v>0</v>
      </c>
      <c r="AJ38" s="16" t="s">
        <v>36639</v>
      </c>
      <c r="AK38" s="33">
        <f>IF(D6L1131C5=0,0,D6L1131C11/D6L1131C5)</f>
        <v>0</v>
      </c>
      <c r="AL38" s="16" t="s">
        <v>36640</v>
      </c>
      <c r="AM38" s="33">
        <f>D6L1131C8*CHOOSE(MIN(D6L1131C9,RUN_YEARS),B7L811C4,B7L811C13,B7L811C22,B7L811C31,B7L811C40)</f>
        <v>0</v>
      </c>
      <c r="AN38" s="16" t="s">
        <v>36641</v>
      </c>
      <c r="AO38" s="33">
        <f>D6L1131C8-D6L1131C18</f>
        <v>0</v>
      </c>
      <c r="AP38" s="16" t="s">
        <v>36642</v>
      </c>
      <c r="AQ38" s="33">
        <f>CHOOSE(MIN(D6L1131C9,RUN_YEARS),B7L811C2,B7L811C11,B7L811C20,B7L811C29,B7L811C38)</f>
        <v>12.70839850830645</v>
      </c>
      <c r="AR38" s="16" t="s">
        <v>36643</v>
      </c>
      <c r="AS38" s="33">
        <f>IF(D6L1131C20=0,0,D6L1131C18/D6L1131C20)</f>
        <v>0</v>
      </c>
      <c r="AT38" s="16" t="s">
        <v>36644</v>
      </c>
      <c r="AU38" s="33">
        <f>IF(D6L1131C5=0,0,D6L1131C18/D6L1131C5)</f>
        <v>0</v>
      </c>
      <c r="AV38" s="16" t="s">
        <v>36645</v>
      </c>
      <c r="AW38" s="33">
        <f>CHOOSE(MIN(D6L1131C9,RUN_YEARS),B7L811C1,B7L811C10,B7L811C19,B7L811C28,B7L811C37)</f>
        <v>1313.0651335538298</v>
      </c>
      <c r="AX38" s="16" t="s">
        <v>36646</v>
      </c>
      <c r="AY38" s="33">
        <f>IF(D6L1131C23=0,0,D6L1131C19/D6L1131C23)</f>
        <v>0</v>
      </c>
      <c r="AZ38" s="16" t="s">
        <v>36647</v>
      </c>
      <c r="BA38" s="33">
        <f>IF(D6L1131C5=0,0,D6L1131C19/D6L1131C5)</f>
        <v>0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10637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2380.5482741660649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12.70839850830645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1313.0651335538298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25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25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10</v>
      </c>
      <c r="R40" s="16" t="s">
        <v>36672</v>
      </c>
      <c r="S40" s="15">
        <f>D6L1133C5-D6L1133C7</f>
        <v>15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6.3216040696749669</v>
      </c>
      <c r="X40" s="16" t="s">
        <v>36674</v>
      </c>
      <c r="Y40" s="33">
        <f>D6L1133C7-D6L1133C10</f>
        <v>3.6783959303250331</v>
      </c>
      <c r="Z40" s="16" t="s">
        <v>36675</v>
      </c>
      <c r="AA40" s="33">
        <f>CHOOSE(MIN(D6L1133C9,RUN_YEARS),B7L811C7,B7L811C16,B7L811C25,B7L811C34,B7L811C43)</f>
        <v>10637</v>
      </c>
      <c r="AB40" s="16" t="s">
        <v>36676</v>
      </c>
      <c r="AC40" s="33">
        <f>IF(D6L1133C12=0,0,D6L1133C10/D6L1133C12)</f>
        <v>5.94303287550528E-4</v>
      </c>
      <c r="AD40" s="16" t="s">
        <v>36677</v>
      </c>
      <c r="AE40" s="33">
        <f>IF(D6L1133C5=0,0,D6L1133C10/D6L1133C5)</f>
        <v>0.25286416278699869</v>
      </c>
      <c r="AF40" s="16" t="s">
        <v>36678</v>
      </c>
      <c r="AG40" s="33">
        <f>CHOOSE(MIN(D6L1133C9,RUN_YEARS),B7L811C5,B7L811C14,B7L811C23,B7L811C32,B7L811C41)</f>
        <v>2380.5482741660649</v>
      </c>
      <c r="AH40" s="16" t="s">
        <v>36679</v>
      </c>
      <c r="AI40" s="33">
        <f>IF(D6L1133C15=0,0,D6L1133C11/D6L1133C15)</f>
        <v>1.5451885476313728E-3</v>
      </c>
      <c r="AJ40" s="16" t="s">
        <v>36680</v>
      </c>
      <c r="AK40" s="33">
        <f>IF(D6L1133C5=0,0,D6L1133C11/D6L1133C5)</f>
        <v>0.14713583721300133</v>
      </c>
      <c r="AL40" s="16" t="s">
        <v>36681</v>
      </c>
      <c r="AM40" s="33">
        <f>D6L1133C8*CHOOSE(MIN(D6L1133C9,RUN_YEARS),B7L811C4,B7L811C13,B7L811C22,B7L811C31,B7L811C40)</f>
        <v>0.1437847211567824</v>
      </c>
      <c r="AN40" s="16" t="s">
        <v>36682</v>
      </c>
      <c r="AO40" s="33">
        <f>D6L1133C8-D6L1133C18</f>
        <v>14.856215278843218</v>
      </c>
      <c r="AP40" s="16" t="s">
        <v>36683</v>
      </c>
      <c r="AQ40" s="33">
        <f>CHOOSE(MIN(D6L1133C9,RUN_YEARS),B7L811C2,B7L811C11,B7L811C20,B7L811C29,B7L811C38)</f>
        <v>12.70839850830645</v>
      </c>
      <c r="AR40" s="16" t="s">
        <v>36684</v>
      </c>
      <c r="AS40" s="33">
        <f>IF(D6L1133C20=0,0,D6L1133C18/D6L1133C20)</f>
        <v>1.1314149541565129E-2</v>
      </c>
      <c r="AT40" s="16" t="s">
        <v>36685</v>
      </c>
      <c r="AU40" s="33">
        <f>IF(D6L1133C5=0,0,D6L1133C18/D6L1133C5)</f>
        <v>5.7513888462712957E-3</v>
      </c>
      <c r="AV40" s="16" t="s">
        <v>36686</v>
      </c>
      <c r="AW40" s="33">
        <f>CHOOSE(MIN(D6L1133C9,RUN_YEARS),B7L811C1,B7L811C10,B7L811C19,B7L811C28,B7L811C37)</f>
        <v>1313.0651335538298</v>
      </c>
      <c r="AX40" s="16" t="s">
        <v>36687</v>
      </c>
      <c r="AY40" s="33">
        <f>IF(D6L1133C23=0,0,D6L1133C19/D6L1133C23)</f>
        <v>1.1314149541565129E-2</v>
      </c>
      <c r="AZ40" s="16" t="s">
        <v>36688</v>
      </c>
      <c r="BA40" s="33">
        <f>IF(D6L1133C5=0,0,D6L1133C19/D6L1133C5)</f>
        <v>0.59424861115372873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0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0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10637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2380.5482741660649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0</v>
      </c>
      <c r="AN41" s="16" t="s">
        <v>36701</v>
      </c>
      <c r="AO41" s="33">
        <f>D6L1134C8-D6L1134C18</f>
        <v>0</v>
      </c>
      <c r="AP41" s="16" t="s">
        <v>36702</v>
      </c>
      <c r="AQ41" s="33">
        <f>CHOOSE(MIN(D6L1134C9,RUN_YEARS),B7L811C2,B7L811C11,B7L811C20,B7L811C29,B7L811C38)</f>
        <v>12.70839850830645</v>
      </c>
      <c r="AR41" s="16" t="s">
        <v>36703</v>
      </c>
      <c r="AS41" s="33">
        <f>IF(D6L1134C20=0,0,D6L1134C18/D6L1134C20)</f>
        <v>0</v>
      </c>
      <c r="AT41" s="16" t="s">
        <v>36704</v>
      </c>
      <c r="AU41" s="33">
        <f>IF(D6L1134C5=0,0,D6L1134C18/D6L1134C5)</f>
        <v>0</v>
      </c>
      <c r="AV41" s="16" t="s">
        <v>36705</v>
      </c>
      <c r="AW41" s="33">
        <f>CHOOSE(MIN(D6L1134C9,RUN_YEARS),B7L811C1,B7L811C10,B7L811C19,B7L811C28,B7L811C37)</f>
        <v>1313.0651335538298</v>
      </c>
      <c r="AX41" s="16" t="s">
        <v>36706</v>
      </c>
      <c r="AY41" s="33">
        <f>IF(D6L1134C23=0,0,D6L1134C19/D6L1134C23)</f>
        <v>0</v>
      </c>
      <c r="AZ41" s="16" t="s">
        <v>36707</v>
      </c>
      <c r="BA41" s="33">
        <f>IF(D6L1134C5=0,0,D6L1134C19/D6L1134C5)</f>
        <v>0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-1336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-1336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-1336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-844.56630370857556</v>
      </c>
      <c r="X42" s="16" t="s">
        <v>36714</v>
      </c>
      <c r="Y42" s="33">
        <f>D6L1135C7-D6L1135C10</f>
        <v>-491.43369629142444</v>
      </c>
      <c r="Z42" s="16" t="s">
        <v>36715</v>
      </c>
      <c r="AA42" s="33">
        <f>CHOOSE(MIN(D6L1135C9,RUN_YEARS),B7L811C7,B7L811C16,B7L811C25,B7L811C34,B7L811C43)</f>
        <v>10637</v>
      </c>
      <c r="AB42" s="16" t="s">
        <v>36716</v>
      </c>
      <c r="AC42" s="33">
        <f>IF(D6L1135C12=0,0,D6L1135C10/D6L1135C12)</f>
        <v>-7.9398919216750546E-2</v>
      </c>
      <c r="AD42" s="16" t="s">
        <v>36717</v>
      </c>
      <c r="AE42" s="33">
        <f>IF(D6L1135C5=0,0,D6L1135C10/D6L1135C5)</f>
        <v>0.63216040696749665</v>
      </c>
      <c r="AF42" s="16" t="s">
        <v>36718</v>
      </c>
      <c r="AG42" s="33">
        <f>CHOOSE(MIN(D6L1135C9,RUN_YEARS),B7L811C5,B7L811C14,B7L811C23,B7L811C32,B7L811C41)</f>
        <v>2380.5482741660649</v>
      </c>
      <c r="AH42" s="16" t="s">
        <v>36719</v>
      </c>
      <c r="AI42" s="33">
        <f>IF(D6L1135C15=0,0,D6L1135C11/D6L1135C15)</f>
        <v>-0.20643718996355143</v>
      </c>
      <c r="AJ42" s="16" t="s">
        <v>36720</v>
      </c>
      <c r="AK42" s="33">
        <f>IF(D6L1135C5=0,0,D6L1135C11/D6L1135C5)</f>
        <v>0.3678395930325033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12.70839850830645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1313.0651335538298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591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591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591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10637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2380.5482741660649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5.6651180135772261</v>
      </c>
      <c r="AN43" s="16" t="s">
        <v>36742</v>
      </c>
      <c r="AO43" s="33">
        <f>D6L1136C8-D6L1136C18</f>
        <v>585.33488198642283</v>
      </c>
      <c r="AP43" s="16" t="s">
        <v>36743</v>
      </c>
      <c r="AQ43" s="33">
        <f>CHOOSE(MIN(D6L1136C9,RUN_YEARS),B7L811C2,B7L811C11,B7L811C20,B7L811C29,B7L811C38)</f>
        <v>12.70839850830645</v>
      </c>
      <c r="AR43" s="16" t="s">
        <v>36744</v>
      </c>
      <c r="AS43" s="33">
        <f>IF(D6L1136C20=0,0,D6L1136C18/D6L1136C20)</f>
        <v>0.44577749193766608</v>
      </c>
      <c r="AT43" s="16" t="s">
        <v>36745</v>
      </c>
      <c r="AU43" s="33">
        <f>IF(D6L1136C5=0,0,D6L1136C18/D6L1136C5)</f>
        <v>9.5856480771188256E-3</v>
      </c>
      <c r="AV43" s="16" t="s">
        <v>36746</v>
      </c>
      <c r="AW43" s="33">
        <f>CHOOSE(MIN(D6L1136C9,RUN_YEARS),B7L811C1,B7L811C10,B7L811C19,B7L811C28,B7L811C37)</f>
        <v>1313.0651335538298</v>
      </c>
      <c r="AX43" s="16" t="s">
        <v>36747</v>
      </c>
      <c r="AY43" s="33">
        <f>IF(D6L1136C23=0,0,D6L1136C19/D6L1136C23)</f>
        <v>0.44577749193766608</v>
      </c>
      <c r="AZ43" s="16" t="s">
        <v>36748</v>
      </c>
      <c r="BA43" s="33">
        <f>IF(D6L1136C5=0,0,D6L1136C19/D6L1136C5)</f>
        <v>0.9904143519228813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-720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-720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-1326</v>
      </c>
      <c r="R44" s="16" t="s">
        <v>36752</v>
      </c>
      <c r="S44" s="15">
        <f>SUM(D6L1129C8:D6L1136C8)</f>
        <v>606</v>
      </c>
      <c r="U44" s="21" t="str">
        <f>NULL_VALUE</f>
        <v>n/a</v>
      </c>
      <c r="V44" s="16" t="s">
        <v>36753</v>
      </c>
      <c r="W44" s="33">
        <f>SUM(D6L1129C10:D6L1136C10)</f>
        <v>-838.24469963890056</v>
      </c>
      <c r="X44" s="16" t="s">
        <v>36754</v>
      </c>
      <c r="Y44" s="33">
        <f>SUM(D6L1129C11:D6L1136C11)</f>
        <v>-487.75530036109939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-7.8804615929200017E-2</v>
      </c>
      <c r="AD44" s="16" t="s">
        <v>36756</v>
      </c>
      <c r="AE44" s="33">
        <f>IF(D6L1137C5=0,0,D6L1137C10/D6L1137C5)</f>
        <v>1.1642287494984731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-0.20489200141592007</v>
      </c>
      <c r="AJ44" s="16" t="s">
        <v>36758</v>
      </c>
      <c r="AK44" s="33">
        <f>IF(D6L1137C5=0,0,D6L1137C11/D6L1137C5)</f>
        <v>0.67743791716819357</v>
      </c>
      <c r="AL44" s="16" t="s">
        <v>36759</v>
      </c>
      <c r="AM44" s="33">
        <f>SUM(D6L1129C18:D6L1136C18)</f>
        <v>5.8089027347340085</v>
      </c>
      <c r="AN44" s="16" t="s">
        <v>36760</v>
      </c>
      <c r="AO44" s="33">
        <f>SUM(D6L1129C19:D6L1136C19)</f>
        <v>600.19109726526608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0.4570916414792312</v>
      </c>
      <c r="AT44" s="16" t="s">
        <v>36762</v>
      </c>
      <c r="AU44" s="33">
        <f>IF(D6L1137C5=0,0,D6L1137C18/D6L1137C5)</f>
        <v>-8.0679204649083455E-3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0.4570916414792312</v>
      </c>
      <c r="AZ44" s="16" t="s">
        <v>36764</v>
      </c>
      <c r="BA44" s="33">
        <f>IF(D6L1137C5=0,0,D6L1137C19/D6L1137C5)</f>
        <v>-0.83359874620175844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0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0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0</v>
      </c>
      <c r="R45" s="16" t="s">
        <v>36769</v>
      </c>
      <c r="S45" s="15">
        <f>D6L1138C5-D6L1138C7</f>
        <v>0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0</v>
      </c>
      <c r="X45" s="16" t="s">
        <v>36771</v>
      </c>
      <c r="Y45" s="33">
        <f>D6L1138C7-D6L1138C10</f>
        <v>0</v>
      </c>
      <c r="Z45" s="16" t="s">
        <v>36772</v>
      </c>
      <c r="AA45" s="33">
        <f>CHOOSE(MIN(D6L1138C9,RUN_YEARS),B7L811C7,B7L811C16,B7L811C25,B7L811C34,B7L811C43)</f>
        <v>10637</v>
      </c>
      <c r="AB45" s="16" t="s">
        <v>36773</v>
      </c>
      <c r="AC45" s="33">
        <f>IF(D6L1138C12=0,0,D6L1138C10/D6L1138C12)</f>
        <v>0</v>
      </c>
      <c r="AD45" s="16" t="s">
        <v>36774</v>
      </c>
      <c r="AE45" s="33">
        <f>IF(D6L1138C5=0,0,D6L1138C10/D6L1138C5)</f>
        <v>0</v>
      </c>
      <c r="AF45" s="16" t="s">
        <v>36775</v>
      </c>
      <c r="AG45" s="33">
        <f>CHOOSE(MIN(D6L1138C9,RUN_YEARS),B7L811C5,B7L811C14,B7L811C23,B7L811C32,B7L811C41)</f>
        <v>2380.5482741660649</v>
      </c>
      <c r="AH45" s="16" t="s">
        <v>36776</v>
      </c>
      <c r="AI45" s="33">
        <f>IF(D6L1138C15=0,0,D6L1138C11/D6L1138C15)</f>
        <v>0</v>
      </c>
      <c r="AJ45" s="16" t="s">
        <v>36777</v>
      </c>
      <c r="AK45" s="33">
        <f>IF(D6L1138C5=0,0,D6L1138C11/D6L1138C5)</f>
        <v>0</v>
      </c>
      <c r="AL45" s="16" t="s">
        <v>36778</v>
      </c>
      <c r="AM45" s="33">
        <f>D6L1138C8*CHOOSE(MIN(D6L1138C9,RUN_YEARS),B7L811C4,B7L811C13,B7L811C22,B7L811C31,B7L811C40)</f>
        <v>0</v>
      </c>
      <c r="AN45" s="16" t="s">
        <v>36779</v>
      </c>
      <c r="AO45" s="33">
        <f>D6L1138C8-D6L1138C18</f>
        <v>0</v>
      </c>
      <c r="AP45" s="16" t="s">
        <v>36780</v>
      </c>
      <c r="AQ45" s="33">
        <f>CHOOSE(MIN(D6L1138C9,RUN_YEARS),B7L811C2,B7L811C11,B7L811C20,B7L811C29,B7L811C38)</f>
        <v>12.70839850830645</v>
      </c>
      <c r="AR45" s="16" t="s">
        <v>36781</v>
      </c>
      <c r="AS45" s="33">
        <f>IF(D6L1138C20=0,0,D6L1138C18/D6L1138C20)</f>
        <v>0</v>
      </c>
      <c r="AT45" s="16" t="s">
        <v>36782</v>
      </c>
      <c r="AU45" s="33">
        <f>IF(D6L1138C5=0,0,D6L1138C18/D6L1138C5)</f>
        <v>0</v>
      </c>
      <c r="AV45" s="16" t="s">
        <v>36783</v>
      </c>
      <c r="AW45" s="33">
        <f>CHOOSE(MIN(D6L1138C9,RUN_YEARS),B7L811C1,B7L811C10,B7L811C19,B7L811C28,B7L811C37)</f>
        <v>1313.0651335538298</v>
      </c>
      <c r="AX45" s="16" t="s">
        <v>36784</v>
      </c>
      <c r="AY45" s="33">
        <f>IF(D6L1138C23=0,0,D6L1138C19/D6L1138C23)</f>
        <v>0</v>
      </c>
      <c r="AZ45" s="16" t="s">
        <v>36785</v>
      </c>
      <c r="BA45" s="33">
        <f>IF(D6L1138C5=0,0,D6L1138C19/D6L1138C5)</f>
        <v>0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74.623508912183709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74.623508912183709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29.849403564873484</v>
      </c>
      <c r="R46" s="16" t="s">
        <v>36789</v>
      </c>
      <c r="S46" s="15">
        <f>D6L1139C5-D6L1139C7</f>
        <v>44.774105347310226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18.869611105307467</v>
      </c>
      <c r="X46" s="16" t="s">
        <v>36791</v>
      </c>
      <c r="Y46" s="33">
        <f>D6L1139C7-D6L1139C10</f>
        <v>10.979792459566017</v>
      </c>
      <c r="Z46" s="16" t="s">
        <v>36792</v>
      </c>
      <c r="AA46" s="33">
        <f>CHOOSE(MIN(D6L1139C9,RUN_YEARS),B7L811C7,B7L811C16,B7L811C25,B7L811C34,B7L811C43)</f>
        <v>10637</v>
      </c>
      <c r="AB46" s="16" t="s">
        <v>36793</v>
      </c>
      <c r="AC46" s="33">
        <f>IF(D6L1139C12=0,0,D6L1139C10/D6L1139C12)</f>
        <v>1.7739598670026761E-3</v>
      </c>
      <c r="AD46" s="16" t="s">
        <v>36794</v>
      </c>
      <c r="AE46" s="33">
        <f>IF(D6L1139C5=0,0,D6L1139C10/D6L1139C5)</f>
        <v>0.25286416278699864</v>
      </c>
      <c r="AF46" s="16" t="s">
        <v>36795</v>
      </c>
      <c r="AG46" s="33">
        <f>CHOOSE(MIN(D6L1139C9,RUN_YEARS),B7L811C5,B7L811C14,B7L811C23,B7L811C32,B7L811C41)</f>
        <v>2380.5482741660649</v>
      </c>
      <c r="AH46" s="16" t="s">
        <v>36796</v>
      </c>
      <c r="AI46" s="33">
        <f>IF(D6L1139C15=0,0,D6L1139C11/D6L1139C15)</f>
        <v>4.6122956542069592E-3</v>
      </c>
      <c r="AJ46" s="16" t="s">
        <v>36797</v>
      </c>
      <c r="AK46" s="33">
        <f>IF(D6L1139C5=0,0,D6L1139C11/D6L1139C5)</f>
        <v>0.14713583721300133</v>
      </c>
      <c r="AL46" s="16" t="s">
        <v>36798</v>
      </c>
      <c r="AM46" s="33">
        <f>D6L1139C8*CHOOSE(MIN(D6L1139C9,RUN_YEARS),B7L811C4,B7L811C13,B7L811C22,B7L811C31,B7L811C40)</f>
        <v>0.42918881682715998</v>
      </c>
      <c r="AN46" s="16" t="s">
        <v>36799</v>
      </c>
      <c r="AO46" s="33">
        <f>D6L1139C8-D6L1139C18</f>
        <v>44.344916530483069</v>
      </c>
      <c r="AP46" s="16" t="s">
        <v>36800</v>
      </c>
      <c r="AQ46" s="33">
        <f>CHOOSE(MIN(D6L1139C9,RUN_YEARS),B7L811C2,B7L811C11,B7L811C20,B7L811C29,B7L811C38)</f>
        <v>12.70839850830645</v>
      </c>
      <c r="AR46" s="16" t="s">
        <v>36801</v>
      </c>
      <c r="AS46" s="33">
        <f>IF(D6L1139C20=0,0,D6L1139C18/D6L1139C20)</f>
        <v>3.3772061565950584E-2</v>
      </c>
      <c r="AT46" s="16" t="s">
        <v>36802</v>
      </c>
      <c r="AU46" s="33">
        <f>IF(D6L1139C5=0,0,D6L1139C18/D6L1139C5)</f>
        <v>5.7513888462712949E-3</v>
      </c>
      <c r="AV46" s="16" t="s">
        <v>36803</v>
      </c>
      <c r="AW46" s="33">
        <f>CHOOSE(MIN(D6L1139C9,RUN_YEARS),B7L811C1,B7L811C10,B7L811C19,B7L811C28,B7L811C37)</f>
        <v>1313.0651335538298</v>
      </c>
      <c r="AX46" s="16" t="s">
        <v>36804</v>
      </c>
      <c r="AY46" s="33">
        <f>IF(D6L1139C23=0,0,D6L1139C19/D6L1139C23)</f>
        <v>3.3772061565950584E-2</v>
      </c>
      <c r="AZ46" s="16" t="s">
        <v>36805</v>
      </c>
      <c r="BA46" s="33">
        <f>IF(D6L1139C5=0,0,D6L1139C19/D6L1139C5)</f>
        <v>0.59424861115372873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74.623508912183709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74.623508912183709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29.849403564873484</v>
      </c>
      <c r="R47" s="16" t="s">
        <v>36809</v>
      </c>
      <c r="S47" s="15">
        <f>SUM(D6L1138C8:D6L1139C8)</f>
        <v>44.774105347310226</v>
      </c>
      <c r="U47" s="21" t="str">
        <f>NULL_VALUE</f>
        <v>n/a</v>
      </c>
      <c r="V47" s="16" t="s">
        <v>36810</v>
      </c>
      <c r="W47" s="33">
        <f>SUM(D6L1138C10:D6L1139C10)</f>
        <v>18.869611105307467</v>
      </c>
      <c r="X47" s="16" t="s">
        <v>36811</v>
      </c>
      <c r="Y47" s="33">
        <f>SUM(D6L1138C11:D6L1139C11)</f>
        <v>10.979792459566017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1.7739598670026761E-3</v>
      </c>
      <c r="AD47" s="16" t="s">
        <v>36813</v>
      </c>
      <c r="AE47" s="33">
        <f>IF(D6L1140C5=0,0,D6L1140C10/D6L1140C5)</f>
        <v>0.25286416278699864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4.6122956542069592E-3</v>
      </c>
      <c r="AJ47" s="16" t="s">
        <v>36815</v>
      </c>
      <c r="AK47" s="33">
        <f>IF(D6L1140C5=0,0,D6L1140C11/D6L1140C5)</f>
        <v>0.14713583721300133</v>
      </c>
      <c r="AL47" s="16" t="s">
        <v>36816</v>
      </c>
      <c r="AM47" s="33">
        <f>SUM(D6L1138C18:D6L1139C18)</f>
        <v>0.42918881682715998</v>
      </c>
      <c r="AN47" s="16" t="s">
        <v>36817</v>
      </c>
      <c r="AO47" s="33">
        <f>SUM(D6L1138C19:D6L1139C19)</f>
        <v>44.344916530483069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3.3772061565950584E-2</v>
      </c>
      <c r="AT47" s="16" t="s">
        <v>36819</v>
      </c>
      <c r="AU47" s="33">
        <f>IF(D6L1140C5=0,0,D6L1140C18/D6L1140C5)</f>
        <v>5.7513888462712949E-3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3.3772061565950584E-2</v>
      </c>
      <c r="AZ47" s="16" t="s">
        <v>36821</v>
      </c>
      <c r="BA47" s="33">
        <f>IF(D6L1140C5=0,0,D6L1140C19/D6L1140C5)</f>
        <v>0.59424861115372873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-645.37649108781625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-645.37649108781625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-1296.1505964351265</v>
      </c>
      <c r="R48" s="16" t="s">
        <v>36826</v>
      </c>
      <c r="S48" s="15">
        <f>SUM(D6L1128C8,D6L1137C8,D6L1140C8)</f>
        <v>650.77410534731018</v>
      </c>
      <c r="U48" s="21" t="str">
        <f>NULL_VALUE</f>
        <v>n/a</v>
      </c>
      <c r="V48" s="16" t="s">
        <v>36827</v>
      </c>
      <c r="W48" s="33">
        <f>SUM(D6L1128C10,D6L1137C10,D6L1140C10)</f>
        <v>-819.37508853359304</v>
      </c>
      <c r="X48" s="16" t="s">
        <v>36828</v>
      </c>
      <c r="Y48" s="33">
        <f>SUM(D6L1128C11,D6L1137C11,D6L1140C11)</f>
        <v>-476.77550790153339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-7.7030656062197347E-2</v>
      </c>
      <c r="AD48" s="16" t="s">
        <v>36830</v>
      </c>
      <c r="AE48" s="33">
        <f>IF(D6L1141C5=0,0,D6L1141C10/D6L1141C5)</f>
        <v>1.2696078953116079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-0.20027970576171311</v>
      </c>
      <c r="AJ48" s="16" t="s">
        <v>36832</v>
      </c>
      <c r="AK48" s="33">
        <f>IF(D6L1141C5=0,0,D6L1141C11/D6L1141C5)</f>
        <v>0.73875561704750514</v>
      </c>
      <c r="AL48" s="16" t="s">
        <v>36833</v>
      </c>
      <c r="AM48" s="33">
        <f>SUM(D6L1128C18,D6L1137C18,D6L1140C18)</f>
        <v>6.2380915515611681</v>
      </c>
      <c r="AN48" s="16" t="s">
        <v>36834</v>
      </c>
      <c r="AO48" s="33">
        <f>SUM(D6L1128C19,D6L1137C19,D6L1140C19)</f>
        <v>644.53601379574911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0.49086370304518179</v>
      </c>
      <c r="AT48" s="16" t="s">
        <v>36836</v>
      </c>
      <c r="AU48" s="33">
        <f>IF(D6L1141C5=0,0,D6L1141C18/D6L1141C5)</f>
        <v>-9.665817763281917E-3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0.49086370304518179</v>
      </c>
      <c r="AZ48" s="16" t="s">
        <v>36838</v>
      </c>
      <c r="BA48" s="33">
        <f>IF(D6L1141C5=0,0,D6L1141C19/D6L1141C5)</f>
        <v>-0.99869769459583124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88EC-7C21-49F3-952E-13541CC59BB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538.43877033333331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463.05734248666664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231.52867124333332</v>
      </c>
      <c r="R8" s="16" t="s">
        <v>36847</v>
      </c>
      <c r="S8" s="15">
        <f>D6L1201C5-D6L1201C7</f>
        <v>231.52867124333332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217.23572877681167</v>
      </c>
      <c r="X8" s="16" t="s">
        <v>36849</v>
      </c>
      <c r="Y8" s="33">
        <f>D6L1201C7-D6L1201C10</f>
        <v>14.292942466521652</v>
      </c>
      <c r="Z8" s="16" t="s">
        <v>36850</v>
      </c>
      <c r="AA8" s="33">
        <f>CHOOSE(MIN(D6L1201C9,RUN_YEARS),B7L812C7,B7L812C16,B7L812C25,B7L812C34,B7L812C43)</f>
        <v>15811.666666666666</v>
      </c>
      <c r="AB8" s="16" t="s">
        <v>36851</v>
      </c>
      <c r="AC8" s="33">
        <f>IF(D6L1201C12=0,0,D6L1201C10/D6L1201C12)</f>
        <v>1.3738951962273323E-2</v>
      </c>
      <c r="AD8" s="16" t="s">
        <v>36852</v>
      </c>
      <c r="AE8" s="33">
        <f>IF(D6L1201C5=0,0,D6L1201C10/D6L1201C5)</f>
        <v>0.46913353670245883</v>
      </c>
      <c r="AF8" s="16" t="s">
        <v>36853</v>
      </c>
      <c r="AG8" s="33">
        <f>CHOOSE(MIN(D6L1201C9,RUN_YEARS),B7L812C5,B7L812C14,B7L812C23,B7L812C32,B7L812C41)</f>
        <v>400.12408363768469</v>
      </c>
      <c r="AH8" s="16" t="s">
        <v>36854</v>
      </c>
      <c r="AI8" s="33">
        <f>IF(D6L1201C15=0,0,D6L1201C11/D6L1201C15)</f>
        <v>3.5721275101910678E-2</v>
      </c>
      <c r="AJ8" s="16" t="s">
        <v>36855</v>
      </c>
      <c r="AK8" s="33">
        <f>IF(D6L1201C5=0,0,D6L1201C11/D6L1201C5)</f>
        <v>3.0866463297541179E-2</v>
      </c>
      <c r="AL8" s="16" t="s">
        <v>36856</v>
      </c>
      <c r="AM8" s="33">
        <f>D6L1201C8*CHOOSE(MIN(D6L1201C9,RUN_YEARS),B7L812C4,B7L812C13,B7L812C22,B7L812C31,B7L812C40)</f>
        <v>21.160097246918099</v>
      </c>
      <c r="AN8" s="16" t="s">
        <v>36857</v>
      </c>
      <c r="AO8" s="33">
        <f>D6L1201C8-D6L1201C18</f>
        <v>210.36857399641522</v>
      </c>
      <c r="AP8" s="16" t="s">
        <v>36858</v>
      </c>
      <c r="AQ8" s="33">
        <f>CHOOSE(MIN(D6L1201C9,RUN_YEARS),B7L812C2,B7L812C11,B7L812C20,B7L812C29,B7L812C38)</f>
        <v>19.502797328343238</v>
      </c>
      <c r="AR8" s="16" t="s">
        <v>36859</v>
      </c>
      <c r="AS8" s="33">
        <f>IF(D6L1201C20=0,0,D6L1201C18/D6L1201C20)</f>
        <v>1.0849775491522091</v>
      </c>
      <c r="AT8" s="16" t="s">
        <v>36860</v>
      </c>
      <c r="AU8" s="33">
        <f>IF(D6L1201C5=0,0,D6L1201C18/D6L1201C5)</f>
        <v>4.5696494376454871E-2</v>
      </c>
      <c r="AV8" s="16" t="s">
        <v>36861</v>
      </c>
      <c r="AW8" s="33">
        <f>CHOOSE(MIN(D6L1201C9,RUN_YEARS),B7L812C1,B7L812C10,B7L812C19,B7L812C28,B7L812C37)</f>
        <v>193.89209865291238</v>
      </c>
      <c r="AX8" s="16" t="s">
        <v>36862</v>
      </c>
      <c r="AY8" s="33">
        <f>IF(D6L1201C23=0,0,D6L1201C19/D6L1201C23)</f>
        <v>1.0849775491522091</v>
      </c>
      <c r="AZ8" s="16" t="s">
        <v>36863</v>
      </c>
      <c r="BA8" s="33">
        <f>IF(D6L1201C5=0,0,D6L1201C19/D6L1201C5)</f>
        <v>0.45430350562354516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6.3384800257758764E-2</v>
      </c>
      <c r="J9" s="16" t="s">
        <v>36884</v>
      </c>
      <c r="K9" s="21">
        <f>_xlfn.SINGLE(IF(FLOW_THRU_100PCT="Y",1,INDEX(VariabilityMatrix,D6L1202C1,_xlfn.SINGLE(D6L1202C9))))</f>
        <v>0.53353472993916307</v>
      </c>
      <c r="L9" s="16" t="s">
        <v>36864</v>
      </c>
      <c r="M9" s="15">
        <f>IF(_xlfn.SINGLE(D6L1202C2)&lt;&gt;0,_xlfn.SINGLE(D6L1202C2)*_xlfn.SINGLE(D6L1202C4),_xlfn.SINGLE(D6L1202C3)*_xlfn.SINGLE(D6L1202C4))</f>
        <v>3.3817992287771118E-2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1.6908996143885559E-2</v>
      </c>
      <c r="R9" s="16" t="s">
        <v>36866</v>
      </c>
      <c r="S9" s="15">
        <f>D6L1202C5-D6L1202C7</f>
        <v>1.6908996143885559E-2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1.5846156042888099E-2</v>
      </c>
      <c r="X9" s="16" t="s">
        <v>36868</v>
      </c>
      <c r="Y9" s="33">
        <f>D6L1202C7-D6L1202C10</f>
        <v>1.0628401009974593E-3</v>
      </c>
      <c r="Z9" s="16" t="s">
        <v>36869</v>
      </c>
      <c r="AA9" s="33">
        <f>CHOOSE(MIN(D6L1202C9,RUN_YEARS),B7L812C7,B7L812C16,B7L812C25,B7L812C34,B7L812C43)</f>
        <v>14578</v>
      </c>
      <c r="AB9" s="16" t="s">
        <v>36870</v>
      </c>
      <c r="AC9" s="33">
        <f>IF(D6L1202C12=0,0,D6L1202C10/D6L1202C12)</f>
        <v>1.0869910853949855E-6</v>
      </c>
      <c r="AD9" s="16" t="s">
        <v>36871</v>
      </c>
      <c r="AE9" s="33">
        <f>IF(D6L1202C5=0,0,D6L1202C10/D6L1202C5)</f>
        <v>0.46857175636113113</v>
      </c>
      <c r="AF9" s="16" t="s">
        <v>36872</v>
      </c>
      <c r="AG9" s="33">
        <f>CHOOSE(MIN(D6L1202C9,RUN_YEARS),B7L812C5,B7L812C14,B7L812C23,B7L812C32,B7L812C41)</f>
        <v>376.06992340811115</v>
      </c>
      <c r="AH9" s="16" t="s">
        <v>36873</v>
      </c>
      <c r="AI9" s="33">
        <f>IF(D6L1202C15=0,0,D6L1202C11/D6L1202C15)</f>
        <v>2.8261768220269642E-6</v>
      </c>
      <c r="AJ9" s="16" t="s">
        <v>36874</v>
      </c>
      <c r="AK9" s="33">
        <f>IF(D6L1202C5=0,0,D6L1202C11/D6L1202C5)</f>
        <v>3.1428243638868876E-2</v>
      </c>
      <c r="AL9" s="16" t="s">
        <v>36875</v>
      </c>
      <c r="AM9" s="33">
        <f>D6L1202C8*CHOOSE(MIN(D6L1202C9,RUN_YEARS),B7L812C4,B7L812C13,B7L812C22,B7L812C31,B7L812C40)</f>
        <v>1.559503528793112E-3</v>
      </c>
      <c r="AN9" s="16" t="s">
        <v>36876</v>
      </c>
      <c r="AO9" s="33">
        <f>D6L1202C8-D6L1202C18</f>
        <v>1.5349492615092447E-2</v>
      </c>
      <c r="AP9" s="16" t="s">
        <v>36877</v>
      </c>
      <c r="AQ9" s="33">
        <f>CHOOSE(MIN(D6L1202C9,RUN_YEARS),B7L812C2,B7L812C11,B7L812C20,B7L812C29,B7L812C38)</f>
        <v>18.343405679601336</v>
      </c>
      <c r="AR9" s="16" t="s">
        <v>36878</v>
      </c>
      <c r="AS9" s="33">
        <f>IF(D6L1202C20=0,0,D6L1202C18/D6L1202C20)</f>
        <v>8.5017120377343431E-5</v>
      </c>
      <c r="AT9" s="16" t="s">
        <v>36879</v>
      </c>
      <c r="AU9" s="33">
        <f>IF(D6L1202C5=0,0,D6L1202C18/D6L1202C5)</f>
        <v>4.6114610102298774E-2</v>
      </c>
      <c r="AV9" s="16" t="s">
        <v>36880</v>
      </c>
      <c r="AW9" s="33">
        <f>CHOOSE(MIN(D6L1202C9,RUN_YEARS),B7L812C1,B7L812C10,B7L812C19,B7L812C28,B7L812C37)</f>
        <v>180.54590118983842</v>
      </c>
      <c r="AX9" s="16" t="s">
        <v>36881</v>
      </c>
      <c r="AY9" s="33">
        <f>IF(D6L1202C23=0,0,D6L1202C19/D6L1202C23)</f>
        <v>8.5017120377343445E-5</v>
      </c>
      <c r="AZ9" s="16" t="s">
        <v>36882</v>
      </c>
      <c r="BA9" s="33">
        <f>IF(D6L1202C5=0,0,D6L1202C19/D6L1202C5)</f>
        <v>0.45388538989770122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2.8258179110489178E-2</v>
      </c>
      <c r="J10" s="16" t="s">
        <v>36905</v>
      </c>
      <c r="K10" s="21">
        <f>_xlfn.SINGLE(IF(FLOW_THRU_100PCT="Y",1,INDEX(VariabilityMatrix,D6L1203C1,_xlfn.SINGLE(D6L1203C9))))</f>
        <v>0.53353472993916307</v>
      </c>
      <c r="L10" s="16" t="s">
        <v>36885</v>
      </c>
      <c r="M10" s="15">
        <f>IF(_xlfn.SINGLE(D6L1203C2)&lt;&gt;0,_xlfn.SINGLE(D6L1203C2)*_xlfn.SINGLE(D6L1203C4),_xlfn.SINGLE(D6L1203C3)*_xlfn.SINGLE(D6L1203C4))</f>
        <v>1.5076719960287343E-2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7.5383599801436716E-3</v>
      </c>
      <c r="R10" s="16" t="s">
        <v>36887</v>
      </c>
      <c r="S10" s="15">
        <f>D6L1203C5-D6L1203C7</f>
        <v>7.5383599801436716E-3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7.0645251519567635E-3</v>
      </c>
      <c r="X10" s="16" t="s">
        <v>36889</v>
      </c>
      <c r="Y10" s="33">
        <f>D6L1203C7-D6L1203C10</f>
        <v>4.7383482818690818E-4</v>
      </c>
      <c r="Z10" s="16" t="s">
        <v>36890</v>
      </c>
      <c r="AA10" s="33">
        <f>CHOOSE(MIN(D6L1203C9,RUN_YEARS),B7L812C7,B7L812C16,B7L812C25,B7L812C34,B7L812C43)</f>
        <v>14578</v>
      </c>
      <c r="AB10" s="16" t="s">
        <v>36891</v>
      </c>
      <c r="AC10" s="33">
        <f>IF(D6L1203C12=0,0,D6L1203C10/D6L1203C12)</f>
        <v>4.8460180765240519E-7</v>
      </c>
      <c r="AD10" s="16" t="s">
        <v>36892</v>
      </c>
      <c r="AE10" s="33">
        <f>IF(D6L1203C5=0,0,D6L1203C10/D6L1203C5)</f>
        <v>0.46857175636113113</v>
      </c>
      <c r="AF10" s="16" t="s">
        <v>36893</v>
      </c>
      <c r="AG10" s="33">
        <f>CHOOSE(MIN(D6L1203C9,RUN_YEARS),B7L812C5,B7L812C14,B7L812C23,B7L812C32,B7L812C41)</f>
        <v>376.06992340811115</v>
      </c>
      <c r="AH10" s="16" t="s">
        <v>36894</v>
      </c>
      <c r="AI10" s="33">
        <f>IF(D6L1203C15=0,0,D6L1203C11/D6L1203C15)</f>
        <v>1.2599646998962544E-6</v>
      </c>
      <c r="AJ10" s="16" t="s">
        <v>36895</v>
      </c>
      <c r="AK10" s="33">
        <f>IF(D6L1203C5=0,0,D6L1203C11/D6L1203C5)</f>
        <v>3.1428243638868883E-2</v>
      </c>
      <c r="AL10" s="16" t="s">
        <v>36896</v>
      </c>
      <c r="AM10" s="33">
        <f>D6L1203C8*CHOOSE(MIN(D6L1203C9,RUN_YEARS),B7L812C4,B7L812C13,B7L812C22,B7L812C31,B7L812C40)</f>
        <v>6.9525706259019628E-4</v>
      </c>
      <c r="AN10" s="16" t="s">
        <v>36897</v>
      </c>
      <c r="AO10" s="33">
        <f>D6L1203C8-D6L1203C18</f>
        <v>6.8431029175534753E-3</v>
      </c>
      <c r="AP10" s="16" t="s">
        <v>36898</v>
      </c>
      <c r="AQ10" s="33">
        <f>CHOOSE(MIN(D6L1203C9,RUN_YEARS),B7L812C2,B7L812C11,B7L812C20,B7L812C29,B7L812C38)</f>
        <v>18.343405679601336</v>
      </c>
      <c r="AR10" s="16" t="s">
        <v>36899</v>
      </c>
      <c r="AS10" s="33">
        <f>IF(D6L1203C20=0,0,D6L1203C18/D6L1203C20)</f>
        <v>3.790228896062373E-5</v>
      </c>
      <c r="AT10" s="16" t="s">
        <v>36900</v>
      </c>
      <c r="AU10" s="33">
        <f>IF(D6L1203C5=0,0,D6L1203C18/D6L1203C5)</f>
        <v>4.6114610102298774E-2</v>
      </c>
      <c r="AV10" s="16" t="s">
        <v>36901</v>
      </c>
      <c r="AW10" s="33">
        <f>CHOOSE(MIN(D6L1203C9,RUN_YEARS),B7L812C1,B7L812C10,B7L812C19,B7L812C28,B7L812C37)</f>
        <v>180.54590118983842</v>
      </c>
      <c r="AX10" s="16" t="s">
        <v>36902</v>
      </c>
      <c r="AY10" s="33">
        <f>IF(D6L1203C23=0,0,D6L1203C19/D6L1203C23)</f>
        <v>3.790228896062373E-5</v>
      </c>
      <c r="AZ10" s="16" t="s">
        <v>36903</v>
      </c>
      <c r="BA10" s="33">
        <f>IF(D6L1203C5=0,0,D6L1203C19/D6L1203C5)</f>
        <v>0.45388538989770122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0</v>
      </c>
      <c r="J11" s="16" t="s">
        <v>36926</v>
      </c>
      <c r="K11" s="21">
        <f>_xlfn.SINGLE(IF(FLOW_THRU_100PCT="Y",1,INDEX(VariabilityMatrix,D6L1204C1,_xlfn.SINGLE(D6L1204C9))))</f>
        <v>0.53847124826863613</v>
      </c>
      <c r="L11" s="16" t="s">
        <v>36906</v>
      </c>
      <c r="M11" s="15">
        <f>IF(_xlfn.SINGLE(D6L1204C2)&lt;&gt;0,_xlfn.SINGLE(D6L1204C2)*_xlfn.SINGLE(D6L1204C4),_xlfn.SINGLE(D6L1204C3)*_xlfn.SINGLE(D6L1204C4))</f>
        <v>0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0</v>
      </c>
      <c r="R11" s="16" t="s">
        <v>36908</v>
      </c>
      <c r="S11" s="15">
        <f>D6L1204C5-D6L1204C7</f>
        <v>0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0</v>
      </c>
      <c r="X11" s="16" t="s">
        <v>36910</v>
      </c>
      <c r="Y11" s="33">
        <f>D6L1204C7-D6L1204C10</f>
        <v>0</v>
      </c>
      <c r="Z11" s="16" t="s">
        <v>36911</v>
      </c>
      <c r="AA11" s="33">
        <f>CHOOSE(MIN(D6L1204C9,RUN_YEARS),B7L812C7,B7L812C16,B7L812C25,B7L812C34,B7L812C43)</f>
        <v>15600</v>
      </c>
      <c r="AB11" s="16" t="s">
        <v>36912</v>
      </c>
      <c r="AC11" s="33">
        <f>IF(D6L1204C12=0,0,D6L1204C10/D6L1204C12)</f>
        <v>0</v>
      </c>
      <c r="AD11" s="16" t="s">
        <v>36913</v>
      </c>
      <c r="AE11" s="33">
        <f>IF(D6L1204C5=0,0,D6L1204C10/D6L1204C5)</f>
        <v>0</v>
      </c>
      <c r="AF11" s="16" t="s">
        <v>36914</v>
      </c>
      <c r="AG11" s="33">
        <f>CHOOSE(MIN(D6L1204C9,RUN_YEARS),B7L812C5,B7L812C14,B7L812C23,B7L812C32,B7L812C41)</f>
        <v>388.4011756063789</v>
      </c>
      <c r="AH11" s="16" t="s">
        <v>36915</v>
      </c>
      <c r="AI11" s="33">
        <f>IF(D6L1204C15=0,0,D6L1204C11/D6L1204C15)</f>
        <v>0</v>
      </c>
      <c r="AJ11" s="16" t="s">
        <v>36916</v>
      </c>
      <c r="AK11" s="33">
        <f>IF(D6L1204C5=0,0,D6L1204C11/D6L1204C5)</f>
        <v>0</v>
      </c>
      <c r="AL11" s="16" t="s">
        <v>36917</v>
      </c>
      <c r="AM11" s="33">
        <f>D6L1204C8*CHOOSE(MIN(D6L1204C9,RUN_YEARS),B7L812C4,B7L812C13,B7L812C22,B7L812C31,B7L812C40)</f>
        <v>0</v>
      </c>
      <c r="AN11" s="16" t="s">
        <v>36918</v>
      </c>
      <c r="AO11" s="33">
        <f>D6L1204C8-D6L1204C18</f>
        <v>0</v>
      </c>
      <c r="AP11" s="16" t="s">
        <v>36919</v>
      </c>
      <c r="AQ11" s="33">
        <f>CHOOSE(MIN(D6L1204C9,RUN_YEARS),B7L812C2,B7L812C11,B7L812C20,B7L812C29,B7L812C38)</f>
        <v>18.637869392646483</v>
      </c>
      <c r="AR11" s="16" t="s">
        <v>36920</v>
      </c>
      <c r="AS11" s="33">
        <f>IF(D6L1204C20=0,0,D6L1204C18/D6L1204C20)</f>
        <v>0</v>
      </c>
      <c r="AT11" s="16" t="s">
        <v>36921</v>
      </c>
      <c r="AU11" s="33">
        <f>IF(D6L1204C5=0,0,D6L1204C18/D6L1204C5)</f>
        <v>0</v>
      </c>
      <c r="AV11" s="16" t="s">
        <v>36922</v>
      </c>
      <c r="AW11" s="33">
        <f>CHOOSE(MIN(D6L1204C9,RUN_YEARS),B7L812C1,B7L812C10,B7L812C19,B7L812C28,B7L812C37)</f>
        <v>190.2143932411598</v>
      </c>
      <c r="AX11" s="16" t="s">
        <v>36923</v>
      </c>
      <c r="AY11" s="33">
        <f>IF(D6L1204C23=0,0,D6L1204C19/D6L1204C23)</f>
        <v>0</v>
      </c>
      <c r="AZ11" s="16" t="s">
        <v>36924</v>
      </c>
      <c r="BA11" s="33">
        <f>IF(D6L1204C5=0,0,D6L1204C19/D6L1204C5)</f>
        <v>0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1.5070505220084913</v>
      </c>
      <c r="J12" s="16" t="s">
        <v>36947</v>
      </c>
      <c r="K12" s="21">
        <f>_xlfn.SINGLE(IF(FLOW_THRU_100PCT="Y",1,INDEX(VariabilityMatrix,D6L1205C1,_xlfn.SINGLE(D6L1205C9))))</f>
        <v>0.21121971735751829</v>
      </c>
      <c r="L12" s="16" t="s">
        <v>36927</v>
      </c>
      <c r="M12" s="15">
        <f>IF(_xlfn.SINGLE(D6L1205C2)&lt;&gt;0,_xlfn.SINGLE(D6L1205C2)*_xlfn.SINGLE(D6L1205C4),_xlfn.SINGLE(D6L1205C3)*_xlfn.SINGLE(D6L1205C4))</f>
        <v>0.31831878530213392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0.15915939265106696</v>
      </c>
      <c r="R12" s="16" t="s">
        <v>36929</v>
      </c>
      <c r="S12" s="15">
        <f>D6L1205C5-D6L1205C7</f>
        <v>0.15915939265106696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0.14915519231176272</v>
      </c>
      <c r="X12" s="16" t="s">
        <v>36931</v>
      </c>
      <c r="Y12" s="33">
        <f>D6L1205C7-D6L1205C10</f>
        <v>1.0004200339304242E-2</v>
      </c>
      <c r="Z12" s="16" t="s">
        <v>36932</v>
      </c>
      <c r="AA12" s="33">
        <f>CHOOSE(MIN(D6L1205C9,RUN_YEARS),B7L812C7,B7L812C16,B7L812C25,B7L812C34,B7L812C43)</f>
        <v>14578</v>
      </c>
      <c r="AB12" s="16" t="s">
        <v>36933</v>
      </c>
      <c r="AC12" s="33">
        <f>IF(D6L1205C12=0,0,D6L1205C10/D6L1205C12)</f>
        <v>1.0231526431044226E-5</v>
      </c>
      <c r="AD12" s="16" t="s">
        <v>36934</v>
      </c>
      <c r="AE12" s="33">
        <f>IF(D6L1205C5=0,0,D6L1205C10/D6L1205C5)</f>
        <v>0.46857175636113119</v>
      </c>
      <c r="AF12" s="16" t="s">
        <v>36935</v>
      </c>
      <c r="AG12" s="33">
        <f>CHOOSE(MIN(D6L1205C9,RUN_YEARS),B7L812C5,B7L812C14,B7L812C23,B7L812C32,B7L812C41)</f>
        <v>376.06992340811115</v>
      </c>
      <c r="AH12" s="16" t="s">
        <v>36936</v>
      </c>
      <c r="AI12" s="33">
        <f>IF(D6L1205C15=0,0,D6L1205C11/D6L1205C15)</f>
        <v>2.6601968720714957E-5</v>
      </c>
      <c r="AJ12" s="16" t="s">
        <v>36937</v>
      </c>
      <c r="AK12" s="33">
        <f>IF(D6L1205C5=0,0,D6L1205C11/D6L1205C5)</f>
        <v>3.1428243638868827E-2</v>
      </c>
      <c r="AL12" s="16" t="s">
        <v>36938</v>
      </c>
      <c r="AM12" s="33">
        <f>D6L1205C8*CHOOSE(MIN(D6L1205C9,RUN_YEARS),B7L812C4,B7L812C13,B7L812C22,B7L812C31,B7L812C40)</f>
        <v>1.467914667244526E-2</v>
      </c>
      <c r="AN12" s="16" t="s">
        <v>36939</v>
      </c>
      <c r="AO12" s="33">
        <f>D6L1205C8-D6L1205C18</f>
        <v>0.14448024597862169</v>
      </c>
      <c r="AP12" s="16" t="s">
        <v>36940</v>
      </c>
      <c r="AQ12" s="33">
        <f>CHOOSE(MIN(D6L1205C9,RUN_YEARS),B7L812C2,B7L812C11,B7L812C20,B7L812C29,B7L812C38)</f>
        <v>18.343405679601336</v>
      </c>
      <c r="AR12" s="16" t="s">
        <v>36941</v>
      </c>
      <c r="AS12" s="33">
        <f>IF(D6L1205C20=0,0,D6L1205C18/D6L1205C20)</f>
        <v>8.0024107457695869E-4</v>
      </c>
      <c r="AT12" s="16" t="s">
        <v>36942</v>
      </c>
      <c r="AU12" s="33">
        <f>IF(D6L1205C5=0,0,D6L1205C18/D6L1205C5)</f>
        <v>4.6114610102298774E-2</v>
      </c>
      <c r="AV12" s="16" t="s">
        <v>36943</v>
      </c>
      <c r="AW12" s="33">
        <f>CHOOSE(MIN(D6L1205C9,RUN_YEARS),B7L812C1,B7L812C10,B7L812C19,B7L812C28,B7L812C37)</f>
        <v>180.54590118983842</v>
      </c>
      <c r="AX12" s="16" t="s">
        <v>36944</v>
      </c>
      <c r="AY12" s="33">
        <f>IF(D6L1205C23=0,0,D6L1205C19/D6L1205C23)</f>
        <v>8.0024107457695869E-4</v>
      </c>
      <c r="AZ12" s="16" t="s">
        <v>36945</v>
      </c>
      <c r="BA12" s="33">
        <f>IF(D6L1205C5=0,0,D6L1205C19/D6L1205C5)</f>
        <v>0.45388538989770122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0.34366270488236506</v>
      </c>
      <c r="J13" s="16" t="s">
        <v>36968</v>
      </c>
      <c r="K13" s="21">
        <f>_xlfn.SINGLE(IF(FLOW_THRU_100PCT="Y",1,INDEX(VariabilityMatrix,D6L1206C1,_xlfn.SINGLE(D6L1206C9))))</f>
        <v>0.53353472993916307</v>
      </c>
      <c r="L13" s="16" t="s">
        <v>36948</v>
      </c>
      <c r="M13" s="15">
        <f>IF(_xlfn.SINGLE(D6L1206C2)&lt;&gt;0,_xlfn.SINGLE(D6L1206C2)*_xlfn.SINGLE(D6L1206C4),_xlfn.SINGLE(D6L1206C3)*_xlfn.SINGLE(D6L1206C4))</f>
        <v>0.18335598843957493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9.1677994219787465E-2</v>
      </c>
      <c r="R13" s="16" t="s">
        <v>36950</v>
      </c>
      <c r="S13" s="15">
        <f>D6L1206C5-D6L1206C7</f>
        <v>9.1677994219787465E-2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8.5915437542462877E-2</v>
      </c>
      <c r="X13" s="16" t="s">
        <v>36952</v>
      </c>
      <c r="Y13" s="33">
        <f>D6L1206C7-D6L1206C10</f>
        <v>5.7625566773245873E-3</v>
      </c>
      <c r="Z13" s="16" t="s">
        <v>36953</v>
      </c>
      <c r="AA13" s="33">
        <f>CHOOSE(MIN(D6L1206C9,RUN_YEARS),B7L812C7,B7L812C16,B7L812C25,B7L812C34,B7L812C43)</f>
        <v>14578</v>
      </c>
      <c r="AB13" s="16" t="s">
        <v>36954</v>
      </c>
      <c r="AC13" s="33">
        <f>IF(D6L1206C12=0,0,D6L1206C10/D6L1206C12)</f>
        <v>5.8934996256319715E-6</v>
      </c>
      <c r="AD13" s="16" t="s">
        <v>36955</v>
      </c>
      <c r="AE13" s="33">
        <f>IF(D6L1206C5=0,0,D6L1206C10/D6L1206C5)</f>
        <v>0.46857175636113113</v>
      </c>
      <c r="AF13" s="16" t="s">
        <v>36956</v>
      </c>
      <c r="AG13" s="33">
        <f>CHOOSE(MIN(D6L1206C9,RUN_YEARS),B7L812C5,B7L812C14,B7L812C23,B7L812C32,B7L812C41)</f>
        <v>376.06992340811115</v>
      </c>
      <c r="AH13" s="16" t="s">
        <v>36957</v>
      </c>
      <c r="AI13" s="33">
        <f>IF(D6L1206C15=0,0,D6L1206C11/D6L1206C15)</f>
        <v>1.5323099026643136E-5</v>
      </c>
      <c r="AJ13" s="16" t="s">
        <v>36958</v>
      </c>
      <c r="AK13" s="33">
        <f>IF(D6L1206C5=0,0,D6L1206C11/D6L1206C5)</f>
        <v>3.1428243638868883E-2</v>
      </c>
      <c r="AL13" s="16" t="s">
        <v>36959</v>
      </c>
      <c r="AM13" s="33">
        <f>D6L1206C8*CHOOSE(MIN(D6L1206C9,RUN_YEARS),B7L812C4,B7L812C13,B7L812C22,B7L812C31,B7L812C40)</f>
        <v>8.4553899168125987E-3</v>
      </c>
      <c r="AN13" s="16" t="s">
        <v>36960</v>
      </c>
      <c r="AO13" s="33">
        <f>D6L1206C8-D6L1206C18</f>
        <v>8.3222604302974873E-2</v>
      </c>
      <c r="AP13" s="16" t="s">
        <v>36961</v>
      </c>
      <c r="AQ13" s="33">
        <f>CHOOSE(MIN(D6L1206C9,RUN_YEARS),B7L812C2,B7L812C11,B7L812C20,B7L812C29,B7L812C38)</f>
        <v>18.343405679601336</v>
      </c>
      <c r="AR13" s="16" t="s">
        <v>36962</v>
      </c>
      <c r="AS13" s="33">
        <f>IF(D6L1206C20=0,0,D6L1206C18/D6L1206C20)</f>
        <v>4.6094984020417538E-4</v>
      </c>
      <c r="AT13" s="16" t="s">
        <v>36963</v>
      </c>
      <c r="AU13" s="33">
        <f>IF(D6L1206C5=0,0,D6L1206C18/D6L1206C5)</f>
        <v>4.6114610102298774E-2</v>
      </c>
      <c r="AV13" s="16" t="s">
        <v>36964</v>
      </c>
      <c r="AW13" s="33">
        <f>CHOOSE(MIN(D6L1206C9,RUN_YEARS),B7L812C1,B7L812C10,B7L812C19,B7L812C28,B7L812C37)</f>
        <v>180.54590118983842</v>
      </c>
      <c r="AX13" s="16" t="s">
        <v>36965</v>
      </c>
      <c r="AY13" s="33">
        <f>IF(D6L1206C23=0,0,D6L1206C19/D6L1206C23)</f>
        <v>4.6094984020417549E-4</v>
      </c>
      <c r="AZ13" s="16" t="s">
        <v>36966</v>
      </c>
      <c r="BA13" s="33">
        <f>IF(D6L1206C5=0,0,D6L1206C19/D6L1206C5)</f>
        <v>0.45388538989770127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7.8277423356880108E-2</v>
      </c>
      <c r="J14" s="16" t="s">
        <v>36989</v>
      </c>
      <c r="K14" s="21">
        <f>_xlfn.SINGLE(IF(FLOW_THRU_100PCT="Y",1,INDEX(VariabilityMatrix,D6L1207C1,_xlfn.SINGLE(D6L1207C9))))</f>
        <v>0.53847124826863613</v>
      </c>
      <c r="L14" s="16" t="s">
        <v>36969</v>
      </c>
      <c r="M14" s="15">
        <f>IF(_xlfn.SINGLE(D6L1207C2)&lt;&gt;0,_xlfn.SINGLE(D6L1207C2)*_xlfn.SINGLE(D6L1207C4),_xlfn.SINGLE(D6L1207C3)*_xlfn.SINGLE(D6L1207C4))</f>
        <v>4.2150141866231727E-2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2.1075070933115864E-2</v>
      </c>
      <c r="R14" s="16" t="s">
        <v>36971</v>
      </c>
      <c r="S14" s="15">
        <f>D6L1207C5-D6L1207C7</f>
        <v>2.1075070933115864E-2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1.9793751538575325E-2</v>
      </c>
      <c r="X14" s="16" t="s">
        <v>36973</v>
      </c>
      <c r="Y14" s="33">
        <f>D6L1207C7-D6L1207C10</f>
        <v>1.2813193945405386E-3</v>
      </c>
      <c r="Z14" s="16" t="s">
        <v>36974</v>
      </c>
      <c r="AA14" s="33">
        <f>CHOOSE(MIN(D6L1207C9,RUN_YEARS),B7L812C7,B7L812C16,B7L812C25,B7L812C34,B7L812C43)</f>
        <v>15600</v>
      </c>
      <c r="AB14" s="16" t="s">
        <v>36975</v>
      </c>
      <c r="AC14" s="33">
        <f>IF(D6L1207C12=0,0,D6L1207C10/D6L1207C12)</f>
        <v>1.2688302268317516E-6</v>
      </c>
      <c r="AD14" s="16" t="s">
        <v>36976</v>
      </c>
      <c r="AE14" s="33">
        <f>IF(D6L1207C5=0,0,D6L1207C10/D6L1207C5)</f>
        <v>0.46960106567121523</v>
      </c>
      <c r="AF14" s="16" t="s">
        <v>36977</v>
      </c>
      <c r="AG14" s="33">
        <f>CHOOSE(MIN(D6L1207C9,RUN_YEARS),B7L812C5,B7L812C14,B7L812C23,B7L812C32,B7L812C41)</f>
        <v>388.4011756063789</v>
      </c>
      <c r="AH14" s="16" t="s">
        <v>36978</v>
      </c>
      <c r="AI14" s="33">
        <f>IF(D6L1207C15=0,0,D6L1207C11/D6L1207C15)</f>
        <v>3.2989585897625559E-6</v>
      </c>
      <c r="AJ14" s="16" t="s">
        <v>36979</v>
      </c>
      <c r="AK14" s="33">
        <f>IF(D6L1207C5=0,0,D6L1207C11/D6L1207C5)</f>
        <v>3.0398934328784741E-2</v>
      </c>
      <c r="AL14" s="16" t="s">
        <v>36980</v>
      </c>
      <c r="AM14" s="33">
        <f>D6L1207C8*CHOOSE(MIN(D6L1207C9,RUN_YEARS),B7L812C4,B7L812C13,B7L812C22,B7L812C31,B7L812C40)</f>
        <v>1.8807285807618216E-3</v>
      </c>
      <c r="AN14" s="16" t="s">
        <v>36981</v>
      </c>
      <c r="AO14" s="33">
        <f>D6L1207C8-D6L1207C18</f>
        <v>1.9194342352354041E-2</v>
      </c>
      <c r="AP14" s="16" t="s">
        <v>36982</v>
      </c>
      <c r="AQ14" s="33">
        <f>CHOOSE(MIN(D6L1207C9,RUN_YEARS),B7L812C2,B7L812C11,B7L812C20,B7L812C29,B7L812C38)</f>
        <v>18.637869392646483</v>
      </c>
      <c r="AR14" s="16" t="s">
        <v>36983</v>
      </c>
      <c r="AS14" s="33">
        <f>IF(D6L1207C20=0,0,D6L1207C18/D6L1207C20)</f>
        <v>1.0090899024669942E-4</v>
      </c>
      <c r="AT14" s="16" t="s">
        <v>36984</v>
      </c>
      <c r="AU14" s="33">
        <f>IF(D6L1207C5=0,0,D6L1207C18/D6L1207C5)</f>
        <v>4.4619744975723401E-2</v>
      </c>
      <c r="AV14" s="16" t="s">
        <v>36985</v>
      </c>
      <c r="AW14" s="33">
        <f>CHOOSE(MIN(D6L1207C9,RUN_YEARS),B7L812C1,B7L812C10,B7L812C19,B7L812C28,B7L812C37)</f>
        <v>190.2143932411598</v>
      </c>
      <c r="AX14" s="16" t="s">
        <v>36986</v>
      </c>
      <c r="AY14" s="33">
        <f>IF(D6L1207C23=0,0,D6L1207C19/D6L1207C23)</f>
        <v>1.0090899024669942E-4</v>
      </c>
      <c r="AZ14" s="16" t="s">
        <v>36987</v>
      </c>
      <c r="BA14" s="33">
        <f>IF(D6L1207C5=0,0,D6L1207C19/D6L1207C5)</f>
        <v>0.45538025502427659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0</v>
      </c>
      <c r="J15" s="16" t="s">
        <v>37010</v>
      </c>
      <c r="K15" s="21">
        <f>_xlfn.SINGLE(IF(FLOW_THRU_100PCT="Y",1,INDEX(VariabilityMatrix,D6L1208C1,_xlfn.SINGLE(D6L1208C9))))</f>
        <v>0.53847124826863613</v>
      </c>
      <c r="L15" s="16" t="s">
        <v>36990</v>
      </c>
      <c r="M15" s="15">
        <f>IF(_xlfn.SINGLE(D6L1208C2)&lt;&gt;0,_xlfn.SINGLE(D6L1208C2)*_xlfn.SINGLE(D6L1208C4),_xlfn.SINGLE(D6L1208C3)*_xlfn.SINGLE(D6L1208C4))</f>
        <v>0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0</v>
      </c>
      <c r="R15" s="16" t="s">
        <v>36992</v>
      </c>
      <c r="S15" s="15">
        <f>D6L1208C5-D6L1208C7</f>
        <v>0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0</v>
      </c>
      <c r="X15" s="16" t="s">
        <v>36994</v>
      </c>
      <c r="Y15" s="33">
        <f>D6L1208C7-D6L1208C10</f>
        <v>0</v>
      </c>
      <c r="Z15" s="16" t="s">
        <v>36995</v>
      </c>
      <c r="AA15" s="33">
        <f>CHOOSE(MIN(D6L1208C9,RUN_YEARS),B7L812C7,B7L812C16,B7L812C25,B7L812C34,B7L812C43)</f>
        <v>15600</v>
      </c>
      <c r="AB15" s="16" t="s">
        <v>36996</v>
      </c>
      <c r="AC15" s="33">
        <f>IF(D6L1208C12=0,0,D6L1208C10/D6L1208C12)</f>
        <v>0</v>
      </c>
      <c r="AD15" s="16" t="s">
        <v>36997</v>
      </c>
      <c r="AE15" s="33">
        <f>IF(D6L1208C5=0,0,D6L1208C10/D6L1208C5)</f>
        <v>0</v>
      </c>
      <c r="AF15" s="16" t="s">
        <v>36998</v>
      </c>
      <c r="AG15" s="33">
        <f>CHOOSE(MIN(D6L1208C9,RUN_YEARS),B7L812C5,B7L812C14,B7L812C23,B7L812C32,B7L812C41)</f>
        <v>388.4011756063789</v>
      </c>
      <c r="AH15" s="16" t="s">
        <v>36999</v>
      </c>
      <c r="AI15" s="33">
        <f>IF(D6L1208C15=0,0,D6L1208C11/D6L1208C15)</f>
        <v>0</v>
      </c>
      <c r="AJ15" s="16" t="s">
        <v>37000</v>
      </c>
      <c r="AK15" s="33">
        <f>IF(D6L1208C5=0,0,D6L1208C11/D6L1208C5)</f>
        <v>0</v>
      </c>
      <c r="AL15" s="16" t="s">
        <v>37001</v>
      </c>
      <c r="AM15" s="33">
        <f>D6L1208C8*CHOOSE(MIN(D6L1208C9,RUN_YEARS),B7L812C4,B7L812C13,B7L812C22,B7L812C31,B7L812C40)</f>
        <v>0</v>
      </c>
      <c r="AN15" s="16" t="s">
        <v>37002</v>
      </c>
      <c r="AO15" s="33">
        <f>D6L1208C8-D6L1208C18</f>
        <v>0</v>
      </c>
      <c r="AP15" s="16" t="s">
        <v>37003</v>
      </c>
      <c r="AQ15" s="33">
        <f>CHOOSE(MIN(D6L1208C9,RUN_YEARS),B7L812C2,B7L812C11,B7L812C20,B7L812C29,B7L812C38)</f>
        <v>18.637869392646483</v>
      </c>
      <c r="AR15" s="16" t="s">
        <v>37004</v>
      </c>
      <c r="AS15" s="33">
        <f>IF(D6L1208C20=0,0,D6L1208C18/D6L1208C20)</f>
        <v>0</v>
      </c>
      <c r="AT15" s="16" t="s">
        <v>37005</v>
      </c>
      <c r="AU15" s="33">
        <f>IF(D6L1208C5=0,0,D6L1208C18/D6L1208C5)</f>
        <v>0</v>
      </c>
      <c r="AV15" s="16" t="s">
        <v>37006</v>
      </c>
      <c r="AW15" s="33">
        <f>CHOOSE(MIN(D6L1208C9,RUN_YEARS),B7L812C1,B7L812C10,B7L812C19,B7L812C28,B7L812C37)</f>
        <v>190.2143932411598</v>
      </c>
      <c r="AX15" s="16" t="s">
        <v>37007</v>
      </c>
      <c r="AY15" s="33">
        <f>IF(D6L1208C23=0,0,D6L1208C19/D6L1208C23)</f>
        <v>0</v>
      </c>
      <c r="AZ15" s="16" t="s">
        <v>37008</v>
      </c>
      <c r="BA15" s="33">
        <f>IF(D6L1208C5=0,0,D6L1208C19/D6L1208C5)</f>
        <v>0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0</v>
      </c>
      <c r="J16" s="16" t="s">
        <v>37031</v>
      </c>
      <c r="K16" s="21">
        <f>_xlfn.SINGLE(IF(FLOW_THRU_100PCT="Y",1,INDEX(VariabilityMatrix,D6L1209C1,_xlfn.SINGLE(D6L1209C9))))</f>
        <v>0.53847124826863613</v>
      </c>
      <c r="L16" s="16" t="s">
        <v>37011</v>
      </c>
      <c r="M16" s="15">
        <f>IF(_xlfn.SINGLE(D6L1209C2)&lt;&gt;0,_xlfn.SINGLE(D6L1209C2)*_xlfn.SINGLE(D6L1209C4),_xlfn.SINGLE(D6L1209C3)*_xlfn.SINGLE(D6L1209C4))</f>
        <v>0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0</v>
      </c>
      <c r="R16" s="16" t="s">
        <v>37013</v>
      </c>
      <c r="S16" s="15">
        <f>D6L1209C5-D6L1209C7</f>
        <v>0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0</v>
      </c>
      <c r="X16" s="16" t="s">
        <v>37015</v>
      </c>
      <c r="Y16" s="33">
        <f>D6L1209C7-D6L1209C10</f>
        <v>0</v>
      </c>
      <c r="Z16" s="16" t="s">
        <v>37016</v>
      </c>
      <c r="AA16" s="33">
        <f>CHOOSE(MIN(D6L1209C9,RUN_YEARS),B7L812C7,B7L812C16,B7L812C25,B7L812C34,B7L812C43)</f>
        <v>15600</v>
      </c>
      <c r="AB16" s="16" t="s">
        <v>37017</v>
      </c>
      <c r="AC16" s="33">
        <f>IF(D6L1209C12=0,0,D6L1209C10/D6L1209C12)</f>
        <v>0</v>
      </c>
      <c r="AD16" s="16" t="s">
        <v>37018</v>
      </c>
      <c r="AE16" s="33">
        <f>IF(D6L1209C5=0,0,D6L1209C10/D6L1209C5)</f>
        <v>0</v>
      </c>
      <c r="AF16" s="16" t="s">
        <v>37019</v>
      </c>
      <c r="AG16" s="33">
        <f>CHOOSE(MIN(D6L1209C9,RUN_YEARS),B7L812C5,B7L812C14,B7L812C23,B7L812C32,B7L812C41)</f>
        <v>388.4011756063789</v>
      </c>
      <c r="AH16" s="16" t="s">
        <v>37020</v>
      </c>
      <c r="AI16" s="33">
        <f>IF(D6L1209C15=0,0,D6L1209C11/D6L1209C15)</f>
        <v>0</v>
      </c>
      <c r="AJ16" s="16" t="s">
        <v>37021</v>
      </c>
      <c r="AK16" s="33">
        <f>IF(D6L1209C5=0,0,D6L1209C11/D6L1209C5)</f>
        <v>0</v>
      </c>
      <c r="AL16" s="16" t="s">
        <v>37022</v>
      </c>
      <c r="AM16" s="33">
        <f>D6L1209C8*CHOOSE(MIN(D6L1209C9,RUN_YEARS),B7L812C4,B7L812C13,B7L812C22,B7L812C31,B7L812C40)</f>
        <v>0</v>
      </c>
      <c r="AN16" s="16" t="s">
        <v>37023</v>
      </c>
      <c r="AO16" s="33">
        <f>D6L1209C8-D6L1209C18</f>
        <v>0</v>
      </c>
      <c r="AP16" s="16" t="s">
        <v>37024</v>
      </c>
      <c r="AQ16" s="33">
        <f>CHOOSE(MIN(D6L1209C9,RUN_YEARS),B7L812C2,B7L812C11,B7L812C20,B7L812C29,B7L812C38)</f>
        <v>18.637869392646483</v>
      </c>
      <c r="AR16" s="16" t="s">
        <v>37025</v>
      </c>
      <c r="AS16" s="33">
        <f>IF(D6L1209C20=0,0,D6L1209C18/D6L1209C20)</f>
        <v>0</v>
      </c>
      <c r="AT16" s="16" t="s">
        <v>37026</v>
      </c>
      <c r="AU16" s="33">
        <f>IF(D6L1209C5=0,0,D6L1209C18/D6L1209C5)</f>
        <v>0</v>
      </c>
      <c r="AV16" s="16" t="s">
        <v>37027</v>
      </c>
      <c r="AW16" s="33">
        <f>CHOOSE(MIN(D6L1209C9,RUN_YEARS),B7L812C1,B7L812C10,B7L812C19,B7L812C28,B7L812C37)</f>
        <v>190.2143932411598</v>
      </c>
      <c r="AX16" s="16" t="s">
        <v>37028</v>
      </c>
      <c r="AY16" s="33">
        <f>IF(D6L1209C23=0,0,D6L1209C19/D6L1209C23)</f>
        <v>0</v>
      </c>
      <c r="AZ16" s="16" t="s">
        <v>37029</v>
      </c>
      <c r="BA16" s="33">
        <f>IF(D6L1209C5=0,0,D6L1209C19/D6L1209C5)</f>
        <v>0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0</v>
      </c>
      <c r="J17" s="16" t="s">
        <v>37052</v>
      </c>
      <c r="K17" s="21">
        <f>_xlfn.SINGLE(IF(FLOW_THRU_100PCT="Y",1,INDEX(VariabilityMatrix,D6L1210C1,_xlfn.SINGLE(D6L1210C9))))</f>
        <v>0.53847124826863613</v>
      </c>
      <c r="L17" s="16" t="s">
        <v>37032</v>
      </c>
      <c r="M17" s="15">
        <f>IF(_xlfn.SINGLE(D6L1210C2)&lt;&gt;0,_xlfn.SINGLE(D6L1210C2)*_xlfn.SINGLE(D6L1210C4),_xlfn.SINGLE(D6L1210C3)*_xlfn.SINGLE(D6L1210C4))</f>
        <v>0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0</v>
      </c>
      <c r="R17" s="16" t="s">
        <v>37034</v>
      </c>
      <c r="S17" s="15">
        <f>D6L1210C5-D6L1210C7</f>
        <v>0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0</v>
      </c>
      <c r="X17" s="16" t="s">
        <v>37036</v>
      </c>
      <c r="Y17" s="33">
        <f>D6L1210C7-D6L1210C10</f>
        <v>0</v>
      </c>
      <c r="Z17" s="16" t="s">
        <v>37037</v>
      </c>
      <c r="AA17" s="33">
        <f>CHOOSE(MIN(D6L1210C9,RUN_YEARS),B7L812C7,B7L812C16,B7L812C25,B7L812C34,B7L812C43)</f>
        <v>15600</v>
      </c>
      <c r="AB17" s="16" t="s">
        <v>37038</v>
      </c>
      <c r="AC17" s="33">
        <f>IF(D6L1210C12=0,0,D6L1210C10/D6L1210C12)</f>
        <v>0</v>
      </c>
      <c r="AD17" s="16" t="s">
        <v>37039</v>
      </c>
      <c r="AE17" s="33">
        <f>IF(D6L1210C5=0,0,D6L1210C10/D6L1210C5)</f>
        <v>0</v>
      </c>
      <c r="AF17" s="16" t="s">
        <v>37040</v>
      </c>
      <c r="AG17" s="33">
        <f>CHOOSE(MIN(D6L1210C9,RUN_YEARS),B7L812C5,B7L812C14,B7L812C23,B7L812C32,B7L812C41)</f>
        <v>388.4011756063789</v>
      </c>
      <c r="AH17" s="16" t="s">
        <v>37041</v>
      </c>
      <c r="AI17" s="33">
        <f>IF(D6L1210C15=0,0,D6L1210C11/D6L1210C15)</f>
        <v>0</v>
      </c>
      <c r="AJ17" s="16" t="s">
        <v>37042</v>
      </c>
      <c r="AK17" s="33">
        <f>IF(D6L1210C5=0,0,D6L1210C11/D6L1210C5)</f>
        <v>0</v>
      </c>
      <c r="AL17" s="16" t="s">
        <v>37043</v>
      </c>
      <c r="AM17" s="33">
        <f>D6L1210C8*CHOOSE(MIN(D6L1210C9,RUN_YEARS),B7L812C4,B7L812C13,B7L812C22,B7L812C31,B7L812C40)</f>
        <v>0</v>
      </c>
      <c r="AN17" s="16" t="s">
        <v>37044</v>
      </c>
      <c r="AO17" s="33">
        <f>D6L1210C8-D6L1210C18</f>
        <v>0</v>
      </c>
      <c r="AP17" s="16" t="s">
        <v>37045</v>
      </c>
      <c r="AQ17" s="33">
        <f>CHOOSE(MIN(D6L1210C9,RUN_YEARS),B7L812C2,B7L812C11,B7L812C20,B7L812C29,B7L812C38)</f>
        <v>18.637869392646483</v>
      </c>
      <c r="AR17" s="16" t="s">
        <v>37046</v>
      </c>
      <c r="AS17" s="33">
        <f>IF(D6L1210C20=0,0,D6L1210C18/D6L1210C20)</f>
        <v>0</v>
      </c>
      <c r="AT17" s="16" t="s">
        <v>37047</v>
      </c>
      <c r="AU17" s="33">
        <f>IF(D6L1210C5=0,0,D6L1210C18/D6L1210C5)</f>
        <v>0</v>
      </c>
      <c r="AV17" s="16" t="s">
        <v>37048</v>
      </c>
      <c r="AW17" s="33">
        <f>CHOOSE(MIN(D6L1210C9,RUN_YEARS),B7L812C1,B7L812C10,B7L812C19,B7L812C28,B7L812C37)</f>
        <v>190.2143932411598</v>
      </c>
      <c r="AX17" s="16" t="s">
        <v>37049</v>
      </c>
      <c r="AY17" s="33">
        <f>IF(D6L1210C23=0,0,D6L1210C19/D6L1210C23)</f>
        <v>0</v>
      </c>
      <c r="AZ17" s="16" t="s">
        <v>37050</v>
      </c>
      <c r="BA17" s="33">
        <f>IF(D6L1210C5=0,0,D6L1210C19/D6L1210C5)</f>
        <v>0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0</v>
      </c>
      <c r="J18" s="16" t="s">
        <v>37073</v>
      </c>
      <c r="K18" s="21">
        <f>_xlfn.SINGLE(IF(FLOW_THRU_100PCT="Y",1,INDEX(VariabilityMatrix,D6L1211C1,_xlfn.SINGLE(D6L1211C9))))</f>
        <v>0.53847124826863613</v>
      </c>
      <c r="L18" s="16" t="s">
        <v>37053</v>
      </c>
      <c r="M18" s="15">
        <f>IF(_xlfn.SINGLE(D6L1211C2)&lt;&gt;0,_xlfn.SINGLE(D6L1211C2)*_xlfn.SINGLE(D6L1211C4),_xlfn.SINGLE(D6L1211C3)*_xlfn.SINGLE(D6L1211C4))</f>
        <v>0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0</v>
      </c>
      <c r="R18" s="16" t="s">
        <v>37055</v>
      </c>
      <c r="S18" s="15">
        <f>D6L1211C5-D6L1211C7</f>
        <v>0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0</v>
      </c>
      <c r="X18" s="16" t="s">
        <v>37057</v>
      </c>
      <c r="Y18" s="33">
        <f>D6L1211C7-D6L1211C10</f>
        <v>0</v>
      </c>
      <c r="Z18" s="16" t="s">
        <v>37058</v>
      </c>
      <c r="AA18" s="33">
        <f>CHOOSE(MIN(D6L1211C9,RUN_YEARS),B7L812C7,B7L812C16,B7L812C25,B7L812C34,B7L812C43)</f>
        <v>15600</v>
      </c>
      <c r="AB18" s="16" t="s">
        <v>37059</v>
      </c>
      <c r="AC18" s="33">
        <f>IF(D6L1211C12=0,0,D6L1211C10/D6L1211C12)</f>
        <v>0</v>
      </c>
      <c r="AD18" s="16" t="s">
        <v>37060</v>
      </c>
      <c r="AE18" s="33">
        <f>IF(D6L1211C5=0,0,D6L1211C10/D6L1211C5)</f>
        <v>0</v>
      </c>
      <c r="AF18" s="16" t="s">
        <v>37061</v>
      </c>
      <c r="AG18" s="33">
        <f>CHOOSE(MIN(D6L1211C9,RUN_YEARS),B7L812C5,B7L812C14,B7L812C23,B7L812C32,B7L812C41)</f>
        <v>388.4011756063789</v>
      </c>
      <c r="AH18" s="16" t="s">
        <v>37062</v>
      </c>
      <c r="AI18" s="33">
        <f>IF(D6L1211C15=0,0,D6L1211C11/D6L1211C15)</f>
        <v>0</v>
      </c>
      <c r="AJ18" s="16" t="s">
        <v>37063</v>
      </c>
      <c r="AK18" s="33">
        <f>IF(D6L1211C5=0,0,D6L1211C11/D6L1211C5)</f>
        <v>0</v>
      </c>
      <c r="AL18" s="16" t="s">
        <v>37064</v>
      </c>
      <c r="AM18" s="33">
        <f>D6L1211C8*CHOOSE(MIN(D6L1211C9,RUN_YEARS),B7L812C4,B7L812C13,B7L812C22,B7L812C31,B7L812C40)</f>
        <v>0</v>
      </c>
      <c r="AN18" s="16" t="s">
        <v>37065</v>
      </c>
      <c r="AO18" s="33">
        <f>D6L1211C8-D6L1211C18</f>
        <v>0</v>
      </c>
      <c r="AP18" s="16" t="s">
        <v>37066</v>
      </c>
      <c r="AQ18" s="33">
        <f>CHOOSE(MIN(D6L1211C9,RUN_YEARS),B7L812C2,B7L812C11,B7L812C20,B7L812C29,B7L812C38)</f>
        <v>18.637869392646483</v>
      </c>
      <c r="AR18" s="16" t="s">
        <v>37067</v>
      </c>
      <c r="AS18" s="33">
        <f>IF(D6L1211C20=0,0,D6L1211C18/D6L1211C20)</f>
        <v>0</v>
      </c>
      <c r="AT18" s="16" t="s">
        <v>37068</v>
      </c>
      <c r="AU18" s="33">
        <f>IF(D6L1211C5=0,0,D6L1211C18/D6L1211C5)</f>
        <v>0</v>
      </c>
      <c r="AV18" s="16" t="s">
        <v>37069</v>
      </c>
      <c r="AW18" s="33">
        <f>CHOOSE(MIN(D6L1211C9,RUN_YEARS),B7L812C1,B7L812C10,B7L812C19,B7L812C28,B7L812C37)</f>
        <v>190.2143932411598</v>
      </c>
      <c r="AX18" s="16" t="s">
        <v>37070</v>
      </c>
      <c r="AY18" s="33">
        <f>IF(D6L1211C23=0,0,D6L1211C19/D6L1211C23)</f>
        <v>0</v>
      </c>
      <c r="AZ18" s="16" t="s">
        <v>37071</v>
      </c>
      <c r="BA18" s="33">
        <f>IF(D6L1211C5=0,0,D6L1211C19/D6L1211C5)</f>
        <v>0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0</v>
      </c>
      <c r="J19" s="16" t="s">
        <v>37094</v>
      </c>
      <c r="K19" s="21">
        <f>_xlfn.SINGLE(IF(FLOW_THRU_100PCT="Y",1,INDEX(VariabilityMatrix,D6L1212C1,_xlfn.SINGLE(D6L1212C9))))</f>
        <v>0.53847124826863613</v>
      </c>
      <c r="L19" s="16" t="s">
        <v>37074</v>
      </c>
      <c r="M19" s="15">
        <f>IF(_xlfn.SINGLE(D6L1212C2)&lt;&gt;0,_xlfn.SINGLE(D6L1212C2)*_xlfn.SINGLE(D6L1212C4),_xlfn.SINGLE(D6L1212C3)*_xlfn.SINGLE(D6L1212C4))</f>
        <v>0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0</v>
      </c>
      <c r="R19" s="16" t="s">
        <v>37076</v>
      </c>
      <c r="S19" s="15">
        <f>D6L1212C5-D6L1212C7</f>
        <v>0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0</v>
      </c>
      <c r="X19" s="16" t="s">
        <v>37078</v>
      </c>
      <c r="Y19" s="33">
        <f>D6L1212C7-D6L1212C10</f>
        <v>0</v>
      </c>
      <c r="Z19" s="16" t="s">
        <v>37079</v>
      </c>
      <c r="AA19" s="33">
        <f>CHOOSE(MIN(D6L1212C9,RUN_YEARS),B7L812C7,B7L812C16,B7L812C25,B7L812C34,B7L812C43)</f>
        <v>15600</v>
      </c>
      <c r="AB19" s="16" t="s">
        <v>37080</v>
      </c>
      <c r="AC19" s="33">
        <f>IF(D6L1212C12=0,0,D6L1212C10/D6L1212C12)</f>
        <v>0</v>
      </c>
      <c r="AD19" s="16" t="s">
        <v>37081</v>
      </c>
      <c r="AE19" s="33">
        <f>IF(D6L1212C5=0,0,D6L1212C10/D6L1212C5)</f>
        <v>0</v>
      </c>
      <c r="AF19" s="16" t="s">
        <v>37082</v>
      </c>
      <c r="AG19" s="33">
        <f>CHOOSE(MIN(D6L1212C9,RUN_YEARS),B7L812C5,B7L812C14,B7L812C23,B7L812C32,B7L812C41)</f>
        <v>388.4011756063789</v>
      </c>
      <c r="AH19" s="16" t="s">
        <v>37083</v>
      </c>
      <c r="AI19" s="33">
        <f>IF(D6L1212C15=0,0,D6L1212C11/D6L1212C15)</f>
        <v>0</v>
      </c>
      <c r="AJ19" s="16" t="s">
        <v>37084</v>
      </c>
      <c r="AK19" s="33">
        <f>IF(D6L1212C5=0,0,D6L1212C11/D6L1212C5)</f>
        <v>0</v>
      </c>
      <c r="AL19" s="16" t="s">
        <v>37085</v>
      </c>
      <c r="AM19" s="33">
        <f>D6L1212C8*CHOOSE(MIN(D6L1212C9,RUN_YEARS),B7L812C4,B7L812C13,B7L812C22,B7L812C31,B7L812C40)</f>
        <v>0</v>
      </c>
      <c r="AN19" s="16" t="s">
        <v>37086</v>
      </c>
      <c r="AO19" s="33">
        <f>D6L1212C8-D6L1212C18</f>
        <v>0</v>
      </c>
      <c r="AP19" s="16" t="s">
        <v>37087</v>
      </c>
      <c r="AQ19" s="33">
        <f>CHOOSE(MIN(D6L1212C9,RUN_YEARS),B7L812C2,B7L812C11,B7L812C20,B7L812C29,B7L812C38)</f>
        <v>18.637869392646483</v>
      </c>
      <c r="AR19" s="16" t="s">
        <v>37088</v>
      </c>
      <c r="AS19" s="33">
        <f>IF(D6L1212C20=0,0,D6L1212C18/D6L1212C20)</f>
        <v>0</v>
      </c>
      <c r="AT19" s="16" t="s">
        <v>37089</v>
      </c>
      <c r="AU19" s="33">
        <f>IF(D6L1212C5=0,0,D6L1212C18/D6L1212C5)</f>
        <v>0</v>
      </c>
      <c r="AV19" s="16" t="s">
        <v>37090</v>
      </c>
      <c r="AW19" s="33">
        <f>CHOOSE(MIN(D6L1212C9,RUN_YEARS),B7L812C1,B7L812C10,B7L812C19,B7L812C28,B7L812C37)</f>
        <v>190.2143932411598</v>
      </c>
      <c r="AX19" s="16" t="s">
        <v>37091</v>
      </c>
      <c r="AY19" s="33">
        <f>IF(D6L1212C23=0,0,D6L1212C19/D6L1212C23)</f>
        <v>0</v>
      </c>
      <c r="AZ19" s="16" t="s">
        <v>37092</v>
      </c>
      <c r="BA19" s="33">
        <f>IF(D6L1212C5=0,0,D6L1212C19/D6L1212C5)</f>
        <v>0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2.0757769415370567E-2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1.7851681697218687E-2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8.9258408486093434E-3</v>
      </c>
      <c r="R20" s="16" t="s">
        <v>37097</v>
      </c>
      <c r="S20" s="15">
        <f>D6L1213C5-D6L1213C7</f>
        <v>8.9258408486093434E-3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8.3831687490372245E-3</v>
      </c>
      <c r="X20" s="16" t="s">
        <v>37099</v>
      </c>
      <c r="Y20" s="33">
        <f>D6L1213C7-D6L1213C10</f>
        <v>5.426720995721189E-4</v>
      </c>
      <c r="Z20" s="16" t="s">
        <v>37100</v>
      </c>
      <c r="AA20" s="33">
        <f>CHOOSE(MIN(D6L1213C9,RUN_YEARS),B7L812C7,B7L812C16,B7L812C25,B7L812C34,B7L812C43)</f>
        <v>15600</v>
      </c>
      <c r="AB20" s="16" t="s">
        <v>37101</v>
      </c>
      <c r="AC20" s="33">
        <f>IF(D6L1213C12=0,0,D6L1213C10/D6L1213C12)</f>
        <v>5.3738261211777078E-7</v>
      </c>
      <c r="AD20" s="16" t="s">
        <v>37102</v>
      </c>
      <c r="AE20" s="33">
        <f>IF(D6L1213C5=0,0,D6L1213C10/D6L1213C5)</f>
        <v>0.46960106567121529</v>
      </c>
      <c r="AF20" s="16" t="s">
        <v>37103</v>
      </c>
      <c r="AG20" s="33">
        <f>CHOOSE(MIN(D6L1213C9,RUN_YEARS),B7L812C5,B7L812C14,B7L812C23,B7L812C32,B7L812C41)</f>
        <v>388.4011756063789</v>
      </c>
      <c r="AH20" s="16" t="s">
        <v>37104</v>
      </c>
      <c r="AI20" s="33">
        <f>IF(D6L1213C15=0,0,D6L1213C11/D6L1213C15)</f>
        <v>1.3971947915062034E-6</v>
      </c>
      <c r="AJ20" s="16" t="s">
        <v>37105</v>
      </c>
      <c r="AK20" s="33">
        <f>IF(D6L1213C5=0,0,D6L1213C11/D6L1213C5)</f>
        <v>3.0398934328784714E-2</v>
      </c>
      <c r="AL20" s="16" t="s">
        <v>37106</v>
      </c>
      <c r="AM20" s="33">
        <f>D6L1213C8*CHOOSE(MIN(D6L1213C9,RUN_YEARS),B7L812C4,B7L812C13,B7L812C22,B7L812C31,B7L812C40)</f>
        <v>7.9653748471768693E-4</v>
      </c>
      <c r="AN20" s="16" t="s">
        <v>37107</v>
      </c>
      <c r="AO20" s="33">
        <f>D6L1213C8-D6L1213C18</f>
        <v>8.1293033638916573E-3</v>
      </c>
      <c r="AP20" s="16" t="s">
        <v>37108</v>
      </c>
      <c r="AQ20" s="33">
        <f>CHOOSE(MIN(D6L1213C9,RUN_YEARS),B7L812C2,B7L812C11,B7L812C20,B7L812C29,B7L812C38)</f>
        <v>18.637869392646483</v>
      </c>
      <c r="AR20" s="16" t="s">
        <v>37109</v>
      </c>
      <c r="AS20" s="33">
        <f>IF(D6L1213C20=0,0,D6L1213C18/D6L1213C20)</f>
        <v>4.273758271060524E-5</v>
      </c>
      <c r="AT20" s="16" t="s">
        <v>37110</v>
      </c>
      <c r="AU20" s="33">
        <f>IF(D6L1213C5=0,0,D6L1213C18/D6L1213C5)</f>
        <v>4.4619744975723401E-2</v>
      </c>
      <c r="AV20" s="16" t="s">
        <v>37111</v>
      </c>
      <c r="AW20" s="33">
        <f>CHOOSE(MIN(D6L1213C9,RUN_YEARS),B7L812C1,B7L812C10,B7L812C19,B7L812C28,B7L812C37)</f>
        <v>190.2143932411598</v>
      </c>
      <c r="AX20" s="16" t="s">
        <v>37112</v>
      </c>
      <c r="AY20" s="33">
        <f>IF(D6L1213C23=0,0,D6L1213C19/D6L1213C23)</f>
        <v>4.273758271060524E-5</v>
      </c>
      <c r="AZ20" s="16" t="s">
        <v>37113</v>
      </c>
      <c r="BA20" s="33">
        <f>IF(D6L1213C5=0,0,D6L1213C19/D6L1213C5)</f>
        <v>0.45538025502427665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2.9107072244686269E-2</v>
      </c>
      <c r="J21" s="16" t="s">
        <v>37135</v>
      </c>
      <c r="K21" s="21">
        <f>_xlfn.SINGLE(IF(FLOW_THRU_100PCT="Y",1,INDEX(VariabilityMatrix,D6L1214C1,_xlfn.SINGLE(D6L1214C9))))</f>
        <v>0.53353472993916307</v>
      </c>
      <c r="L21" s="16" t="s">
        <v>37115</v>
      </c>
      <c r="M21" s="15">
        <f>IF(_xlfn.SINGLE(D6L1214C2)&lt;&gt;0,_xlfn.SINGLE(D6L1214C2)*_xlfn.SINGLE(D6L1214C4),_xlfn.SINGLE(D6L1214C3)*_xlfn.SINGLE(D6L1214C4))</f>
        <v>1.5529633929388397E-2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7.7648169646941986E-3</v>
      </c>
      <c r="R21" s="16" t="s">
        <v>37117</v>
      </c>
      <c r="S21" s="15">
        <f>D6L1214C5-D6L1214C7</f>
        <v>7.7648169646941986E-3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7.2767478459389353E-3</v>
      </c>
      <c r="X21" s="16" t="s">
        <v>37119</v>
      </c>
      <c r="Y21" s="33">
        <f>D6L1214C7-D6L1214C10</f>
        <v>4.8806911875526326E-4</v>
      </c>
      <c r="Z21" s="16" t="s">
        <v>37120</v>
      </c>
      <c r="AA21" s="33">
        <f>CHOOSE(MIN(D6L1214C9,RUN_YEARS),B7L812C7,B7L812C16,B7L812C25,B7L812C34,B7L812C43)</f>
        <v>14578</v>
      </c>
      <c r="AB21" s="16" t="s">
        <v>37121</v>
      </c>
      <c r="AC21" s="33">
        <f>IF(D6L1214C12=0,0,D6L1214C10/D6L1214C12)</f>
        <v>4.991595449265287E-7</v>
      </c>
      <c r="AD21" s="16" t="s">
        <v>37122</v>
      </c>
      <c r="AE21" s="33">
        <f>IF(D6L1214C5=0,0,D6L1214C10/D6L1214C5)</f>
        <v>0.46857175636113113</v>
      </c>
      <c r="AF21" s="16" t="s">
        <v>37123</v>
      </c>
      <c r="AG21" s="33">
        <f>CHOOSE(MIN(D6L1214C9,RUN_YEARS),B7L812C5,B7L812C14,B7L812C23,B7L812C32,B7L812C41)</f>
        <v>376.06992340811115</v>
      </c>
      <c r="AH21" s="16" t="s">
        <v>37124</v>
      </c>
      <c r="AI21" s="33">
        <f>IF(D6L1214C15=0,0,D6L1214C11/D6L1214C15)</f>
        <v>1.2978148168089756E-6</v>
      </c>
      <c r="AJ21" s="16" t="s">
        <v>37125</v>
      </c>
      <c r="AK21" s="33">
        <f>IF(D6L1214C5=0,0,D6L1214C11/D6L1214C5)</f>
        <v>3.1428243638868883E-2</v>
      </c>
      <c r="AL21" s="16" t="s">
        <v>37126</v>
      </c>
      <c r="AM21" s="33">
        <f>D6L1214C8*CHOOSE(MIN(D6L1214C9,RUN_YEARS),B7L812C4,B7L812C13,B7L812C22,B7L812C31,B7L812C40)</f>
        <v>7.1614301368517596E-4</v>
      </c>
      <c r="AN21" s="16" t="s">
        <v>37127</v>
      </c>
      <c r="AO21" s="33">
        <f>D6L1214C8-D6L1214C18</f>
        <v>7.0486739510090225E-3</v>
      </c>
      <c r="AP21" s="16" t="s">
        <v>37128</v>
      </c>
      <c r="AQ21" s="33">
        <f>CHOOSE(MIN(D6L1214C9,RUN_YEARS),B7L812C2,B7L812C11,B7L812C20,B7L812C29,B7L812C38)</f>
        <v>18.343405679601336</v>
      </c>
      <c r="AR21" s="16" t="s">
        <v>37129</v>
      </c>
      <c r="AS21" s="33">
        <f>IF(D6L1214C20=0,0,D6L1214C18/D6L1214C20)</f>
        <v>3.904089710459591E-5</v>
      </c>
      <c r="AT21" s="16" t="s">
        <v>37130</v>
      </c>
      <c r="AU21" s="33">
        <f>IF(D6L1214C5=0,0,D6L1214C18/D6L1214C5)</f>
        <v>4.6114610102298774E-2</v>
      </c>
      <c r="AV21" s="16" t="s">
        <v>37131</v>
      </c>
      <c r="AW21" s="33">
        <f>CHOOSE(MIN(D6L1214C9,RUN_YEARS),B7L812C1,B7L812C10,B7L812C19,B7L812C28,B7L812C37)</f>
        <v>180.54590118983842</v>
      </c>
      <c r="AX21" s="16" t="s">
        <v>37132</v>
      </c>
      <c r="AY21" s="33">
        <f>IF(D6L1214C23=0,0,D6L1214C19/D6L1214C23)</f>
        <v>3.904089710459591E-5</v>
      </c>
      <c r="AZ21" s="16" t="s">
        <v>37133</v>
      </c>
      <c r="BA21" s="33">
        <f>IF(D6L1214C5=0,0,D6L1214C19/D6L1214C5)</f>
        <v>0.45388538989770122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4.685622367130108E-2</v>
      </c>
      <c r="J22" s="16" t="s">
        <v>37156</v>
      </c>
      <c r="K22" s="21">
        <f>_xlfn.SINGLE(IF(FLOW_THRU_100PCT="Y",1,INDEX(VariabilityMatrix,D6L1215C1,_xlfn.SINGLE(D6L1215C9))))</f>
        <v>0.54752977286696713</v>
      </c>
      <c r="L22" s="16" t="s">
        <v>37136</v>
      </c>
      <c r="M22" s="15">
        <f>IF(_xlfn.SINGLE(D6L1215C2)&lt;&gt;0,_xlfn.SINGLE(D6L1215C2)*_xlfn.SINGLE(D6L1215C4),_xlfn.SINGLE(D6L1215C3)*_xlfn.SINGLE(D6L1215C4))</f>
        <v>2.5655177504151288E-2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1.2827588752075644E-2</v>
      </c>
      <c r="R22" s="16" t="s">
        <v>37138</v>
      </c>
      <c r="S22" s="15">
        <f>D6L1215C5-D6L1215C7</f>
        <v>1.2827588752075644E-2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1.2035704157251855E-2</v>
      </c>
      <c r="X22" s="16" t="s">
        <v>37140</v>
      </c>
      <c r="Y22" s="33">
        <f>D6L1215C7-D6L1215C10</f>
        <v>7.9188459482378883E-4</v>
      </c>
      <c r="Z22" s="16" t="s">
        <v>37141</v>
      </c>
      <c r="AA22" s="33">
        <f>CHOOSE(MIN(D6L1215C9,RUN_YEARS),B7L812C7,B7L812C16,B7L812C25,B7L812C34,B7L812C43)</f>
        <v>15811.666666666666</v>
      </c>
      <c r="AB22" s="16" t="s">
        <v>37142</v>
      </c>
      <c r="AC22" s="33">
        <f>IF(D6L1215C12=0,0,D6L1215C10/D6L1215C12)</f>
        <v>7.6119136653853839E-7</v>
      </c>
      <c r="AD22" s="16" t="s">
        <v>37143</v>
      </c>
      <c r="AE22" s="33">
        <f>IF(D6L1215C5=0,0,D6L1215C10/D6L1215C5)</f>
        <v>0.46913353670245889</v>
      </c>
      <c r="AF22" s="16" t="s">
        <v>37144</v>
      </c>
      <c r="AG22" s="33">
        <f>CHOOSE(MIN(D6L1215C9,RUN_YEARS),B7L812C5,B7L812C14,B7L812C23,B7L812C32,B7L812C41)</f>
        <v>400.12408363768469</v>
      </c>
      <c r="AH22" s="16" t="s">
        <v>37145</v>
      </c>
      <c r="AI22" s="33">
        <f>IF(D6L1215C15=0,0,D6L1215C11/D6L1215C15)</f>
        <v>1.9790975530001992E-6</v>
      </c>
      <c r="AJ22" s="16" t="s">
        <v>37146</v>
      </c>
      <c r="AK22" s="33">
        <f>IF(D6L1215C5=0,0,D6L1215C11/D6L1215C5)</f>
        <v>3.0866463297541141E-2</v>
      </c>
      <c r="AL22" s="16" t="s">
        <v>37147</v>
      </c>
      <c r="AM22" s="33">
        <f>D6L1215C8*CHOOSE(MIN(D6L1215C9,RUN_YEARS),B7L812C4,B7L812C13,B7L812C22,B7L812C31,B7L812C40)</f>
        <v>1.172351674545401E-3</v>
      </c>
      <c r="AN22" s="16" t="s">
        <v>37148</v>
      </c>
      <c r="AO22" s="33">
        <f>D6L1215C8-D6L1215C18</f>
        <v>1.1655237077530243E-2</v>
      </c>
      <c r="AP22" s="16" t="s">
        <v>37149</v>
      </c>
      <c r="AQ22" s="33">
        <f>CHOOSE(MIN(D6L1215C9,RUN_YEARS),B7L812C2,B7L812C11,B7L812C20,B7L812C29,B7L812C38)</f>
        <v>19.502797328343238</v>
      </c>
      <c r="AR22" s="16" t="s">
        <v>37150</v>
      </c>
      <c r="AS22" s="33">
        <f>IF(D6L1215C20=0,0,D6L1215C18/D6L1215C20)</f>
        <v>6.0111975467315803E-5</v>
      </c>
      <c r="AT22" s="16" t="s">
        <v>37151</v>
      </c>
      <c r="AU22" s="33">
        <f>IF(D6L1215C5=0,0,D6L1215C18/D6L1215C5)</f>
        <v>4.5696494376454878E-2</v>
      </c>
      <c r="AV22" s="16" t="s">
        <v>37152</v>
      </c>
      <c r="AW22" s="33">
        <f>CHOOSE(MIN(D6L1215C9,RUN_YEARS),B7L812C1,B7L812C10,B7L812C19,B7L812C28,B7L812C37)</f>
        <v>193.89209865291238</v>
      </c>
      <c r="AX22" s="16" t="s">
        <v>37153</v>
      </c>
      <c r="AY22" s="33">
        <f>IF(D6L1215C23=0,0,D6L1215C19/D6L1215C23)</f>
        <v>6.0111975467315797E-5</v>
      </c>
      <c r="AZ22" s="16" t="s">
        <v>37154</v>
      </c>
      <c r="BA22" s="33">
        <f>IF(D6L1215C5=0,0,D6L1215C19/D6L1215C5)</f>
        <v>0.45430350562354516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94.464300097264797</v>
      </c>
      <c r="J23" s="16" t="s">
        <v>37177</v>
      </c>
      <c r="K23" s="21">
        <f>_xlfn.SINGLE(IF(FLOW_THRU_100PCT="Y",1,INDEX(VariabilityMatrix,D6L1216C1,_xlfn.SINGLE(D6L1216C9))))</f>
        <v>0.21729841916008014</v>
      </c>
      <c r="L23" s="16" t="s">
        <v>37157</v>
      </c>
      <c r="M23" s="15">
        <f>IF(_xlfn.SINGLE(D6L1216C2)&lt;&gt;0,_xlfn.SINGLE(D6L1216C2)*_xlfn.SINGLE(D6L1216C4),_xlfn.SINGLE(D6L1216C3)*_xlfn.SINGLE(D6L1216C4))</f>
        <v>20.526943078199043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10.263471539099521</v>
      </c>
      <c r="R23" s="16" t="s">
        <v>37159</v>
      </c>
      <c r="S23" s="15">
        <f>D6L1216C5-D6L1216C7</f>
        <v>10.263471539099521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9.6298774039655743</v>
      </c>
      <c r="X23" s="16" t="s">
        <v>37161</v>
      </c>
      <c r="Y23" s="33">
        <f>D6L1216C7-D6L1216C10</f>
        <v>0.63359413513394713</v>
      </c>
      <c r="Z23" s="16" t="s">
        <v>37162</v>
      </c>
      <c r="AA23" s="33">
        <f>CHOOSE(MIN(D6L1216C9,RUN_YEARS),B7L812C7,B7L812C16,B7L812C25,B7L812C34,B7L812C43)</f>
        <v>15811.666666666666</v>
      </c>
      <c r="AB23" s="16" t="s">
        <v>37163</v>
      </c>
      <c r="AC23" s="33">
        <f>IF(D6L1216C12=0,0,D6L1216C10/D6L1216C12)</f>
        <v>6.0903620136811899E-4</v>
      </c>
      <c r="AD23" s="16" t="s">
        <v>37164</v>
      </c>
      <c r="AE23" s="33">
        <f>IF(D6L1216C5=0,0,D6L1216C10/D6L1216C5)</f>
        <v>0.46913353670245883</v>
      </c>
      <c r="AF23" s="16" t="s">
        <v>37165</v>
      </c>
      <c r="AG23" s="33">
        <f>CHOOSE(MIN(D6L1216C9,RUN_YEARS),B7L812C5,B7L812C14,B7L812C23,B7L812C32,B7L812C41)</f>
        <v>400.12408363768469</v>
      </c>
      <c r="AH23" s="16" t="s">
        <v>37166</v>
      </c>
      <c r="AI23" s="33">
        <f>IF(D6L1216C15=0,0,D6L1216C11/D6L1216C15)</f>
        <v>1.5834941235571096E-3</v>
      </c>
      <c r="AJ23" s="16" t="s">
        <v>37167</v>
      </c>
      <c r="AK23" s="33">
        <f>IF(D6L1216C5=0,0,D6L1216C11/D6L1216C5)</f>
        <v>3.0866463297541152E-2</v>
      </c>
      <c r="AL23" s="16" t="s">
        <v>37168</v>
      </c>
      <c r="AM23" s="33">
        <f>D6L1216C8*CHOOSE(MIN(D6L1216C9,RUN_YEARS),B7L812C4,B7L812C13,B7L812C22,B7L812C31,B7L812C40)</f>
        <v>0.93800933893873184</v>
      </c>
      <c r="AN23" s="16" t="s">
        <v>37169</v>
      </c>
      <c r="AO23" s="33">
        <f>D6L1216C8-D6L1216C18</f>
        <v>9.3254622001607892</v>
      </c>
      <c r="AP23" s="16" t="s">
        <v>37170</v>
      </c>
      <c r="AQ23" s="33">
        <f>CHOOSE(MIN(D6L1216C9,RUN_YEARS),B7L812C2,B7L812C11,B7L812C20,B7L812C29,B7L812C38)</f>
        <v>19.502797328343238</v>
      </c>
      <c r="AR23" s="16" t="s">
        <v>37171</v>
      </c>
      <c r="AS23" s="33">
        <f>IF(D6L1216C20=0,0,D6L1216C18/D6L1216C20)</f>
        <v>4.8096143499144678E-2</v>
      </c>
      <c r="AT23" s="16" t="s">
        <v>37172</v>
      </c>
      <c r="AU23" s="33">
        <f>IF(D6L1216C5=0,0,D6L1216C18/D6L1216C5)</f>
        <v>4.5696494376454871E-2</v>
      </c>
      <c r="AV23" s="16" t="s">
        <v>37173</v>
      </c>
      <c r="AW23" s="33">
        <f>CHOOSE(MIN(D6L1216C9,RUN_YEARS),B7L812C1,B7L812C10,B7L812C19,B7L812C28,B7L812C37)</f>
        <v>193.89209865291238</v>
      </c>
      <c r="AX23" s="16" t="s">
        <v>37174</v>
      </c>
      <c r="AY23" s="33">
        <f>IF(D6L1216C23=0,0,D6L1216C19/D6L1216C23)</f>
        <v>4.8096143499144671E-2</v>
      </c>
      <c r="AZ23" s="16" t="s">
        <v>37175</v>
      </c>
      <c r="BA23" s="33">
        <f>IF(D6L1216C5=0,0,D6L1216C19/D6L1216C5)</f>
        <v>0.4543035056235451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0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0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0</v>
      </c>
      <c r="R24" s="16" t="s">
        <v>37180</v>
      </c>
      <c r="S24" s="15">
        <f>D6L1217C5-D6L1217C7</f>
        <v>0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0</v>
      </c>
      <c r="X24" s="16" t="s">
        <v>37182</v>
      </c>
      <c r="Y24" s="33">
        <f>D6L1217C7-D6L1217C10</f>
        <v>0</v>
      </c>
      <c r="Z24" s="16" t="s">
        <v>37183</v>
      </c>
      <c r="AA24" s="33">
        <f>CHOOSE(MIN(D6L1217C9,RUN_YEARS),B7L812C7,B7L812C16,B7L812C25,B7L812C34,B7L812C43)</f>
        <v>15811.666666666666</v>
      </c>
      <c r="AB24" s="16" t="s">
        <v>37184</v>
      </c>
      <c r="AC24" s="33">
        <f>IF(D6L1217C12=0,0,D6L1217C10/D6L1217C12)</f>
        <v>0</v>
      </c>
      <c r="AD24" s="16" t="s">
        <v>37185</v>
      </c>
      <c r="AE24" s="33">
        <f>IF(D6L1217C5=0,0,D6L1217C10/D6L1217C5)</f>
        <v>0</v>
      </c>
      <c r="AF24" s="16" t="s">
        <v>37186</v>
      </c>
      <c r="AG24" s="33">
        <f>CHOOSE(MIN(D6L1217C9,RUN_YEARS),B7L812C5,B7L812C14,B7L812C23,B7L812C32,B7L812C41)</f>
        <v>400.12408363768469</v>
      </c>
      <c r="AH24" s="16" t="s">
        <v>37187</v>
      </c>
      <c r="AI24" s="33">
        <f>IF(D6L1217C15=0,0,D6L1217C11/D6L1217C15)</f>
        <v>0</v>
      </c>
      <c r="AJ24" s="16" t="s">
        <v>37188</v>
      </c>
      <c r="AK24" s="33">
        <f>IF(D6L1217C5=0,0,D6L1217C11/D6L1217C5)</f>
        <v>0</v>
      </c>
      <c r="AL24" s="16" t="s">
        <v>37189</v>
      </c>
      <c r="AM24" s="33">
        <f>D6L1217C8*CHOOSE(MIN(D6L1217C9,RUN_YEARS),B7L812C4,B7L812C13,B7L812C22,B7L812C31,B7L812C40)</f>
        <v>0</v>
      </c>
      <c r="AN24" s="16" t="s">
        <v>37190</v>
      </c>
      <c r="AO24" s="33">
        <f>D6L1217C8-D6L1217C18</f>
        <v>0</v>
      </c>
      <c r="AP24" s="16" t="s">
        <v>37191</v>
      </c>
      <c r="AQ24" s="33">
        <f>CHOOSE(MIN(D6L1217C9,RUN_YEARS),B7L812C2,B7L812C11,B7L812C20,B7L812C29,B7L812C38)</f>
        <v>19.502797328343238</v>
      </c>
      <c r="AR24" s="16" t="s">
        <v>37192</v>
      </c>
      <c r="AS24" s="33">
        <f>IF(D6L1217C20=0,0,D6L1217C18/D6L1217C20)</f>
        <v>0</v>
      </c>
      <c r="AT24" s="16" t="s">
        <v>37193</v>
      </c>
      <c r="AU24" s="33">
        <f>IF(D6L1217C5=0,0,D6L1217C18/D6L1217C5)</f>
        <v>0</v>
      </c>
      <c r="AV24" s="16" t="s">
        <v>37194</v>
      </c>
      <c r="AW24" s="33">
        <f>CHOOSE(MIN(D6L1217C9,RUN_YEARS),B7L812C1,B7L812C10,B7L812C19,B7L812C28,B7L812C37)</f>
        <v>193.89209865291238</v>
      </c>
      <c r="AX24" s="16" t="s">
        <v>37195</v>
      </c>
      <c r="AY24" s="33">
        <f>IF(D6L1217C23=0,0,D6L1217C19/D6L1217C23)</f>
        <v>0</v>
      </c>
      <c r="AZ24" s="16" t="s">
        <v>37196</v>
      </c>
      <c r="BA24" s="33">
        <f>IF(D6L1217C5=0,0,D6L1217C19/D6L1217C5)</f>
        <v>0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0</v>
      </c>
      <c r="J25" s="16" t="s">
        <v>37218</v>
      </c>
      <c r="K25" s="21">
        <f>_xlfn.SINGLE(IF(FLOW_THRU_100PCT="Y",1,INDEX(VariabilityMatrix,D6L1218C1,_xlfn.SINGLE(D6L1218C9))))</f>
        <v>0.20233060456949575</v>
      </c>
      <c r="L25" s="16" t="s">
        <v>37198</v>
      </c>
      <c r="M25" s="15">
        <f>IF(_xlfn.SINGLE(D6L1218C2)&lt;&gt;0,_xlfn.SINGLE(D6L1218C2)*_xlfn.SINGLE(D6L1218C4),_xlfn.SINGLE(D6L1218C3)*_xlfn.SINGLE(D6L1218C4))</f>
        <v>0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0</v>
      </c>
      <c r="R25" s="16" t="s">
        <v>37200</v>
      </c>
      <c r="S25" s="15">
        <f>D6L1218C5-D6L1218C7</f>
        <v>0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0</v>
      </c>
      <c r="X25" s="16" t="s">
        <v>37202</v>
      </c>
      <c r="Y25" s="33">
        <f>D6L1218C7-D6L1218C10</f>
        <v>0</v>
      </c>
      <c r="Z25" s="16" t="s">
        <v>37203</v>
      </c>
      <c r="AA25" s="33">
        <f>CHOOSE(MIN(D6L1218C9,RUN_YEARS),B7L812C7,B7L812C16,B7L812C25,B7L812C34,B7L812C43)</f>
        <v>15600</v>
      </c>
      <c r="AB25" s="16" t="s">
        <v>37204</v>
      </c>
      <c r="AC25" s="33">
        <f>IF(D6L1218C12=0,0,D6L1218C10/D6L1218C12)</f>
        <v>0</v>
      </c>
      <c r="AD25" s="16" t="s">
        <v>37205</v>
      </c>
      <c r="AE25" s="33">
        <f>IF(D6L1218C5=0,0,D6L1218C10/D6L1218C5)</f>
        <v>0</v>
      </c>
      <c r="AF25" s="16" t="s">
        <v>37206</v>
      </c>
      <c r="AG25" s="33">
        <f>CHOOSE(MIN(D6L1218C9,RUN_YEARS),B7L812C5,B7L812C14,B7L812C23,B7L812C32,B7L812C41)</f>
        <v>388.4011756063789</v>
      </c>
      <c r="AH25" s="16" t="s">
        <v>37207</v>
      </c>
      <c r="AI25" s="33">
        <f>IF(D6L1218C15=0,0,D6L1218C11/D6L1218C15)</f>
        <v>0</v>
      </c>
      <c r="AJ25" s="16" t="s">
        <v>37208</v>
      </c>
      <c r="AK25" s="33">
        <f>IF(D6L1218C5=0,0,D6L1218C11/D6L1218C5)</f>
        <v>0</v>
      </c>
      <c r="AL25" s="16" t="s">
        <v>37209</v>
      </c>
      <c r="AM25" s="33">
        <f>D6L1218C8*CHOOSE(MIN(D6L1218C9,RUN_YEARS),B7L812C4,B7L812C13,B7L812C22,B7L812C31,B7L812C40)</f>
        <v>0</v>
      </c>
      <c r="AN25" s="16" t="s">
        <v>37210</v>
      </c>
      <c r="AO25" s="33">
        <f>D6L1218C8-D6L1218C18</f>
        <v>0</v>
      </c>
      <c r="AP25" s="16" t="s">
        <v>37211</v>
      </c>
      <c r="AQ25" s="33">
        <f>CHOOSE(MIN(D6L1218C9,RUN_YEARS),B7L812C2,B7L812C11,B7L812C20,B7L812C29,B7L812C38)</f>
        <v>18.637869392646483</v>
      </c>
      <c r="AR25" s="16" t="s">
        <v>37212</v>
      </c>
      <c r="AS25" s="33">
        <f>IF(D6L1218C20=0,0,D6L1218C18/D6L1218C20)</f>
        <v>0</v>
      </c>
      <c r="AT25" s="16" t="s">
        <v>37213</v>
      </c>
      <c r="AU25" s="33">
        <f>IF(D6L1218C5=0,0,D6L1218C18/D6L1218C5)</f>
        <v>0</v>
      </c>
      <c r="AV25" s="16" t="s">
        <v>37214</v>
      </c>
      <c r="AW25" s="33">
        <f>CHOOSE(MIN(D6L1218C9,RUN_YEARS),B7L812C1,B7L812C10,B7L812C19,B7L812C28,B7L812C37)</f>
        <v>190.2143932411598</v>
      </c>
      <c r="AX25" s="16" t="s">
        <v>37215</v>
      </c>
      <c r="AY25" s="33">
        <f>IF(D6L1218C23=0,0,D6L1218C19/D6L1218C23)</f>
        <v>0</v>
      </c>
      <c r="AZ25" s="16" t="s">
        <v>37216</v>
      </c>
      <c r="BA25" s="33">
        <f>IF(D6L1218C5=0,0,D6L1218C19/D6L1218C5)</f>
        <v>0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155.92582808394954</v>
      </c>
      <c r="J26" s="16" t="s">
        <v>37239</v>
      </c>
      <c r="K26" s="21">
        <f>_xlfn.SINGLE(IF(FLOW_THRU_100PCT="Y",1,INDEX(VariabilityMatrix,D6L1219C1,_xlfn.SINGLE(D6L1219C9))))</f>
        <v>0.21729841916008014</v>
      </c>
      <c r="L26" s="16" t="s">
        <v>37219</v>
      </c>
      <c r="M26" s="15">
        <f>IF(_xlfn.SINGLE(D6L1219C2)&lt;&gt;0,_xlfn.SINGLE(D6L1219C2)*_xlfn.SINGLE(D6L1219C4),_xlfn.SINGLE(D6L1219C3)*_xlfn.SINGLE(D6L1219C4))</f>
        <v>33.882435948868661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16.941217974434331</v>
      </c>
      <c r="R26" s="16" t="s">
        <v>37221</v>
      </c>
      <c r="S26" s="15">
        <f>D6L1219C5-D6L1219C7</f>
        <v>16.941217974434331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15.895387008787287</v>
      </c>
      <c r="X26" s="16" t="s">
        <v>37223</v>
      </c>
      <c r="Y26" s="33">
        <f>D6L1219C7-D6L1219C10</f>
        <v>1.0458309656470437</v>
      </c>
      <c r="Z26" s="16" t="s">
        <v>37224</v>
      </c>
      <c r="AA26" s="33">
        <f>CHOOSE(MIN(D6L1219C9,RUN_YEARS),B7L812C7,B7L812C16,B7L812C25,B7L812C34,B7L812C43)</f>
        <v>15811.666666666666</v>
      </c>
      <c r="AB26" s="16" t="s">
        <v>37225</v>
      </c>
      <c r="AC26" s="33">
        <f>IF(D6L1219C12=0,0,D6L1219C10/D6L1219C12)</f>
        <v>1.0052948461339068E-3</v>
      </c>
      <c r="AD26" s="16" t="s">
        <v>37226</v>
      </c>
      <c r="AE26" s="33">
        <f>IF(D6L1219C5=0,0,D6L1219C10/D6L1219C5)</f>
        <v>0.46913353670245883</v>
      </c>
      <c r="AF26" s="16" t="s">
        <v>37227</v>
      </c>
      <c r="AG26" s="33">
        <f>CHOOSE(MIN(D6L1219C9,RUN_YEARS),B7L812C5,B7L812C14,B7L812C23,B7L812C32,B7L812C41)</f>
        <v>400.12408363768469</v>
      </c>
      <c r="AH26" s="16" t="s">
        <v>37228</v>
      </c>
      <c r="AI26" s="33">
        <f>IF(D6L1219C15=0,0,D6L1219C11/D6L1219C15)</f>
        <v>2.6137665999481584E-3</v>
      </c>
      <c r="AJ26" s="16" t="s">
        <v>37229</v>
      </c>
      <c r="AK26" s="33">
        <f>IF(D6L1219C5=0,0,D6L1219C11/D6L1219C5)</f>
        <v>3.0866463297541159E-2</v>
      </c>
      <c r="AL26" s="16" t="s">
        <v>37230</v>
      </c>
      <c r="AM26" s="33">
        <f>D6L1219C8*CHOOSE(MIN(D6L1219C9,RUN_YEARS),B7L812C4,B7L812C13,B7L812C22,B7L812C31,B7L812C40)</f>
        <v>1.548308543798069</v>
      </c>
      <c r="AN26" s="16" t="s">
        <v>37231</v>
      </c>
      <c r="AO26" s="33">
        <f>D6L1219C8-D6L1219C18</f>
        <v>15.392909430636262</v>
      </c>
      <c r="AP26" s="16" t="s">
        <v>37232</v>
      </c>
      <c r="AQ26" s="33">
        <f>CHOOSE(MIN(D6L1219C9,RUN_YEARS),B7L812C2,B7L812C11,B7L812C20,B7L812C29,B7L812C38)</f>
        <v>19.502797328343238</v>
      </c>
      <c r="AR26" s="16" t="s">
        <v>37233</v>
      </c>
      <c r="AS26" s="33">
        <f>IF(D6L1219C20=0,0,D6L1219C18/D6L1219C20)</f>
        <v>7.9389049567157546E-2</v>
      </c>
      <c r="AT26" s="16" t="s">
        <v>37234</v>
      </c>
      <c r="AU26" s="33">
        <f>IF(D6L1219C5=0,0,D6L1219C18/D6L1219C5)</f>
        <v>4.5696494376454871E-2</v>
      </c>
      <c r="AV26" s="16" t="s">
        <v>37235</v>
      </c>
      <c r="AW26" s="33">
        <f>CHOOSE(MIN(D6L1219C9,RUN_YEARS),B7L812C1,B7L812C10,B7L812C19,B7L812C28,B7L812C37)</f>
        <v>193.89209865291238</v>
      </c>
      <c r="AX26" s="16" t="s">
        <v>37236</v>
      </c>
      <c r="AY26" s="33">
        <f>IF(D6L1219C23=0,0,D6L1219C19/D6L1219C23)</f>
        <v>7.9389049567157546E-2</v>
      </c>
      <c r="AZ26" s="16" t="s">
        <v>37237</v>
      </c>
      <c r="BA26" s="33">
        <f>IF(D6L1219C5=0,0,D6L1219C19/D6L1219C5)</f>
        <v>0.45430350562354516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4.7706585888530197</v>
      </c>
      <c r="J27" s="16" t="s">
        <v>37260</v>
      </c>
      <c r="K27" s="21">
        <f>_xlfn.SINGLE(IF(FLOW_THRU_100PCT="Y",1,INDEX(VariabilityMatrix,D6L1220C1,_xlfn.SINGLE(D6L1220C9))))</f>
        <v>0.20233060456949575</v>
      </c>
      <c r="L27" s="16" t="s">
        <v>37240</v>
      </c>
      <c r="M27" s="15">
        <f>IF(_xlfn.SINGLE(D6L1220C2)&lt;&gt;0,_xlfn.SINGLE(D6L1220C2)*_xlfn.SINGLE(D6L1220C4),_xlfn.SINGLE(D6L1220C3)*_xlfn.SINGLE(D6L1220C4))</f>
        <v>0.96525023647728891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0.48262511823864446</v>
      </c>
      <c r="R27" s="16" t="s">
        <v>37242</v>
      </c>
      <c r="S27" s="15">
        <f>D6L1220C5-D6L1220C7</f>
        <v>0.48262511823864446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0.45328253968912746</v>
      </c>
      <c r="X27" s="16" t="s">
        <v>37244</v>
      </c>
      <c r="Y27" s="33">
        <f>D6L1220C7-D6L1220C10</f>
        <v>2.9342578549516996E-2</v>
      </c>
      <c r="Z27" s="16" t="s">
        <v>37245</v>
      </c>
      <c r="AA27" s="33">
        <f>CHOOSE(MIN(D6L1220C9,RUN_YEARS),B7L812C7,B7L812C16,B7L812C25,B7L812C34,B7L812C43)</f>
        <v>15600</v>
      </c>
      <c r="AB27" s="16" t="s">
        <v>37246</v>
      </c>
      <c r="AC27" s="33">
        <f>IF(D6L1220C12=0,0,D6L1220C10/D6L1220C12)</f>
        <v>2.9056573056995351E-5</v>
      </c>
      <c r="AD27" s="16" t="s">
        <v>37247</v>
      </c>
      <c r="AE27" s="33">
        <f>IF(D6L1220C5=0,0,D6L1220C10/D6L1220C5)</f>
        <v>0.46960106567121529</v>
      </c>
      <c r="AF27" s="16" t="s">
        <v>37248</v>
      </c>
      <c r="AG27" s="33">
        <f>CHOOSE(MIN(D6L1220C9,RUN_YEARS),B7L812C5,B7L812C14,B7L812C23,B7L812C32,B7L812C41)</f>
        <v>388.4011756063789</v>
      </c>
      <c r="AH27" s="16" t="s">
        <v>37249</v>
      </c>
      <c r="AI27" s="33">
        <f>IF(D6L1220C15=0,0,D6L1220C11/D6L1220C15)</f>
        <v>7.5547089948187814E-5</v>
      </c>
      <c r="AJ27" s="16" t="s">
        <v>37250</v>
      </c>
      <c r="AK27" s="33">
        <f>IF(D6L1220C5=0,0,D6L1220C11/D6L1220C5)</f>
        <v>3.0398934328784686E-2</v>
      </c>
      <c r="AL27" s="16" t="s">
        <v>37251</v>
      </c>
      <c r="AM27" s="33">
        <f>D6L1220C8*CHOOSE(MIN(D6L1220C9,RUN_YEARS),B7L812C4,B7L812C13,B7L812C22,B7L812C31,B7L812C40)</f>
        <v>4.3069219389373338E-2</v>
      </c>
      <c r="AN27" s="16" t="s">
        <v>37252</v>
      </c>
      <c r="AO27" s="33">
        <f>D6L1220C8-D6L1220C18</f>
        <v>0.4395558988492711</v>
      </c>
      <c r="AP27" s="16" t="s">
        <v>37253</v>
      </c>
      <c r="AQ27" s="33">
        <f>CHOOSE(MIN(D6L1220C9,RUN_YEARS),B7L812C2,B7L812C11,B7L812C20,B7L812C29,B7L812C38)</f>
        <v>18.637869392646483</v>
      </c>
      <c r="AR27" s="16" t="s">
        <v>37254</v>
      </c>
      <c r="AS27" s="33">
        <f>IF(D6L1220C20=0,0,D6L1220C18/D6L1220C20)</f>
        <v>2.3108445757413758E-3</v>
      </c>
      <c r="AT27" s="16" t="s">
        <v>37255</v>
      </c>
      <c r="AU27" s="33">
        <f>IF(D6L1220C5=0,0,D6L1220C18/D6L1220C5)</f>
        <v>4.4619744975723401E-2</v>
      </c>
      <c r="AV27" s="16" t="s">
        <v>37256</v>
      </c>
      <c r="AW27" s="33">
        <f>CHOOSE(MIN(D6L1220C9,RUN_YEARS),B7L812C1,B7L812C10,B7L812C19,B7L812C28,B7L812C37)</f>
        <v>190.2143932411598</v>
      </c>
      <c r="AX27" s="16" t="s">
        <v>37257</v>
      </c>
      <c r="AY27" s="33">
        <f>IF(D6L1220C23=0,0,D6L1220C19/D6L1220C23)</f>
        <v>2.3108445757413754E-3</v>
      </c>
      <c r="AZ27" s="16" t="s">
        <v>37258</v>
      </c>
      <c r="BA27" s="33">
        <f>IF(D6L1220C5=0,0,D6L1220C19/D6L1220C5)</f>
        <v>0.45538025502427659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0.20233060456949575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15600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388.4011756063789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18.637869392646483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190.2143932411598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0.20233060456949575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15600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388.4011756063789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18.637869392646483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190.2143932411598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0.20233060456949575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15600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388.4011756063789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18.637869392646483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190.2143932411598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0.20233060456949575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15600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388.4011756063789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18.637869392646483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190.2143932411598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0.20233060456949575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15600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388.4011756063789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18.637869392646483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190.2143932411598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0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0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0</v>
      </c>
      <c r="R33" s="16" t="s">
        <v>37368</v>
      </c>
      <c r="S33" s="15">
        <f>D6L1226C5-D6L1226C7</f>
        <v>0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0</v>
      </c>
      <c r="X33" s="16" t="s">
        <v>37370</v>
      </c>
      <c r="Y33" s="33">
        <f>D6L1226C7-D6L1226C10</f>
        <v>0</v>
      </c>
      <c r="Z33" s="16" t="s">
        <v>37371</v>
      </c>
      <c r="AA33" s="33">
        <f>CHOOSE(MIN(D6L1226C9,RUN_YEARS),B7L812C7,B7L812C16,B7L812C25,B7L812C34,B7L812C43)</f>
        <v>15600</v>
      </c>
      <c r="AB33" s="16" t="s">
        <v>37372</v>
      </c>
      <c r="AC33" s="33">
        <f>IF(D6L1226C12=0,0,D6L1226C10/D6L1226C12)</f>
        <v>0</v>
      </c>
      <c r="AD33" s="16" t="s">
        <v>37373</v>
      </c>
      <c r="AE33" s="33">
        <f>IF(D6L1226C5=0,0,D6L1226C10/D6L1226C5)</f>
        <v>0</v>
      </c>
      <c r="AF33" s="16" t="s">
        <v>37374</v>
      </c>
      <c r="AG33" s="33">
        <f>CHOOSE(MIN(D6L1226C9,RUN_YEARS),B7L812C5,B7L812C14,B7L812C23,B7L812C32,B7L812C41)</f>
        <v>388.4011756063789</v>
      </c>
      <c r="AH33" s="16" t="s">
        <v>37375</v>
      </c>
      <c r="AI33" s="33">
        <f>IF(D6L1226C15=0,0,D6L1226C11/D6L1226C15)</f>
        <v>0</v>
      </c>
      <c r="AJ33" s="16" t="s">
        <v>37376</v>
      </c>
      <c r="AK33" s="33">
        <f>IF(D6L1226C5=0,0,D6L1226C11/D6L1226C5)</f>
        <v>0</v>
      </c>
      <c r="AL33" s="16" t="s">
        <v>37377</v>
      </c>
      <c r="AM33" s="33">
        <f>D6L1226C8*CHOOSE(MIN(D6L1226C9,RUN_YEARS),B7L812C4,B7L812C13,B7L812C22,B7L812C31,B7L812C40)</f>
        <v>0</v>
      </c>
      <c r="AN33" s="16" t="s">
        <v>37378</v>
      </c>
      <c r="AO33" s="33">
        <f>D6L1226C8-D6L1226C18</f>
        <v>0</v>
      </c>
      <c r="AP33" s="16" t="s">
        <v>37379</v>
      </c>
      <c r="AQ33" s="33">
        <f>CHOOSE(MIN(D6L1226C9,RUN_YEARS),B7L812C2,B7L812C11,B7L812C20,B7L812C29,B7L812C38)</f>
        <v>18.637869392646483</v>
      </c>
      <c r="AR33" s="16" t="s">
        <v>37380</v>
      </c>
      <c r="AS33" s="33">
        <f>IF(D6L1226C20=0,0,D6L1226C18/D6L1226C20)</f>
        <v>0</v>
      </c>
      <c r="AT33" s="16" t="s">
        <v>37381</v>
      </c>
      <c r="AU33" s="33">
        <f>IF(D6L1226C5=0,0,D6L1226C18/D6L1226C5)</f>
        <v>0</v>
      </c>
      <c r="AV33" s="16" t="s">
        <v>37382</v>
      </c>
      <c r="AW33" s="33">
        <f>CHOOSE(MIN(D6L1226C9,RUN_YEARS),B7L812C1,B7L812C10,B7L812C19,B7L812C28,B7L812C37)</f>
        <v>190.2143932411598</v>
      </c>
      <c r="AX33" s="16" t="s">
        <v>37383</v>
      </c>
      <c r="AY33" s="33">
        <f>IF(D6L1226C23=0,0,D6L1226C19/D6L1226C23)</f>
        <v>0</v>
      </c>
      <c r="AZ33" s="16" t="s">
        <v>37384</v>
      </c>
      <c r="BA33" s="33">
        <f>IF(D6L1226C5=0,0,D6L1226C19/D6L1226C5)</f>
        <v>0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-11.65269353966125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-10.021316444108676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-5.0106582220543379</v>
      </c>
      <c r="R34" s="16" t="s">
        <v>37388</v>
      </c>
      <c r="S34" s="15">
        <f>D6L1227C5-D6L1227C7</f>
        <v>-5.0106582220543379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-4.7013356258392118</v>
      </c>
      <c r="X34" s="16" t="s">
        <v>37390</v>
      </c>
      <c r="Y34" s="33">
        <f>D6L1227C7-D6L1227C10</f>
        <v>-0.30932259621512603</v>
      </c>
      <c r="Z34" s="16" t="s">
        <v>37391</v>
      </c>
      <c r="AA34" s="33">
        <f>CHOOSE(MIN(D6L1227C9,RUN_YEARS),B7L812C7,B7L812C16,B7L812C25,B7L812C34,B7L812C43)</f>
        <v>15811.666666666666</v>
      </c>
      <c r="AB34" s="16" t="s">
        <v>37392</v>
      </c>
      <c r="AC34" s="33">
        <f>IF(D6L1227C12=0,0,D6L1227C10/D6L1227C12)</f>
        <v>-2.9733333777838382E-4</v>
      </c>
      <c r="AD34" s="16" t="s">
        <v>37393</v>
      </c>
      <c r="AE34" s="33">
        <f>IF(D6L1227C5=0,0,D6L1227C10/D6L1227C5)</f>
        <v>0.46913353670245883</v>
      </c>
      <c r="AF34" s="16" t="s">
        <v>37394</v>
      </c>
      <c r="AG34" s="33">
        <f>CHOOSE(MIN(D6L1227C9,RUN_YEARS),B7L812C5,B7L812C14,B7L812C23,B7L812C32,B7L812C41)</f>
        <v>400.12408363768469</v>
      </c>
      <c r="AH34" s="16" t="s">
        <v>37395</v>
      </c>
      <c r="AI34" s="33">
        <f>IF(D6L1227C15=0,0,D6L1227C11/D6L1227C15)</f>
        <v>-7.7306667822379797E-4</v>
      </c>
      <c r="AJ34" s="16" t="s">
        <v>37396</v>
      </c>
      <c r="AK34" s="33">
        <f>IF(D6L1227C5=0,0,D6L1227C11/D6L1227C5)</f>
        <v>3.0866463297541152E-2</v>
      </c>
      <c r="AL34" s="16" t="s">
        <v>37397</v>
      </c>
      <c r="AM34" s="33">
        <f>D6L1227C8*CHOOSE(MIN(D6L1227C9,RUN_YEARS),B7L812C4,B7L812C13,B7L812C22,B7L812C31,B7L812C40)</f>
        <v>-0.45793903053288681</v>
      </c>
      <c r="AN34" s="16" t="s">
        <v>37398</v>
      </c>
      <c r="AO34" s="33">
        <f>D6L1227C8-D6L1227C18</f>
        <v>-4.5527191915214509</v>
      </c>
      <c r="AP34" s="16" t="s">
        <v>37399</v>
      </c>
      <c r="AQ34" s="33">
        <f>CHOOSE(MIN(D6L1227C9,RUN_YEARS),B7L812C2,B7L812C11,B7L812C20,B7L812C29,B7L812C38)</f>
        <v>19.502797328343238</v>
      </c>
      <c r="AR34" s="16" t="s">
        <v>37400</v>
      </c>
      <c r="AS34" s="33">
        <f>IF(D6L1227C20=0,0,D6L1227C18/D6L1227C20)</f>
        <v>-2.3480684479419176E-2</v>
      </c>
      <c r="AT34" s="16" t="s">
        <v>37401</v>
      </c>
      <c r="AU34" s="33">
        <f>IF(D6L1227C5=0,0,D6L1227C18/D6L1227C5)</f>
        <v>4.5696494376454871E-2</v>
      </c>
      <c r="AV34" s="16" t="s">
        <v>37402</v>
      </c>
      <c r="AW34" s="33">
        <f>CHOOSE(MIN(D6L1227C9,RUN_YEARS),B7L812C1,B7L812C10,B7L812C19,B7L812C28,B7L812C37)</f>
        <v>193.89209865291238</v>
      </c>
      <c r="AX34" s="16" t="s">
        <v>37403</v>
      </c>
      <c r="AY34" s="33">
        <f>IF(D6L1227C23=0,0,D6L1227C19/D6L1227C23)</f>
        <v>-2.3480684479419173E-2</v>
      </c>
      <c r="AZ34" s="16" t="s">
        <v>37404</v>
      </c>
      <c r="BA34" s="33">
        <f>IF(D6L1227C5=0,0,D6L1227C19/D6L1227C5)</f>
        <v>0.4543035056235451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807.36960533800914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529.10504431530717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264.55252215765358</v>
      </c>
      <c r="R35" s="16" t="s">
        <v>37408</v>
      </c>
      <c r="S35" s="15">
        <f>SUM(D6L1201C8:D6L1227C8)-2*SUM(D6L1209C8,D6L1211C8,D6L1222C8,D6L1224C8,D6L1227C8)</f>
        <v>264.55252215765358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248.22108203843271</v>
      </c>
      <c r="X35" s="16" t="s">
        <v>37410</v>
      </c>
      <c r="Y35" s="33">
        <f>SUM(D6L1201C11:D6L1227C11)-2*SUM(D6L1209C11,D6L1211C11,D6L1222C11,D6L1224C11,D6L1227C11)</f>
        <v>16.331440119220794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1.5700436103310868E-2</v>
      </c>
      <c r="AD35" s="16" t="s">
        <v>37412</v>
      </c>
      <c r="AE35" s="33">
        <f>IF(D6L1228C5=0,0,D6L1228C10/D6L1228C5)</f>
        <v>0.46913384157893501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4.0821133868608292E-2</v>
      </c>
      <c r="AJ35" s="16" t="s">
        <v>37414</v>
      </c>
      <c r="AK35" s="33">
        <f>IF(D6L1228C5=0,0,D6L1228C11/D6L1228C5)</f>
        <v>3.0866158421064823E-2</v>
      </c>
      <c r="AL35" s="16" t="s">
        <v>37415</v>
      </c>
      <c r="AM35" s="33">
        <f>SUM(D6L1201C18:D6L1227C18)-2*SUM(D6L1209C18,D6L1211C18,D6L1222C18,D6L1224C18,D6L1227C18)</f>
        <v>24.177378437511504</v>
      </c>
      <c r="AN35" s="16" t="s">
        <v>37416</v>
      </c>
      <c r="AO35" s="33">
        <f>SUM(D6L1201C19:D6L1227C19)-2*SUM(D6L1209C19,D6L1211C19,D6L1222C19,D6L1224C19,D6L1227C19)</f>
        <v>240.37514372014198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1.2398811810433203</v>
      </c>
      <c r="AT35" s="16" t="s">
        <v>37418</v>
      </c>
      <c r="AU35" s="33">
        <f>IF(D6L1228C5=0,0,D6L1228C18/D6L1228C5)</f>
        <v>4.5694855298154348E-2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1.2398811810433203</v>
      </c>
      <c r="AZ35" s="16" t="s">
        <v>37420</v>
      </c>
      <c r="BA35" s="33">
        <f>IF(D6L1228C5=0,0,D6L1228C19/D6L1228C5)</f>
        <v>0.45430514470184546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7.227787497328042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3.613893748664021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1.8069468743320105</v>
      </c>
      <c r="R36" s="16" t="s">
        <v>37425</v>
      </c>
      <c r="S36" s="15">
        <f>D6L1229C5-D6L1229C7</f>
        <v>1.8069468743320105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1.6970883555951672</v>
      </c>
      <c r="X36" s="16" t="s">
        <v>37427</v>
      </c>
      <c r="Y36" s="33">
        <f>D6L1229C7-D6L1229C10</f>
        <v>0.10985851873684327</v>
      </c>
      <c r="Z36" s="16" t="s">
        <v>37428</v>
      </c>
      <c r="AA36" s="33">
        <f>CHOOSE(MIN(D6L1229C9,RUN_YEARS),B7L812C7,B7L812C16,B7L812C25,B7L812C34,B7L812C43)</f>
        <v>15600</v>
      </c>
      <c r="AB36" s="16" t="s">
        <v>37429</v>
      </c>
      <c r="AC36" s="33">
        <f>IF(D6L1229C12=0,0,D6L1229C10/D6L1229C12)</f>
        <v>1.0878771510225431E-4</v>
      </c>
      <c r="AD36" s="16" t="s">
        <v>37430</v>
      </c>
      <c r="AE36" s="33">
        <f>IF(D6L1229C5=0,0,D6L1229C10/D6L1229C5)</f>
        <v>0.46960106567121529</v>
      </c>
      <c r="AF36" s="16" t="s">
        <v>37431</v>
      </c>
      <c r="AG36" s="33">
        <f>CHOOSE(MIN(D6L1229C9,RUN_YEARS),B7L812C5,B7L812C14,B7L812C23,B7L812C32,B7L812C41)</f>
        <v>388.4011756063789</v>
      </c>
      <c r="AH36" s="16" t="s">
        <v>37432</v>
      </c>
      <c r="AI36" s="33">
        <f>IF(D6L1229C15=0,0,D6L1229C11/D6L1229C15)</f>
        <v>2.828480592658613E-4</v>
      </c>
      <c r="AJ36" s="16" t="s">
        <v>37433</v>
      </c>
      <c r="AK36" s="33">
        <f>IF(D6L1229C5=0,0,D6L1229C11/D6L1229C5)</f>
        <v>3.0398934328784738E-2</v>
      </c>
      <c r="AL36" s="16" t="s">
        <v>37434</v>
      </c>
      <c r="AM36" s="33">
        <f>D6L1229C8*CHOOSE(MIN(D6L1229C9,RUN_YEARS),B7L812C4,B7L812C13,B7L812C22,B7L812C31,B7L812C40)</f>
        <v>0.16125101743474965</v>
      </c>
      <c r="AN36" s="16" t="s">
        <v>37435</v>
      </c>
      <c r="AO36" s="33">
        <f>D6L1229C8-D6L1229C18</f>
        <v>1.6456958568972608</v>
      </c>
      <c r="AP36" s="16" t="s">
        <v>37436</v>
      </c>
      <c r="AQ36" s="33">
        <f>CHOOSE(MIN(D6L1229C9,RUN_YEARS),B7L812C2,B7L812C11,B7L812C20,B7L812C29,B7L812C38)</f>
        <v>18.637869392646483</v>
      </c>
      <c r="AR36" s="16" t="s">
        <v>37437</v>
      </c>
      <c r="AS36" s="33">
        <f>IF(D6L1229C20=0,0,D6L1229C18/D6L1229C20)</f>
        <v>8.6517945821838818E-3</v>
      </c>
      <c r="AT36" s="16" t="s">
        <v>37438</v>
      </c>
      <c r="AU36" s="33">
        <f>IF(D6L1229C5=0,0,D6L1229C18/D6L1229C5)</f>
        <v>4.4619744975723401E-2</v>
      </c>
      <c r="AV36" s="16" t="s">
        <v>37439</v>
      </c>
      <c r="AW36" s="33">
        <f>CHOOSE(MIN(D6L1229C9,RUN_YEARS),B7L812C1,B7L812C10,B7L812C19,B7L812C28,B7L812C37)</f>
        <v>190.2143932411598</v>
      </c>
      <c r="AX36" s="16" t="s">
        <v>37440</v>
      </c>
      <c r="AY36" s="33">
        <f>IF(D6L1229C23=0,0,D6L1229C19/D6L1229C23)</f>
        <v>8.6517945821838818E-3</v>
      </c>
      <c r="AZ36" s="16" t="s">
        <v>37441</v>
      </c>
      <c r="BA36" s="33">
        <f>IF(D6L1229C5=0,0,D6L1229C19/D6L1229C5)</f>
        <v>0.45538025502427659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0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0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0</v>
      </c>
      <c r="R37" s="16" t="s">
        <v>37445</v>
      </c>
      <c r="S37" s="15">
        <f>D6L1230C5-D6L1230C7</f>
        <v>0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0</v>
      </c>
      <c r="X37" s="16" t="s">
        <v>37447</v>
      </c>
      <c r="Y37" s="33">
        <f>D6L1230C7-D6L1230C10</f>
        <v>0</v>
      </c>
      <c r="Z37" s="16" t="s">
        <v>37448</v>
      </c>
      <c r="AA37" s="33">
        <f>CHOOSE(MIN(D6L1230C9,RUN_YEARS),B7L812C7,B7L812C16,B7L812C25,B7L812C34,B7L812C43)</f>
        <v>15600</v>
      </c>
      <c r="AB37" s="16" t="s">
        <v>37449</v>
      </c>
      <c r="AC37" s="33">
        <f>IF(D6L1230C12=0,0,D6L1230C10/D6L1230C12)</f>
        <v>0</v>
      </c>
      <c r="AD37" s="16" t="s">
        <v>37450</v>
      </c>
      <c r="AE37" s="33">
        <f>IF(D6L1230C5=0,0,D6L1230C10/D6L1230C5)</f>
        <v>0</v>
      </c>
      <c r="AF37" s="16" t="s">
        <v>37451</v>
      </c>
      <c r="AG37" s="33">
        <f>CHOOSE(MIN(D6L1230C9,RUN_YEARS),B7L812C5,B7L812C14,B7L812C23,B7L812C32,B7L812C41)</f>
        <v>388.4011756063789</v>
      </c>
      <c r="AH37" s="16" t="s">
        <v>37452</v>
      </c>
      <c r="AI37" s="33">
        <f>IF(D6L1230C15=0,0,D6L1230C11/D6L1230C15)</f>
        <v>0</v>
      </c>
      <c r="AJ37" s="16" t="s">
        <v>37453</v>
      </c>
      <c r="AK37" s="33">
        <f>IF(D6L1230C5=0,0,D6L1230C11/D6L1230C5)</f>
        <v>0</v>
      </c>
      <c r="AL37" s="16" t="s">
        <v>37454</v>
      </c>
      <c r="AM37" s="33">
        <f>D6L1230C8*CHOOSE(MIN(D6L1230C9,RUN_YEARS),B7L812C4,B7L812C13,B7L812C22,B7L812C31,B7L812C40)</f>
        <v>0</v>
      </c>
      <c r="AN37" s="16" t="s">
        <v>37455</v>
      </c>
      <c r="AO37" s="33">
        <f>D6L1230C8-D6L1230C18</f>
        <v>0</v>
      </c>
      <c r="AP37" s="16" t="s">
        <v>37456</v>
      </c>
      <c r="AQ37" s="33">
        <f>CHOOSE(MIN(D6L1230C9,RUN_YEARS),B7L812C2,B7L812C11,B7L812C20,B7L812C29,B7L812C38)</f>
        <v>18.637869392646483</v>
      </c>
      <c r="AR37" s="16" t="s">
        <v>37457</v>
      </c>
      <c r="AS37" s="33">
        <f>IF(D6L1230C20=0,0,D6L1230C18/D6L1230C20)</f>
        <v>0</v>
      </c>
      <c r="AT37" s="16" t="s">
        <v>37458</v>
      </c>
      <c r="AU37" s="33">
        <f>IF(D6L1230C5=0,0,D6L1230C18/D6L1230C5)</f>
        <v>0</v>
      </c>
      <c r="AV37" s="16" t="s">
        <v>37459</v>
      </c>
      <c r="AW37" s="33">
        <f>CHOOSE(MIN(D6L1230C9,RUN_YEARS),B7L812C1,B7L812C10,B7L812C19,B7L812C28,B7L812C37)</f>
        <v>190.2143932411598</v>
      </c>
      <c r="AX37" s="16" t="s">
        <v>37460</v>
      </c>
      <c r="AY37" s="33">
        <f>IF(D6L1230C23=0,0,D6L1230C19/D6L1230C23)</f>
        <v>0</v>
      </c>
      <c r="AZ37" s="16" t="s">
        <v>37461</v>
      </c>
      <c r="BA37" s="33">
        <f>IF(D6L1230C5=0,0,D6L1230C19/D6L1230C5)</f>
        <v>0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0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0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0</v>
      </c>
      <c r="R38" s="16" t="s">
        <v>37465</v>
      </c>
      <c r="S38" s="15">
        <f>D6L1231C5-D6L1231C7</f>
        <v>0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0</v>
      </c>
      <c r="X38" s="16" t="s">
        <v>37467</v>
      </c>
      <c r="Y38" s="33">
        <f>D6L1231C7-D6L1231C10</f>
        <v>0</v>
      </c>
      <c r="Z38" s="16" t="s">
        <v>37468</v>
      </c>
      <c r="AA38" s="33">
        <f>CHOOSE(MIN(D6L1231C9,RUN_YEARS),B7L812C7,B7L812C16,B7L812C25,B7L812C34,B7L812C43)</f>
        <v>15600</v>
      </c>
      <c r="AB38" s="16" t="s">
        <v>37469</v>
      </c>
      <c r="AC38" s="33">
        <f>IF(D6L1231C12=0,0,D6L1231C10/D6L1231C12)</f>
        <v>0</v>
      </c>
      <c r="AD38" s="16" t="s">
        <v>37470</v>
      </c>
      <c r="AE38" s="33">
        <f>IF(D6L1231C5=0,0,D6L1231C10/D6L1231C5)</f>
        <v>0</v>
      </c>
      <c r="AF38" s="16" t="s">
        <v>37471</v>
      </c>
      <c r="AG38" s="33">
        <f>CHOOSE(MIN(D6L1231C9,RUN_YEARS),B7L812C5,B7L812C14,B7L812C23,B7L812C32,B7L812C41)</f>
        <v>388.4011756063789</v>
      </c>
      <c r="AH38" s="16" t="s">
        <v>37472</v>
      </c>
      <c r="AI38" s="33">
        <f>IF(D6L1231C15=0,0,D6L1231C11/D6L1231C15)</f>
        <v>0</v>
      </c>
      <c r="AJ38" s="16" t="s">
        <v>37473</v>
      </c>
      <c r="AK38" s="33">
        <f>IF(D6L1231C5=0,0,D6L1231C11/D6L1231C5)</f>
        <v>0</v>
      </c>
      <c r="AL38" s="16" t="s">
        <v>37474</v>
      </c>
      <c r="AM38" s="33">
        <f>D6L1231C8*CHOOSE(MIN(D6L1231C9,RUN_YEARS),B7L812C4,B7L812C13,B7L812C22,B7L812C31,B7L812C40)</f>
        <v>0</v>
      </c>
      <c r="AN38" s="16" t="s">
        <v>37475</v>
      </c>
      <c r="AO38" s="33">
        <f>D6L1231C8-D6L1231C18</f>
        <v>0</v>
      </c>
      <c r="AP38" s="16" t="s">
        <v>37476</v>
      </c>
      <c r="AQ38" s="33">
        <f>CHOOSE(MIN(D6L1231C9,RUN_YEARS),B7L812C2,B7L812C11,B7L812C20,B7L812C29,B7L812C38)</f>
        <v>18.637869392646483</v>
      </c>
      <c r="AR38" s="16" t="s">
        <v>37477</v>
      </c>
      <c r="AS38" s="33">
        <f>IF(D6L1231C20=0,0,D6L1231C18/D6L1231C20)</f>
        <v>0</v>
      </c>
      <c r="AT38" s="16" t="s">
        <v>37478</v>
      </c>
      <c r="AU38" s="33">
        <f>IF(D6L1231C5=0,0,D6L1231C18/D6L1231C5)</f>
        <v>0</v>
      </c>
      <c r="AV38" s="16" t="s">
        <v>37479</v>
      </c>
      <c r="AW38" s="33">
        <f>CHOOSE(MIN(D6L1231C9,RUN_YEARS),B7L812C1,B7L812C10,B7L812C19,B7L812C28,B7L812C37)</f>
        <v>190.2143932411598</v>
      </c>
      <c r="AX38" s="16" t="s">
        <v>37480</v>
      </c>
      <c r="AY38" s="33">
        <f>IF(D6L1231C23=0,0,D6L1231C19/D6L1231C23)</f>
        <v>0</v>
      </c>
      <c r="AZ38" s="16" t="s">
        <v>37481</v>
      </c>
      <c r="BA38" s="33">
        <f>IF(D6L1231C5=0,0,D6L1231C19/D6L1231C5)</f>
        <v>0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15600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388.4011756063789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18.637869392646483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190.2143932411598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1222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1222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488.8</v>
      </c>
      <c r="R40" s="16" t="s">
        <v>37506</v>
      </c>
      <c r="S40" s="15">
        <f>D6L1233C5-D6L1233C7</f>
        <v>733.2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459.08200180018008</v>
      </c>
      <c r="X40" s="16" t="s">
        <v>37508</v>
      </c>
      <c r="Y40" s="33">
        <f>D6L1233C7-D6L1233C10</f>
        <v>29.717998199819931</v>
      </c>
      <c r="Z40" s="16" t="s">
        <v>37509</v>
      </c>
      <c r="AA40" s="33">
        <f>CHOOSE(MIN(D6L1233C9,RUN_YEARS),B7L812C7,B7L812C16,B7L812C25,B7L812C34,B7L812C43)</f>
        <v>15600</v>
      </c>
      <c r="AB40" s="16" t="s">
        <v>37510</v>
      </c>
      <c r="AC40" s="33">
        <f>IF(D6L1233C12=0,0,D6L1233C10/D6L1233C12)</f>
        <v>2.9428333448729492E-2</v>
      </c>
      <c r="AD40" s="16" t="s">
        <v>37511</v>
      </c>
      <c r="AE40" s="33">
        <f>IF(D6L1233C5=0,0,D6L1233C10/D6L1233C5)</f>
        <v>0.37568085253697225</v>
      </c>
      <c r="AF40" s="16" t="s">
        <v>37512</v>
      </c>
      <c r="AG40" s="33">
        <f>CHOOSE(MIN(D6L1233C9,RUN_YEARS),B7L812C5,B7L812C14,B7L812C23,B7L812C32,B7L812C41)</f>
        <v>388.4011756063789</v>
      </c>
      <c r="AH40" s="16" t="s">
        <v>37513</v>
      </c>
      <c r="AI40" s="33">
        <f>IF(D6L1233C15=0,0,D6L1233C11/D6L1233C15)</f>
        <v>7.6513666966696633E-2</v>
      </c>
      <c r="AJ40" s="16" t="s">
        <v>37514</v>
      </c>
      <c r="AK40" s="33">
        <f>IF(D6L1233C5=0,0,D6L1233C11/D6L1233C5)</f>
        <v>2.4319147463027768E-2</v>
      </c>
      <c r="AL40" s="16" t="s">
        <v>37515</v>
      </c>
      <c r="AM40" s="33">
        <f>D6L1233C8*CHOOSE(MIN(D6L1233C9,RUN_YEARS),B7L812C4,B7L812C13,B7L812C22,B7L812C31,B7L812C40)</f>
        <v>65.430394032400798</v>
      </c>
      <c r="AN40" s="16" t="s">
        <v>37516</v>
      </c>
      <c r="AO40" s="33">
        <f>D6L1233C8-D6L1233C18</f>
        <v>667.7696059675992</v>
      </c>
      <c r="AP40" s="16" t="s">
        <v>37517</v>
      </c>
      <c r="AQ40" s="33">
        <f>CHOOSE(MIN(D6L1233C9,RUN_YEARS),B7L812C2,B7L812C11,B7L812C20,B7L812C29,B7L812C38)</f>
        <v>18.637869392646483</v>
      </c>
      <c r="AR40" s="16" t="s">
        <v>37518</v>
      </c>
      <c r="AS40" s="33">
        <f>IF(D6L1233C20=0,0,D6L1233C18/D6L1233C20)</f>
        <v>3.51061554590656</v>
      </c>
      <c r="AT40" s="16" t="s">
        <v>37519</v>
      </c>
      <c r="AU40" s="33">
        <f>IF(D6L1233C5=0,0,D6L1233C18/D6L1233C5)</f>
        <v>5.3543693970868084E-2</v>
      </c>
      <c r="AV40" s="16" t="s">
        <v>37520</v>
      </c>
      <c r="AW40" s="33">
        <f>CHOOSE(MIN(D6L1233C9,RUN_YEARS),B7L812C1,B7L812C10,B7L812C19,B7L812C28,B7L812C37)</f>
        <v>190.2143932411598</v>
      </c>
      <c r="AX40" s="16" t="s">
        <v>37521</v>
      </c>
      <c r="AY40" s="33">
        <f>IF(D6L1233C23=0,0,D6L1233C19/D6L1233C23)</f>
        <v>3.5106155459065596</v>
      </c>
      <c r="AZ40" s="16" t="s">
        <v>37522</v>
      </c>
      <c r="BA40" s="33">
        <f>IF(D6L1233C5=0,0,D6L1233C19/D6L1233C5)</f>
        <v>0.54645630602913187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0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0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15600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388.4011756063789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0</v>
      </c>
      <c r="AN41" s="16" t="s">
        <v>37535</v>
      </c>
      <c r="AO41" s="33">
        <f>D6L1234C8-D6L1234C18</f>
        <v>0</v>
      </c>
      <c r="AP41" s="16" t="s">
        <v>37536</v>
      </c>
      <c r="AQ41" s="33">
        <f>CHOOSE(MIN(D6L1234C9,RUN_YEARS),B7L812C2,B7L812C11,B7L812C20,B7L812C29,B7L812C38)</f>
        <v>18.637869392646483</v>
      </c>
      <c r="AR41" s="16" t="s">
        <v>37537</v>
      </c>
      <c r="AS41" s="33">
        <f>IF(D6L1234C20=0,0,D6L1234C18/D6L1234C20)</f>
        <v>0</v>
      </c>
      <c r="AT41" s="16" t="s">
        <v>37538</v>
      </c>
      <c r="AU41" s="33">
        <f>IF(D6L1234C5=0,0,D6L1234C18/D6L1234C5)</f>
        <v>0</v>
      </c>
      <c r="AV41" s="16" t="s">
        <v>37539</v>
      </c>
      <c r="AW41" s="33">
        <f>CHOOSE(MIN(D6L1234C9,RUN_YEARS),B7L812C1,B7L812C10,B7L812C19,B7L812C28,B7L812C37)</f>
        <v>190.2143932411598</v>
      </c>
      <c r="AX41" s="16" t="s">
        <v>37540</v>
      </c>
      <c r="AY41" s="33">
        <f>IF(D6L1234C23=0,0,D6L1234C19/D6L1234C23)</f>
        <v>0</v>
      </c>
      <c r="AZ41" s="16" t="s">
        <v>37541</v>
      </c>
      <c r="BA41" s="33">
        <f>IF(D6L1234C5=0,0,D6L1234C19/D6L1234C5)</f>
        <v>0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280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280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280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262.97659677588058</v>
      </c>
      <c r="X42" s="16" t="s">
        <v>37548</v>
      </c>
      <c r="Y42" s="33">
        <f>D6L1235C7-D6L1235C10</f>
        <v>17.02340322411942</v>
      </c>
      <c r="Z42" s="16" t="s">
        <v>37549</v>
      </c>
      <c r="AA42" s="33">
        <f>CHOOSE(MIN(D6L1235C9,RUN_YEARS),B7L812C7,B7L812C16,B7L812C25,B7L812C34,B7L812C43)</f>
        <v>15600</v>
      </c>
      <c r="AB42" s="16" t="s">
        <v>37550</v>
      </c>
      <c r="AC42" s="33">
        <f>IF(D6L1235C12=0,0,D6L1235C10/D6L1235C12)</f>
        <v>1.6857474152300038E-2</v>
      </c>
      <c r="AD42" s="16" t="s">
        <v>37551</v>
      </c>
      <c r="AE42" s="33">
        <f>IF(D6L1235C5=0,0,D6L1235C10/D6L1235C5)</f>
        <v>0.93920213134243069</v>
      </c>
      <c r="AF42" s="16" t="s">
        <v>37552</v>
      </c>
      <c r="AG42" s="33">
        <f>CHOOSE(MIN(D6L1235C9,RUN_YEARS),B7L812C5,B7L812C14,B7L812C23,B7L812C32,B7L812C41)</f>
        <v>388.4011756063789</v>
      </c>
      <c r="AH42" s="16" t="s">
        <v>37553</v>
      </c>
      <c r="AI42" s="33">
        <f>IF(D6L1235C15=0,0,D6L1235C11/D6L1235C15)</f>
        <v>4.3829432795980026E-2</v>
      </c>
      <c r="AJ42" s="16" t="s">
        <v>37554</v>
      </c>
      <c r="AK42" s="33">
        <f>IF(D6L1235C5=0,0,D6L1235C11/D6L1235C5)</f>
        <v>6.0797868657569358E-2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18.637869392646483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190.2143932411598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4305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4305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4305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15600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388.4011756063789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384.1760042409785</v>
      </c>
      <c r="AN43" s="16" t="s">
        <v>37576</v>
      </c>
      <c r="AO43" s="33">
        <f>D6L1236C8-D6L1236C18</f>
        <v>3920.8239957590213</v>
      </c>
      <c r="AP43" s="16" t="s">
        <v>37577</v>
      </c>
      <c r="AQ43" s="33">
        <f>CHOOSE(MIN(D6L1236C9,RUN_YEARS),B7L812C2,B7L812C11,B7L812C20,B7L812C29,B7L812C38)</f>
        <v>18.637869392646483</v>
      </c>
      <c r="AR43" s="16" t="s">
        <v>37578</v>
      </c>
      <c r="AS43" s="33">
        <f>IF(D6L1236C20=0,0,D6L1236C18/D6L1236C20)</f>
        <v>20.612656744582299</v>
      </c>
      <c r="AT43" s="16" t="s">
        <v>37579</v>
      </c>
      <c r="AU43" s="33">
        <f>IF(D6L1236C5=0,0,D6L1236C18/D6L1236C5)</f>
        <v>8.9239489951446802E-2</v>
      </c>
      <c r="AV43" s="16" t="s">
        <v>37580</v>
      </c>
      <c r="AW43" s="33">
        <f>CHOOSE(MIN(D6L1236C9,RUN_YEARS),B7L812C1,B7L812C10,B7L812C19,B7L812C28,B7L812C37)</f>
        <v>190.2143932411598</v>
      </c>
      <c r="AX43" s="16" t="s">
        <v>37581</v>
      </c>
      <c r="AY43" s="33">
        <f>IF(D6L1236C23=0,0,D6L1236C19/D6L1236C23)</f>
        <v>20.612656744582296</v>
      </c>
      <c r="AZ43" s="16" t="s">
        <v>37582</v>
      </c>
      <c r="BA43" s="33">
        <f>IF(D6L1236C5=0,0,D6L1236C19/D6L1236C5)</f>
        <v>0.91076051004855318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5814.2277874973279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5810.6138937486639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770.60694687433204</v>
      </c>
      <c r="R44" s="16" t="s">
        <v>37586</v>
      </c>
      <c r="S44" s="15">
        <f>SUM(D6L1229C8:D6L1236C8)</f>
        <v>5040.0069468743322</v>
      </c>
      <c r="U44" s="21" t="str">
        <f>NULL_VALUE</f>
        <v>n/a</v>
      </c>
      <c r="V44" s="16" t="s">
        <v>37587</v>
      </c>
      <c r="W44" s="33">
        <f>SUM(D6L1229C10:D6L1236C10)</f>
        <v>723.75568693165587</v>
      </c>
      <c r="X44" s="16" t="s">
        <v>37588</v>
      </c>
      <c r="Y44" s="33">
        <f>SUM(D6L1229C11:D6L1236C11)</f>
        <v>46.851259942676194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4.6394595316131784E-2</v>
      </c>
      <c r="AD44" s="16" t="s">
        <v>37590</v>
      </c>
      <c r="AE44" s="33">
        <f>IF(D6L1237C5=0,0,D6L1237C10/D6L1237C5)</f>
        <v>0.12455752527461975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0.12062594782194253</v>
      </c>
      <c r="AJ44" s="16" t="s">
        <v>37592</v>
      </c>
      <c r="AK44" s="33">
        <f>IF(D6L1237C5=0,0,D6L1237C11/D6L1237C5)</f>
        <v>8.0630482078805858E-3</v>
      </c>
      <c r="AL44" s="16" t="s">
        <v>37593</v>
      </c>
      <c r="AM44" s="33">
        <f>SUM(D6L1229C18:D6L1236C18)</f>
        <v>449.76764929081406</v>
      </c>
      <c r="AN44" s="16" t="s">
        <v>37594</v>
      </c>
      <c r="AO44" s="33">
        <f>SUM(D6L1229C19:D6L1236C19)</f>
        <v>4590.2392975835173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24.131924085071041</v>
      </c>
      <c r="AT44" s="16" t="s">
        <v>37596</v>
      </c>
      <c r="AU44" s="33">
        <f>IF(D6L1237C5=0,0,D6L1237C18/D6L1237C5)</f>
        <v>7.7404497616800114E-2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24.131924085071038</v>
      </c>
      <c r="AZ44" s="16" t="s">
        <v>37598</v>
      </c>
      <c r="BA44" s="33">
        <f>IF(D6L1237C5=0,0,D6L1237C19/D6L1237C5)</f>
        <v>0.78997492890069942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27.625409892500176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13.812704946250088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6.9063524731250441</v>
      </c>
      <c r="R45" s="16" t="s">
        <v>37603</v>
      </c>
      <c r="S45" s="15">
        <f>D6L1238C5-D6L1238C7</f>
        <v>6.9063524731250441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6.4864609625611083</v>
      </c>
      <c r="X45" s="16" t="s">
        <v>37605</v>
      </c>
      <c r="Y45" s="33">
        <f>D6L1238C7-D6L1238C10</f>
        <v>0.41989151056393581</v>
      </c>
      <c r="Z45" s="16" t="s">
        <v>37606</v>
      </c>
      <c r="AA45" s="33">
        <f>CHOOSE(MIN(D6L1238C9,RUN_YEARS),B7L812C7,B7L812C16,B7L812C25,B7L812C34,B7L812C43)</f>
        <v>15600</v>
      </c>
      <c r="AB45" s="16" t="s">
        <v>37607</v>
      </c>
      <c r="AC45" s="33">
        <f>IF(D6L1238C12=0,0,D6L1238C10/D6L1238C12)</f>
        <v>4.1579877965135307E-4</v>
      </c>
      <c r="AD45" s="16" t="s">
        <v>37608</v>
      </c>
      <c r="AE45" s="33">
        <f>IF(D6L1238C5=0,0,D6L1238C10/D6L1238C5)</f>
        <v>0.46960106567121529</v>
      </c>
      <c r="AF45" s="16" t="s">
        <v>37609</v>
      </c>
      <c r="AG45" s="33">
        <f>CHOOSE(MIN(D6L1238C9,RUN_YEARS),B7L812C5,B7L812C14,B7L812C23,B7L812C32,B7L812C41)</f>
        <v>388.4011756063789</v>
      </c>
      <c r="AH45" s="16" t="s">
        <v>37610</v>
      </c>
      <c r="AI45" s="33">
        <f>IF(D6L1238C15=0,0,D6L1238C11/D6L1238C15)</f>
        <v>1.0810768270935165E-3</v>
      </c>
      <c r="AJ45" s="16" t="s">
        <v>37611</v>
      </c>
      <c r="AK45" s="33">
        <f>IF(D6L1238C5=0,0,D6L1238C11/D6L1238C5)</f>
        <v>3.0398934328784682E-2</v>
      </c>
      <c r="AL45" s="16" t="s">
        <v>37612</v>
      </c>
      <c r="AM45" s="33">
        <f>D6L1238C8*CHOOSE(MIN(D6L1238C9,RUN_YEARS),B7L812C4,B7L812C13,B7L812C22,B7L812C31,B7L812C40)</f>
        <v>0.61631937212659216</v>
      </c>
      <c r="AN45" s="16" t="s">
        <v>37613</v>
      </c>
      <c r="AO45" s="33">
        <f>D6L1238C8-D6L1238C18</f>
        <v>6.2900331009984516</v>
      </c>
      <c r="AP45" s="16" t="s">
        <v>37614</v>
      </c>
      <c r="AQ45" s="33">
        <f>CHOOSE(MIN(D6L1238C9,RUN_YEARS),B7L812C2,B7L812C11,B7L812C20,B7L812C29,B7L812C38)</f>
        <v>18.637869392646483</v>
      </c>
      <c r="AR45" s="16" t="s">
        <v>37615</v>
      </c>
      <c r="AS45" s="33">
        <f>IF(D6L1238C20=0,0,D6L1238C18/D6L1238C20)</f>
        <v>3.3068123782955532E-2</v>
      </c>
      <c r="AT45" s="16" t="s">
        <v>37616</v>
      </c>
      <c r="AU45" s="33">
        <f>IF(D6L1238C5=0,0,D6L1238C18/D6L1238C5)</f>
        <v>4.4619744975723401E-2</v>
      </c>
      <c r="AV45" s="16" t="s">
        <v>37617</v>
      </c>
      <c r="AW45" s="33">
        <f>CHOOSE(MIN(D6L1238C9,RUN_YEARS),B7L812C1,B7L812C10,B7L812C19,B7L812C28,B7L812C37)</f>
        <v>190.2143932411598</v>
      </c>
      <c r="AX45" s="16" t="s">
        <v>37618</v>
      </c>
      <c r="AY45" s="33">
        <f>IF(D6L1238C23=0,0,D6L1238C19/D6L1238C23)</f>
        <v>3.3068123782955532E-2</v>
      </c>
      <c r="AZ45" s="16" t="s">
        <v>37619</v>
      </c>
      <c r="BA45" s="33">
        <f>IF(D6L1238C5=0,0,D6L1238C19/D6L1238C5)</f>
        <v>0.45538025502427659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2901.8882969817773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2901.8882969817773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1160.755318792711</v>
      </c>
      <c r="R46" s="16" t="s">
        <v>37623</v>
      </c>
      <c r="S46" s="15">
        <f>D6L1239C5-D6L1239C7</f>
        <v>1741.1329781890663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1090.1838693771767</v>
      </c>
      <c r="X46" s="16" t="s">
        <v>37625</v>
      </c>
      <c r="Y46" s="33">
        <f>D6L1239C7-D6L1239C10</f>
        <v>70.571449415534289</v>
      </c>
      <c r="Z46" s="16" t="s">
        <v>37626</v>
      </c>
      <c r="AA46" s="33">
        <f>CHOOSE(MIN(D6L1239C9,RUN_YEARS),B7L812C7,B7L812C16,B7L812C25,B7L812C34,B7L812C43)</f>
        <v>15600</v>
      </c>
      <c r="AB46" s="16" t="s">
        <v>37627</v>
      </c>
      <c r="AC46" s="33">
        <f>IF(D6L1239C12=0,0,D6L1239C10/D6L1239C12)</f>
        <v>6.9883581370331849E-2</v>
      </c>
      <c r="AD46" s="16" t="s">
        <v>37628</v>
      </c>
      <c r="AE46" s="33">
        <f>IF(D6L1239C5=0,0,D6L1239C10/D6L1239C5)</f>
        <v>0.37568085253697231</v>
      </c>
      <c r="AF46" s="16" t="s">
        <v>37629</v>
      </c>
      <c r="AG46" s="33">
        <f>CHOOSE(MIN(D6L1239C9,RUN_YEARS),B7L812C5,B7L812C14,B7L812C23,B7L812C32,B7L812C41)</f>
        <v>388.4011756063789</v>
      </c>
      <c r="AH46" s="16" t="s">
        <v>37630</v>
      </c>
      <c r="AI46" s="33">
        <f>IF(D6L1239C15=0,0,D6L1239C11/D6L1239C15)</f>
        <v>0.18169731156286248</v>
      </c>
      <c r="AJ46" s="16" t="s">
        <v>37631</v>
      </c>
      <c r="AK46" s="33">
        <f>IF(D6L1239C5=0,0,D6L1239C11/D6L1239C5)</f>
        <v>2.4319147463027744E-2</v>
      </c>
      <c r="AL46" s="16" t="s">
        <v>37632</v>
      </c>
      <c r="AM46" s="33">
        <f>D6L1239C8*CHOOSE(MIN(D6L1239C9,RUN_YEARS),B7L812C4,B7L812C13,B7L812C22,B7L812C31,B7L812C40)</f>
        <v>155.37781891123583</v>
      </c>
      <c r="AN46" s="16" t="s">
        <v>37633</v>
      </c>
      <c r="AO46" s="33">
        <f>D6L1239C8-D6L1239C18</f>
        <v>1585.7551592778304</v>
      </c>
      <c r="AP46" s="16" t="s">
        <v>37634</v>
      </c>
      <c r="AQ46" s="33">
        <f>CHOOSE(MIN(D6L1239C9,RUN_YEARS),B7L812C2,B7L812C11,B7L812C20,B7L812C29,B7L812C38)</f>
        <v>18.637869392646483</v>
      </c>
      <c r="AR46" s="16" t="s">
        <v>37635</v>
      </c>
      <c r="AS46" s="33">
        <f>IF(D6L1239C20=0,0,D6L1239C18/D6L1239C20)</f>
        <v>8.3366728051297372</v>
      </c>
      <c r="AT46" s="16" t="s">
        <v>37636</v>
      </c>
      <c r="AU46" s="33">
        <f>IF(D6L1239C5=0,0,D6L1239C18/D6L1239C5)</f>
        <v>5.3543693970868084E-2</v>
      </c>
      <c r="AV46" s="16" t="s">
        <v>37637</v>
      </c>
      <c r="AW46" s="33">
        <f>CHOOSE(MIN(D6L1239C9,RUN_YEARS),B7L812C1,B7L812C10,B7L812C19,B7L812C28,B7L812C37)</f>
        <v>190.2143932411598</v>
      </c>
      <c r="AX46" s="16" t="s">
        <v>37638</v>
      </c>
      <c r="AY46" s="33">
        <f>IF(D6L1239C23=0,0,D6L1239C19/D6L1239C23)</f>
        <v>8.3366728051297372</v>
      </c>
      <c r="AZ46" s="16" t="s">
        <v>37639</v>
      </c>
      <c r="BA46" s="33">
        <f>IF(D6L1239C5=0,0,D6L1239C19/D6L1239C5)</f>
        <v>0.54645630602913187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2929.5137068742774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2915.7010019280274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1167.661671265836</v>
      </c>
      <c r="R47" s="16" t="s">
        <v>37643</v>
      </c>
      <c r="S47" s="15">
        <f>SUM(D6L1238C8:D6L1239C8)</f>
        <v>1748.0393306621913</v>
      </c>
      <c r="U47" s="21" t="str">
        <f>NULL_VALUE</f>
        <v>n/a</v>
      </c>
      <c r="V47" s="16" t="s">
        <v>37644</v>
      </c>
      <c r="W47" s="33">
        <f>SUM(D6L1238C10:D6L1239C10)</f>
        <v>1096.6703303397378</v>
      </c>
      <c r="X47" s="16" t="s">
        <v>37645</v>
      </c>
      <c r="Y47" s="33">
        <f>SUM(D6L1238C11:D6L1239C11)</f>
        <v>70.991340926098218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7.0299380149983201E-2</v>
      </c>
      <c r="AD47" s="16" t="s">
        <v>37647</v>
      </c>
      <c r="AE47" s="33">
        <f>IF(D6L1240C5=0,0,D6L1240C10/D6L1240C5)</f>
        <v>0.37612578574228189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0.182778388389956</v>
      </c>
      <c r="AJ47" s="16" t="s">
        <v>37649</v>
      </c>
      <c r="AK47" s="33">
        <f>IF(D6L1240C5=0,0,D6L1240C11/D6L1240C5)</f>
        <v>2.4347949559695835E-2</v>
      </c>
      <c r="AL47" s="16" t="s">
        <v>37650</v>
      </c>
      <c r="AM47" s="33">
        <f>SUM(D6L1238C18:D6L1239C18)</f>
        <v>155.99413828336242</v>
      </c>
      <c r="AN47" s="16" t="s">
        <v>37651</v>
      </c>
      <c r="AO47" s="33">
        <f>SUM(D6L1238C19:D6L1239C19)</f>
        <v>1592.0451923788289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8.3697409289126927</v>
      </c>
      <c r="AT47" s="16" t="s">
        <v>37653</v>
      </c>
      <c r="AU47" s="33">
        <f>IF(D6L1240C5=0,0,D6L1240C18/D6L1240C5)</f>
        <v>5.3501418074147593E-2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8.3697409289126927</v>
      </c>
      <c r="AZ47" s="16" t="s">
        <v>37655</v>
      </c>
      <c r="BA47" s="33">
        <f>IF(D6L1240C5=0,0,D6L1240C19/D6L1240C5)</f>
        <v>0.54602484662387474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9551.1110997096148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9255.419939991998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2202.8211402978218</v>
      </c>
      <c r="R48" s="16" t="s">
        <v>37660</v>
      </c>
      <c r="S48" s="15">
        <f>SUM(D6L1228C8,D6L1237C8,D6L1240C8)</f>
        <v>7052.5987996941767</v>
      </c>
      <c r="U48" s="21" t="str">
        <f>NULL_VALUE</f>
        <v>n/a</v>
      </c>
      <c r="V48" s="16" t="s">
        <v>37661</v>
      </c>
      <c r="W48" s="33">
        <f>SUM(D6L1228C10,D6L1237C10,D6L1240C10)</f>
        <v>2068.6470993098264</v>
      </c>
      <c r="X48" s="16" t="s">
        <v>37662</v>
      </c>
      <c r="Y48" s="33">
        <f>SUM(D6L1228C11,D6L1237C11,D6L1240C11)</f>
        <v>134.1740409879952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0.13239441156942586</v>
      </c>
      <c r="AD48" s="16" t="s">
        <v>37664</v>
      </c>
      <c r="AE48" s="33">
        <f>IF(D6L1241C5=0,0,D6L1241C10/D6L1241C5)</f>
        <v>0.22350656293523241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0.34422547008050686</v>
      </c>
      <c r="AJ48" s="16" t="s">
        <v>37666</v>
      </c>
      <c r="AK48" s="33">
        <f>IF(D6L1241C5=0,0,D6L1241C11/D6L1241C5)</f>
        <v>1.4496807476907547E-2</v>
      </c>
      <c r="AL48" s="16" t="s">
        <v>37667</v>
      </c>
      <c r="AM48" s="33">
        <f>SUM(D6L1228C18,D6L1237C18,D6L1240C18)</f>
        <v>629.93916601168803</v>
      </c>
      <c r="AN48" s="16" t="s">
        <v>37668</v>
      </c>
      <c r="AO48" s="33">
        <f>SUM(D6L1228C19,D6L1237C19,D6L1240C19)</f>
        <v>6422.6596336824878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33.741546195027055</v>
      </c>
      <c r="AT48" s="16" t="s">
        <v>37670</v>
      </c>
      <c r="AU48" s="33">
        <f>IF(D6L1241C5=0,0,D6L1241C18/D6L1241C5)</f>
        <v>6.806165145351932E-2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33.741546195027048</v>
      </c>
      <c r="AZ48" s="16" t="s">
        <v>37672</v>
      </c>
      <c r="BA48" s="33">
        <f>IF(D6L1241C5=0,0,D6L1241C19/D6L1241C5)</f>
        <v>0.69393497813434069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AD6F-0694-487C-A0F2-B07B0E999EE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0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0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0</v>
      </c>
      <c r="R8" s="16" t="s">
        <v>37681</v>
      </c>
      <c r="S8" s="15">
        <f>D6L1301C5-D6L1301C7</f>
        <v>0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0</v>
      </c>
      <c r="X8" s="16" t="s">
        <v>37683</v>
      </c>
      <c r="Y8" s="33">
        <f>D6L1301C7-D6L1301C10</f>
        <v>0</v>
      </c>
      <c r="Z8" s="16" t="s">
        <v>37684</v>
      </c>
      <c r="AA8" s="33">
        <f>CHOOSE(MIN(D6L1301C9,RUN_YEARS),B7L813C7,B7L813C16,B7L813C25,B7L813C34,B7L813C43)</f>
        <v>54.333333333333329</v>
      </c>
      <c r="AB8" s="16" t="s">
        <v>37685</v>
      </c>
      <c r="AC8" s="33">
        <f>IF(D6L1301C12=0,0,D6L1301C10/D6L1301C12)</f>
        <v>0</v>
      </c>
      <c r="AD8" s="16" t="s">
        <v>37686</v>
      </c>
      <c r="AE8" s="33">
        <f>IF(D6L1301C5=0,0,D6L1301C10/D6L1301C5)</f>
        <v>0</v>
      </c>
      <c r="AF8" s="16" t="s">
        <v>37687</v>
      </c>
      <c r="AG8" s="33">
        <f>CHOOSE(MIN(D6L1301C9,RUN_YEARS),B7L813C5,B7L813C14,B7L813C23,B7L813C32,B7L813C41)</f>
        <v>0.46046971323749902</v>
      </c>
      <c r="AH8" s="16" t="s">
        <v>37688</v>
      </c>
      <c r="AI8" s="33">
        <f>IF(D6L1301C15=0,0,D6L1301C11/D6L1301C15)</f>
        <v>0</v>
      </c>
      <c r="AJ8" s="16" t="s">
        <v>37689</v>
      </c>
      <c r="AK8" s="33">
        <f>IF(D6L1301C5=0,0,D6L1301C11/D6L1301C5)</f>
        <v>0</v>
      </c>
      <c r="AL8" s="16" t="s">
        <v>37690</v>
      </c>
      <c r="AM8" s="33">
        <f>D6L1301C8*CHOOSE(MIN(D6L1301C9,RUN_YEARS),B7L813C4,B7L813C13,B7L813C22,B7L813C31,B7L813C40)</f>
        <v>0</v>
      </c>
      <c r="AN8" s="16" t="s">
        <v>37691</v>
      </c>
      <c r="AO8" s="33">
        <f>D6L1301C8-D6L1301C18</f>
        <v>0</v>
      </c>
      <c r="AP8" s="16" t="s">
        <v>37692</v>
      </c>
      <c r="AQ8" s="33">
        <f>CHOOSE(MIN(D6L1301C9,RUN_YEARS),B7L813C2,B7L813C11,B7L813C20,B7L813C29,B7L813C38)</f>
        <v>6.7017096332243009E-2</v>
      </c>
      <c r="AR8" s="16" t="s">
        <v>37693</v>
      </c>
      <c r="AS8" s="33">
        <f>IF(D6L1301C20=0,0,D6L1301C18/D6L1301C20)</f>
        <v>0</v>
      </c>
      <c r="AT8" s="16" t="s">
        <v>37694</v>
      </c>
      <c r="AU8" s="33">
        <f>IF(D6L1301C5=0,0,D6L1301C18/D6L1301C5)</f>
        <v>0</v>
      </c>
      <c r="AV8" s="16" t="s">
        <v>37695</v>
      </c>
      <c r="AW8" s="33">
        <f>CHOOSE(MIN(D6L1301C9,RUN_YEARS),B7L813C1,B7L813C10,B7L813C19,B7L813C28,B7L813C37)</f>
        <v>0.22583771513409073</v>
      </c>
      <c r="AX8" s="16" t="s">
        <v>37696</v>
      </c>
      <c r="AY8" s="33">
        <f>IF(D6L1301C23=0,0,D6L1301C19/D6L1301C23)</f>
        <v>0</v>
      </c>
      <c r="AZ8" s="16" t="s">
        <v>37697</v>
      </c>
      <c r="BA8" s="33">
        <f>IF(D6L1301C5=0,0,D6L1301C19/D6L1301C5)</f>
        <v>0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0</v>
      </c>
      <c r="J9" s="16" t="s">
        <v>37718</v>
      </c>
      <c r="K9" s="21">
        <f>_xlfn.SINGLE(IF(FLOW_THRU_100PCT="Y",1,INDEX(VariabilityMatrix,D6L1302C1,_xlfn.SINGLE(D6L1302C9))))</f>
        <v>0.53353472993916307</v>
      </c>
      <c r="L9" s="16" t="s">
        <v>37698</v>
      </c>
      <c r="M9" s="15">
        <f>IF(_xlfn.SINGLE(D6L1302C2)&lt;&gt;0,_xlfn.SINGLE(D6L1302C2)*_xlfn.SINGLE(D6L1302C4),_xlfn.SINGLE(D6L1302C3)*_xlfn.SINGLE(D6L1302C4))</f>
        <v>0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0</v>
      </c>
      <c r="R9" s="16" t="s">
        <v>37700</v>
      </c>
      <c r="S9" s="15">
        <f>D6L1302C5-D6L1302C7</f>
        <v>0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0</v>
      </c>
      <c r="X9" s="16" t="s">
        <v>37702</v>
      </c>
      <c r="Y9" s="33">
        <f>D6L1302C7-D6L1302C10</f>
        <v>0</v>
      </c>
      <c r="Z9" s="16" t="s">
        <v>37703</v>
      </c>
      <c r="AA9" s="33">
        <f>CHOOSE(MIN(D6L1302C9,RUN_YEARS),B7L813C7,B7L813C16,B7L813C25,B7L813C34,B7L813C43)</f>
        <v>82.4</v>
      </c>
      <c r="AB9" s="16" t="s">
        <v>37704</v>
      </c>
      <c r="AC9" s="33">
        <f>IF(D6L1302C12=0,0,D6L1302C10/D6L1302C12)</f>
        <v>0</v>
      </c>
      <c r="AD9" s="16" t="s">
        <v>37705</v>
      </c>
      <c r="AE9" s="33">
        <f>IF(D6L1302C5=0,0,D6L1302C10/D6L1302C5)</f>
        <v>0</v>
      </c>
      <c r="AF9" s="16" t="s">
        <v>37706</v>
      </c>
      <c r="AG9" s="33">
        <f>CHOOSE(MIN(D6L1302C9,RUN_YEARS),B7L813C5,B7L813C14,B7L813C23,B7L813C32,B7L813C41)</f>
        <v>0.70581128044852204</v>
      </c>
      <c r="AH9" s="16" t="s">
        <v>37707</v>
      </c>
      <c r="AI9" s="33">
        <f>IF(D6L1302C15=0,0,D6L1302C11/D6L1302C15)</f>
        <v>0</v>
      </c>
      <c r="AJ9" s="16" t="s">
        <v>37708</v>
      </c>
      <c r="AK9" s="33">
        <f>IF(D6L1302C5=0,0,D6L1302C11/D6L1302C5)</f>
        <v>0</v>
      </c>
      <c r="AL9" s="16" t="s">
        <v>37709</v>
      </c>
      <c r="AM9" s="33">
        <f>D6L1302C8*CHOOSE(MIN(D6L1302C9,RUN_YEARS),B7L813C4,B7L813C13,B7L813C22,B7L813C31,B7L813C40)</f>
        <v>0</v>
      </c>
      <c r="AN9" s="16" t="s">
        <v>37710</v>
      </c>
      <c r="AO9" s="33">
        <f>D6L1302C8-D6L1302C18</f>
        <v>0</v>
      </c>
      <c r="AP9" s="16" t="s">
        <v>37711</v>
      </c>
      <c r="AQ9" s="33">
        <f>CHOOSE(MIN(D6L1302C9,RUN_YEARS),B7L813C2,B7L813C11,B7L813C20,B7L813C29,B7L813C38)</f>
        <v>0.10368340156394228</v>
      </c>
      <c r="AR9" s="16" t="s">
        <v>37712</v>
      </c>
      <c r="AS9" s="33">
        <f>IF(D6L1302C20=0,0,D6L1302C18/D6L1302C20)</f>
        <v>0</v>
      </c>
      <c r="AT9" s="16" t="s">
        <v>37713</v>
      </c>
      <c r="AU9" s="33">
        <f>IF(D6L1302C5=0,0,D6L1302C18/D6L1302C5)</f>
        <v>0</v>
      </c>
      <c r="AV9" s="16" t="s">
        <v>37714</v>
      </c>
      <c r="AW9" s="33">
        <f>CHOOSE(MIN(D6L1302C9,RUN_YEARS),B7L813C1,B7L813C10,B7L813C19,B7L813C28,B7L813C37)</f>
        <v>0.33429560008154946</v>
      </c>
      <c r="AX9" s="16" t="s">
        <v>37715</v>
      </c>
      <c r="AY9" s="33">
        <f>IF(D6L1302C23=0,0,D6L1302C19/D6L1302C23)</f>
        <v>0</v>
      </c>
      <c r="AZ9" s="16" t="s">
        <v>37716</v>
      </c>
      <c r="BA9" s="33">
        <f>IF(D6L1302C5=0,0,D6L1302C19/D6L1302C5)</f>
        <v>0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0</v>
      </c>
      <c r="J10" s="16" t="s">
        <v>37739</v>
      </c>
      <c r="K10" s="21">
        <f>_xlfn.SINGLE(IF(FLOW_THRU_100PCT="Y",1,INDEX(VariabilityMatrix,D6L1303C1,_xlfn.SINGLE(D6L1303C9))))</f>
        <v>0.53353472993916307</v>
      </c>
      <c r="L10" s="16" t="s">
        <v>37719</v>
      </c>
      <c r="M10" s="15">
        <f>IF(_xlfn.SINGLE(D6L1303C2)&lt;&gt;0,_xlfn.SINGLE(D6L1303C2)*_xlfn.SINGLE(D6L1303C4),_xlfn.SINGLE(D6L1303C3)*_xlfn.SINGLE(D6L1303C4))</f>
        <v>0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0</v>
      </c>
      <c r="R10" s="16" t="s">
        <v>37721</v>
      </c>
      <c r="S10" s="15">
        <f>D6L1303C5-D6L1303C7</f>
        <v>0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0</v>
      </c>
      <c r="X10" s="16" t="s">
        <v>37723</v>
      </c>
      <c r="Y10" s="33">
        <f>D6L1303C7-D6L1303C10</f>
        <v>0</v>
      </c>
      <c r="Z10" s="16" t="s">
        <v>37724</v>
      </c>
      <c r="AA10" s="33">
        <f>CHOOSE(MIN(D6L1303C9,RUN_YEARS),B7L813C7,B7L813C16,B7L813C25,B7L813C34,B7L813C43)</f>
        <v>82.4</v>
      </c>
      <c r="AB10" s="16" t="s">
        <v>37725</v>
      </c>
      <c r="AC10" s="33">
        <f>IF(D6L1303C12=0,0,D6L1303C10/D6L1303C12)</f>
        <v>0</v>
      </c>
      <c r="AD10" s="16" t="s">
        <v>37726</v>
      </c>
      <c r="AE10" s="33">
        <f>IF(D6L1303C5=0,0,D6L1303C10/D6L1303C5)</f>
        <v>0</v>
      </c>
      <c r="AF10" s="16" t="s">
        <v>37727</v>
      </c>
      <c r="AG10" s="33">
        <f>CHOOSE(MIN(D6L1303C9,RUN_YEARS),B7L813C5,B7L813C14,B7L813C23,B7L813C32,B7L813C41)</f>
        <v>0.70581128044852204</v>
      </c>
      <c r="AH10" s="16" t="s">
        <v>37728</v>
      </c>
      <c r="AI10" s="33">
        <f>IF(D6L1303C15=0,0,D6L1303C11/D6L1303C15)</f>
        <v>0</v>
      </c>
      <c r="AJ10" s="16" t="s">
        <v>37729</v>
      </c>
      <c r="AK10" s="33">
        <f>IF(D6L1303C5=0,0,D6L1303C11/D6L1303C5)</f>
        <v>0</v>
      </c>
      <c r="AL10" s="16" t="s">
        <v>37730</v>
      </c>
      <c r="AM10" s="33">
        <f>D6L1303C8*CHOOSE(MIN(D6L1303C9,RUN_YEARS),B7L813C4,B7L813C13,B7L813C22,B7L813C31,B7L813C40)</f>
        <v>0</v>
      </c>
      <c r="AN10" s="16" t="s">
        <v>37731</v>
      </c>
      <c r="AO10" s="33">
        <f>D6L1303C8-D6L1303C18</f>
        <v>0</v>
      </c>
      <c r="AP10" s="16" t="s">
        <v>37732</v>
      </c>
      <c r="AQ10" s="33">
        <f>CHOOSE(MIN(D6L1303C9,RUN_YEARS),B7L813C2,B7L813C11,B7L813C20,B7L813C29,B7L813C38)</f>
        <v>0.10368340156394228</v>
      </c>
      <c r="AR10" s="16" t="s">
        <v>37733</v>
      </c>
      <c r="AS10" s="33">
        <f>IF(D6L1303C20=0,0,D6L1303C18/D6L1303C20)</f>
        <v>0</v>
      </c>
      <c r="AT10" s="16" t="s">
        <v>37734</v>
      </c>
      <c r="AU10" s="33">
        <f>IF(D6L1303C5=0,0,D6L1303C18/D6L1303C5)</f>
        <v>0</v>
      </c>
      <c r="AV10" s="16" t="s">
        <v>37735</v>
      </c>
      <c r="AW10" s="33">
        <f>CHOOSE(MIN(D6L1303C9,RUN_YEARS),B7L813C1,B7L813C10,B7L813C19,B7L813C28,B7L813C37)</f>
        <v>0.33429560008154946</v>
      </c>
      <c r="AX10" s="16" t="s">
        <v>37736</v>
      </c>
      <c r="AY10" s="33">
        <f>IF(D6L1303C23=0,0,D6L1303C19/D6L1303C23)</f>
        <v>0</v>
      </c>
      <c r="AZ10" s="16" t="s">
        <v>37737</v>
      </c>
      <c r="BA10" s="33">
        <f>IF(D6L1303C5=0,0,D6L1303C19/D6L1303C5)</f>
        <v>0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0</v>
      </c>
      <c r="J11" s="16" t="s">
        <v>37760</v>
      </c>
      <c r="K11" s="21">
        <f>_xlfn.SINGLE(IF(FLOW_THRU_100PCT="Y",1,INDEX(VariabilityMatrix,D6L1304C1,_xlfn.SINGLE(D6L1304C9))))</f>
        <v>0.53847124826863613</v>
      </c>
      <c r="L11" s="16" t="s">
        <v>37740</v>
      </c>
      <c r="M11" s="15">
        <f>IF(_xlfn.SINGLE(D6L1304C2)&lt;&gt;0,_xlfn.SINGLE(D6L1304C2)*_xlfn.SINGLE(D6L1304C4),_xlfn.SINGLE(D6L1304C3)*_xlfn.SINGLE(D6L1304C4))</f>
        <v>0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0</v>
      </c>
      <c r="R11" s="16" t="s">
        <v>37742</v>
      </c>
      <c r="S11" s="15">
        <f>D6L1304C5-D6L1304C7</f>
        <v>0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0</v>
      </c>
      <c r="X11" s="16" t="s">
        <v>37744</v>
      </c>
      <c r="Y11" s="33">
        <f>D6L1304C7-D6L1304C10</f>
        <v>0</v>
      </c>
      <c r="Z11" s="16" t="s">
        <v>37745</v>
      </c>
      <c r="AA11" s="33">
        <f>CHOOSE(MIN(D6L1304C9,RUN_YEARS),B7L813C7,B7L813C16,B7L813C25,B7L813C34,B7L813C43)</f>
        <v>36</v>
      </c>
      <c r="AB11" s="16" t="s">
        <v>37746</v>
      </c>
      <c r="AC11" s="33">
        <f>IF(D6L1304C12=0,0,D6L1304C10/D6L1304C12)</f>
        <v>0</v>
      </c>
      <c r="AD11" s="16" t="s">
        <v>37747</v>
      </c>
      <c r="AE11" s="33">
        <f>IF(D6L1304C5=0,0,D6L1304C10/D6L1304C5)</f>
        <v>0</v>
      </c>
      <c r="AF11" s="16" t="s">
        <v>37748</v>
      </c>
      <c r="AG11" s="33">
        <f>CHOOSE(MIN(D6L1304C9,RUN_YEARS),B7L813C5,B7L813C14,B7L813C23,B7L813C32,B7L813C41)</f>
        <v>0.28398615240807501</v>
      </c>
      <c r="AH11" s="16" t="s">
        <v>37749</v>
      </c>
      <c r="AI11" s="33">
        <f>IF(D6L1304C15=0,0,D6L1304C11/D6L1304C15)</f>
        <v>0</v>
      </c>
      <c r="AJ11" s="16" t="s">
        <v>37750</v>
      </c>
      <c r="AK11" s="33">
        <f>IF(D6L1304C5=0,0,D6L1304C11/D6L1304C5)</f>
        <v>0</v>
      </c>
      <c r="AL11" s="16" t="s">
        <v>37751</v>
      </c>
      <c r="AM11" s="33">
        <f>D6L1304C8*CHOOSE(MIN(D6L1304C9,RUN_YEARS),B7L813C4,B7L813C13,B7L813C22,B7L813C31,B7L813C40)</f>
        <v>0</v>
      </c>
      <c r="AN11" s="16" t="s">
        <v>37752</v>
      </c>
      <c r="AO11" s="33">
        <f>D6L1304C8-D6L1304C18</f>
        <v>0</v>
      </c>
      <c r="AP11" s="16" t="s">
        <v>37753</v>
      </c>
      <c r="AQ11" s="33">
        <f>CHOOSE(MIN(D6L1304C9,RUN_YEARS),B7L813C2,B7L813C11,B7L813C20,B7L813C29,B7L813C38)</f>
        <v>4.301046782918419E-2</v>
      </c>
      <c r="AR11" s="16" t="s">
        <v>37754</v>
      </c>
      <c r="AS11" s="33">
        <f>IF(D6L1304C20=0,0,D6L1304C18/D6L1304C20)</f>
        <v>0</v>
      </c>
      <c r="AT11" s="16" t="s">
        <v>37755</v>
      </c>
      <c r="AU11" s="33">
        <f>IF(D6L1304C5=0,0,D6L1304C18/D6L1304C5)</f>
        <v>0</v>
      </c>
      <c r="AV11" s="16" t="s">
        <v>37756</v>
      </c>
      <c r="AW11" s="33">
        <f>CHOOSE(MIN(D6L1304C9,RUN_YEARS),B7L813C1,B7L813C10,B7L813C19,B7L813C28,B7L813C37)</f>
        <v>0.14058461316510454</v>
      </c>
      <c r="AX11" s="16" t="s">
        <v>37757</v>
      </c>
      <c r="AY11" s="33">
        <f>IF(D6L1304C23=0,0,D6L1304C19/D6L1304C23)</f>
        <v>0</v>
      </c>
      <c r="AZ11" s="16" t="s">
        <v>37758</v>
      </c>
      <c r="BA11" s="33">
        <f>IF(D6L1304C5=0,0,D6L1304C19/D6L1304C5)</f>
        <v>0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0</v>
      </c>
      <c r="J12" s="16" t="s">
        <v>37781</v>
      </c>
      <c r="K12" s="21">
        <f>_xlfn.SINGLE(IF(FLOW_THRU_100PCT="Y",1,INDEX(VariabilityMatrix,D6L1305C1,_xlfn.SINGLE(D6L1305C9))))</f>
        <v>0.21121971735751829</v>
      </c>
      <c r="L12" s="16" t="s">
        <v>37761</v>
      </c>
      <c r="M12" s="15">
        <f>IF(_xlfn.SINGLE(D6L1305C2)&lt;&gt;0,_xlfn.SINGLE(D6L1305C2)*_xlfn.SINGLE(D6L1305C4),_xlfn.SINGLE(D6L1305C3)*_xlfn.SINGLE(D6L1305C4))</f>
        <v>0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0</v>
      </c>
      <c r="R12" s="16" t="s">
        <v>37763</v>
      </c>
      <c r="S12" s="15">
        <f>D6L1305C5-D6L1305C7</f>
        <v>0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0</v>
      </c>
      <c r="X12" s="16" t="s">
        <v>37765</v>
      </c>
      <c r="Y12" s="33">
        <f>D6L1305C7-D6L1305C10</f>
        <v>0</v>
      </c>
      <c r="Z12" s="16" t="s">
        <v>37766</v>
      </c>
      <c r="AA12" s="33">
        <f>CHOOSE(MIN(D6L1305C9,RUN_YEARS),B7L813C7,B7L813C16,B7L813C25,B7L813C34,B7L813C43)</f>
        <v>82.4</v>
      </c>
      <c r="AB12" s="16" t="s">
        <v>37767</v>
      </c>
      <c r="AC12" s="33">
        <f>IF(D6L1305C12=0,0,D6L1305C10/D6L1305C12)</f>
        <v>0</v>
      </c>
      <c r="AD12" s="16" t="s">
        <v>37768</v>
      </c>
      <c r="AE12" s="33">
        <f>IF(D6L1305C5=0,0,D6L1305C10/D6L1305C5)</f>
        <v>0</v>
      </c>
      <c r="AF12" s="16" t="s">
        <v>37769</v>
      </c>
      <c r="AG12" s="33">
        <f>CHOOSE(MIN(D6L1305C9,RUN_YEARS),B7L813C5,B7L813C14,B7L813C23,B7L813C32,B7L813C41)</f>
        <v>0.70581128044852204</v>
      </c>
      <c r="AH12" s="16" t="s">
        <v>37770</v>
      </c>
      <c r="AI12" s="33">
        <f>IF(D6L1305C15=0,0,D6L1305C11/D6L1305C15)</f>
        <v>0</v>
      </c>
      <c r="AJ12" s="16" t="s">
        <v>37771</v>
      </c>
      <c r="AK12" s="33">
        <f>IF(D6L1305C5=0,0,D6L1305C11/D6L1305C5)</f>
        <v>0</v>
      </c>
      <c r="AL12" s="16" t="s">
        <v>37772</v>
      </c>
      <c r="AM12" s="33">
        <f>D6L1305C8*CHOOSE(MIN(D6L1305C9,RUN_YEARS),B7L813C4,B7L813C13,B7L813C22,B7L813C31,B7L813C40)</f>
        <v>0</v>
      </c>
      <c r="AN12" s="16" t="s">
        <v>37773</v>
      </c>
      <c r="AO12" s="33">
        <f>D6L1305C8-D6L1305C18</f>
        <v>0</v>
      </c>
      <c r="AP12" s="16" t="s">
        <v>37774</v>
      </c>
      <c r="AQ12" s="33">
        <f>CHOOSE(MIN(D6L1305C9,RUN_YEARS),B7L813C2,B7L813C11,B7L813C20,B7L813C29,B7L813C38)</f>
        <v>0.10368340156394228</v>
      </c>
      <c r="AR12" s="16" t="s">
        <v>37775</v>
      </c>
      <c r="AS12" s="33">
        <f>IF(D6L1305C20=0,0,D6L1305C18/D6L1305C20)</f>
        <v>0</v>
      </c>
      <c r="AT12" s="16" t="s">
        <v>37776</v>
      </c>
      <c r="AU12" s="33">
        <f>IF(D6L1305C5=0,0,D6L1305C18/D6L1305C5)</f>
        <v>0</v>
      </c>
      <c r="AV12" s="16" t="s">
        <v>37777</v>
      </c>
      <c r="AW12" s="33">
        <f>CHOOSE(MIN(D6L1305C9,RUN_YEARS),B7L813C1,B7L813C10,B7L813C19,B7L813C28,B7L813C37)</f>
        <v>0.33429560008154946</v>
      </c>
      <c r="AX12" s="16" t="s">
        <v>37778</v>
      </c>
      <c r="AY12" s="33">
        <f>IF(D6L1305C23=0,0,D6L1305C19/D6L1305C23)</f>
        <v>0</v>
      </c>
      <c r="AZ12" s="16" t="s">
        <v>37779</v>
      </c>
      <c r="BA12" s="33">
        <f>IF(D6L1305C5=0,0,D6L1305C19/D6L1305C5)</f>
        <v>0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0</v>
      </c>
      <c r="J13" s="16" t="s">
        <v>37802</v>
      </c>
      <c r="K13" s="21">
        <f>_xlfn.SINGLE(IF(FLOW_THRU_100PCT="Y",1,INDEX(VariabilityMatrix,D6L1306C1,_xlfn.SINGLE(D6L1306C9))))</f>
        <v>0.53353472993916307</v>
      </c>
      <c r="L13" s="16" t="s">
        <v>37782</v>
      </c>
      <c r="M13" s="15">
        <f>IF(_xlfn.SINGLE(D6L1306C2)&lt;&gt;0,_xlfn.SINGLE(D6L1306C2)*_xlfn.SINGLE(D6L1306C4),_xlfn.SINGLE(D6L1306C3)*_xlfn.SINGLE(D6L1306C4))</f>
        <v>0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0</v>
      </c>
      <c r="R13" s="16" t="s">
        <v>37784</v>
      </c>
      <c r="S13" s="15">
        <f>D6L1306C5-D6L1306C7</f>
        <v>0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0</v>
      </c>
      <c r="X13" s="16" t="s">
        <v>37786</v>
      </c>
      <c r="Y13" s="33">
        <f>D6L1306C7-D6L1306C10</f>
        <v>0</v>
      </c>
      <c r="Z13" s="16" t="s">
        <v>37787</v>
      </c>
      <c r="AA13" s="33">
        <f>CHOOSE(MIN(D6L1306C9,RUN_YEARS),B7L813C7,B7L813C16,B7L813C25,B7L813C34,B7L813C43)</f>
        <v>82.4</v>
      </c>
      <c r="AB13" s="16" t="s">
        <v>37788</v>
      </c>
      <c r="AC13" s="33">
        <f>IF(D6L1306C12=0,0,D6L1306C10/D6L1306C12)</f>
        <v>0</v>
      </c>
      <c r="AD13" s="16" t="s">
        <v>37789</v>
      </c>
      <c r="AE13" s="33">
        <f>IF(D6L1306C5=0,0,D6L1306C10/D6L1306C5)</f>
        <v>0</v>
      </c>
      <c r="AF13" s="16" t="s">
        <v>37790</v>
      </c>
      <c r="AG13" s="33">
        <f>CHOOSE(MIN(D6L1306C9,RUN_YEARS),B7L813C5,B7L813C14,B7L813C23,B7L813C32,B7L813C41)</f>
        <v>0.70581128044852204</v>
      </c>
      <c r="AH13" s="16" t="s">
        <v>37791</v>
      </c>
      <c r="AI13" s="33">
        <f>IF(D6L1306C15=0,0,D6L1306C11/D6L1306C15)</f>
        <v>0</v>
      </c>
      <c r="AJ13" s="16" t="s">
        <v>37792</v>
      </c>
      <c r="AK13" s="33">
        <f>IF(D6L1306C5=0,0,D6L1306C11/D6L1306C5)</f>
        <v>0</v>
      </c>
      <c r="AL13" s="16" t="s">
        <v>37793</v>
      </c>
      <c r="AM13" s="33">
        <f>D6L1306C8*CHOOSE(MIN(D6L1306C9,RUN_YEARS),B7L813C4,B7L813C13,B7L813C22,B7L813C31,B7L813C40)</f>
        <v>0</v>
      </c>
      <c r="AN13" s="16" t="s">
        <v>37794</v>
      </c>
      <c r="AO13" s="33">
        <f>D6L1306C8-D6L1306C18</f>
        <v>0</v>
      </c>
      <c r="AP13" s="16" t="s">
        <v>37795</v>
      </c>
      <c r="AQ13" s="33">
        <f>CHOOSE(MIN(D6L1306C9,RUN_YEARS),B7L813C2,B7L813C11,B7L813C20,B7L813C29,B7L813C38)</f>
        <v>0.10368340156394228</v>
      </c>
      <c r="AR13" s="16" t="s">
        <v>37796</v>
      </c>
      <c r="AS13" s="33">
        <f>IF(D6L1306C20=0,0,D6L1306C18/D6L1306C20)</f>
        <v>0</v>
      </c>
      <c r="AT13" s="16" t="s">
        <v>37797</v>
      </c>
      <c r="AU13" s="33">
        <f>IF(D6L1306C5=0,0,D6L1306C18/D6L1306C5)</f>
        <v>0</v>
      </c>
      <c r="AV13" s="16" t="s">
        <v>37798</v>
      </c>
      <c r="AW13" s="33">
        <f>CHOOSE(MIN(D6L1306C9,RUN_YEARS),B7L813C1,B7L813C10,B7L813C19,B7L813C28,B7L813C37)</f>
        <v>0.33429560008154946</v>
      </c>
      <c r="AX13" s="16" t="s">
        <v>37799</v>
      </c>
      <c r="AY13" s="33">
        <f>IF(D6L1306C23=0,0,D6L1306C19/D6L1306C23)</f>
        <v>0</v>
      </c>
      <c r="AZ13" s="16" t="s">
        <v>37800</v>
      </c>
      <c r="BA13" s="33">
        <f>IF(D6L1306C5=0,0,D6L1306C19/D6L1306C5)</f>
        <v>0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0</v>
      </c>
      <c r="J14" s="16" t="s">
        <v>37823</v>
      </c>
      <c r="K14" s="21">
        <f>_xlfn.SINGLE(IF(FLOW_THRU_100PCT="Y",1,INDEX(VariabilityMatrix,D6L1307C1,_xlfn.SINGLE(D6L1307C9))))</f>
        <v>0.53847124826863613</v>
      </c>
      <c r="L14" s="16" t="s">
        <v>37803</v>
      </c>
      <c r="M14" s="15">
        <f>IF(_xlfn.SINGLE(D6L1307C2)&lt;&gt;0,_xlfn.SINGLE(D6L1307C2)*_xlfn.SINGLE(D6L1307C4),_xlfn.SINGLE(D6L1307C3)*_xlfn.SINGLE(D6L1307C4))</f>
        <v>0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0</v>
      </c>
      <c r="R14" s="16" t="s">
        <v>37805</v>
      </c>
      <c r="S14" s="15">
        <f>D6L1307C5-D6L1307C7</f>
        <v>0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0</v>
      </c>
      <c r="X14" s="16" t="s">
        <v>37807</v>
      </c>
      <c r="Y14" s="33">
        <f>D6L1307C7-D6L1307C10</f>
        <v>0</v>
      </c>
      <c r="Z14" s="16" t="s">
        <v>37808</v>
      </c>
      <c r="AA14" s="33">
        <f>CHOOSE(MIN(D6L1307C9,RUN_YEARS),B7L813C7,B7L813C16,B7L813C25,B7L813C34,B7L813C43)</f>
        <v>36</v>
      </c>
      <c r="AB14" s="16" t="s">
        <v>37809</v>
      </c>
      <c r="AC14" s="33">
        <f>IF(D6L1307C12=0,0,D6L1307C10/D6L1307C12)</f>
        <v>0</v>
      </c>
      <c r="AD14" s="16" t="s">
        <v>37810</v>
      </c>
      <c r="AE14" s="33">
        <f>IF(D6L1307C5=0,0,D6L1307C10/D6L1307C5)</f>
        <v>0</v>
      </c>
      <c r="AF14" s="16" t="s">
        <v>37811</v>
      </c>
      <c r="AG14" s="33">
        <f>CHOOSE(MIN(D6L1307C9,RUN_YEARS),B7L813C5,B7L813C14,B7L813C23,B7L813C32,B7L813C41)</f>
        <v>0.28398615240807501</v>
      </c>
      <c r="AH14" s="16" t="s">
        <v>37812</v>
      </c>
      <c r="AI14" s="33">
        <f>IF(D6L1307C15=0,0,D6L1307C11/D6L1307C15)</f>
        <v>0</v>
      </c>
      <c r="AJ14" s="16" t="s">
        <v>37813</v>
      </c>
      <c r="AK14" s="33">
        <f>IF(D6L1307C5=0,0,D6L1307C11/D6L1307C5)</f>
        <v>0</v>
      </c>
      <c r="AL14" s="16" t="s">
        <v>37814</v>
      </c>
      <c r="AM14" s="33">
        <f>D6L1307C8*CHOOSE(MIN(D6L1307C9,RUN_YEARS),B7L813C4,B7L813C13,B7L813C22,B7L813C31,B7L813C40)</f>
        <v>0</v>
      </c>
      <c r="AN14" s="16" t="s">
        <v>37815</v>
      </c>
      <c r="AO14" s="33">
        <f>D6L1307C8-D6L1307C18</f>
        <v>0</v>
      </c>
      <c r="AP14" s="16" t="s">
        <v>37816</v>
      </c>
      <c r="AQ14" s="33">
        <f>CHOOSE(MIN(D6L1307C9,RUN_YEARS),B7L813C2,B7L813C11,B7L813C20,B7L813C29,B7L813C38)</f>
        <v>4.301046782918419E-2</v>
      </c>
      <c r="AR14" s="16" t="s">
        <v>37817</v>
      </c>
      <c r="AS14" s="33">
        <f>IF(D6L1307C20=0,0,D6L1307C18/D6L1307C20)</f>
        <v>0</v>
      </c>
      <c r="AT14" s="16" t="s">
        <v>37818</v>
      </c>
      <c r="AU14" s="33">
        <f>IF(D6L1307C5=0,0,D6L1307C18/D6L1307C5)</f>
        <v>0</v>
      </c>
      <c r="AV14" s="16" t="s">
        <v>37819</v>
      </c>
      <c r="AW14" s="33">
        <f>CHOOSE(MIN(D6L1307C9,RUN_YEARS),B7L813C1,B7L813C10,B7L813C19,B7L813C28,B7L813C37)</f>
        <v>0.14058461316510454</v>
      </c>
      <c r="AX14" s="16" t="s">
        <v>37820</v>
      </c>
      <c r="AY14" s="33">
        <f>IF(D6L1307C23=0,0,D6L1307C19/D6L1307C23)</f>
        <v>0</v>
      </c>
      <c r="AZ14" s="16" t="s">
        <v>37821</v>
      </c>
      <c r="BA14" s="33">
        <f>IF(D6L1307C5=0,0,D6L1307C19/D6L1307C5)</f>
        <v>0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0</v>
      </c>
      <c r="J15" s="16" t="s">
        <v>37844</v>
      </c>
      <c r="K15" s="21">
        <f>_xlfn.SINGLE(IF(FLOW_THRU_100PCT="Y",1,INDEX(VariabilityMatrix,D6L1308C1,_xlfn.SINGLE(D6L1308C9))))</f>
        <v>0.53847124826863613</v>
      </c>
      <c r="L15" s="16" t="s">
        <v>37824</v>
      </c>
      <c r="M15" s="15">
        <f>IF(_xlfn.SINGLE(D6L1308C2)&lt;&gt;0,_xlfn.SINGLE(D6L1308C2)*_xlfn.SINGLE(D6L1308C4),_xlfn.SINGLE(D6L1308C3)*_xlfn.SINGLE(D6L1308C4))</f>
        <v>0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0</v>
      </c>
      <c r="R15" s="16" t="s">
        <v>37826</v>
      </c>
      <c r="S15" s="15">
        <f>D6L1308C5-D6L1308C7</f>
        <v>0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0</v>
      </c>
      <c r="X15" s="16" t="s">
        <v>37828</v>
      </c>
      <c r="Y15" s="33">
        <f>D6L1308C7-D6L1308C10</f>
        <v>0</v>
      </c>
      <c r="Z15" s="16" t="s">
        <v>37829</v>
      </c>
      <c r="AA15" s="33">
        <f>CHOOSE(MIN(D6L1308C9,RUN_YEARS),B7L813C7,B7L813C16,B7L813C25,B7L813C34,B7L813C43)</f>
        <v>36</v>
      </c>
      <c r="AB15" s="16" t="s">
        <v>37830</v>
      </c>
      <c r="AC15" s="33">
        <f>IF(D6L1308C12=0,0,D6L1308C10/D6L1308C12)</f>
        <v>0</v>
      </c>
      <c r="AD15" s="16" t="s">
        <v>37831</v>
      </c>
      <c r="AE15" s="33">
        <f>IF(D6L1308C5=0,0,D6L1308C10/D6L1308C5)</f>
        <v>0</v>
      </c>
      <c r="AF15" s="16" t="s">
        <v>37832</v>
      </c>
      <c r="AG15" s="33">
        <f>CHOOSE(MIN(D6L1308C9,RUN_YEARS),B7L813C5,B7L813C14,B7L813C23,B7L813C32,B7L813C41)</f>
        <v>0.28398615240807501</v>
      </c>
      <c r="AH15" s="16" t="s">
        <v>37833</v>
      </c>
      <c r="AI15" s="33">
        <f>IF(D6L1308C15=0,0,D6L1308C11/D6L1308C15)</f>
        <v>0</v>
      </c>
      <c r="AJ15" s="16" t="s">
        <v>37834</v>
      </c>
      <c r="AK15" s="33">
        <f>IF(D6L1308C5=0,0,D6L1308C11/D6L1308C5)</f>
        <v>0</v>
      </c>
      <c r="AL15" s="16" t="s">
        <v>37835</v>
      </c>
      <c r="AM15" s="33">
        <f>D6L1308C8*CHOOSE(MIN(D6L1308C9,RUN_YEARS),B7L813C4,B7L813C13,B7L813C22,B7L813C31,B7L813C40)</f>
        <v>0</v>
      </c>
      <c r="AN15" s="16" t="s">
        <v>37836</v>
      </c>
      <c r="AO15" s="33">
        <f>D6L1308C8-D6L1308C18</f>
        <v>0</v>
      </c>
      <c r="AP15" s="16" t="s">
        <v>37837</v>
      </c>
      <c r="AQ15" s="33">
        <f>CHOOSE(MIN(D6L1308C9,RUN_YEARS),B7L813C2,B7L813C11,B7L813C20,B7L813C29,B7L813C38)</f>
        <v>4.301046782918419E-2</v>
      </c>
      <c r="AR15" s="16" t="s">
        <v>37838</v>
      </c>
      <c r="AS15" s="33">
        <f>IF(D6L1308C20=0,0,D6L1308C18/D6L1308C20)</f>
        <v>0</v>
      </c>
      <c r="AT15" s="16" t="s">
        <v>37839</v>
      </c>
      <c r="AU15" s="33">
        <f>IF(D6L1308C5=0,0,D6L1308C18/D6L1308C5)</f>
        <v>0</v>
      </c>
      <c r="AV15" s="16" t="s">
        <v>37840</v>
      </c>
      <c r="AW15" s="33">
        <f>CHOOSE(MIN(D6L1308C9,RUN_YEARS),B7L813C1,B7L813C10,B7L813C19,B7L813C28,B7L813C37)</f>
        <v>0.14058461316510454</v>
      </c>
      <c r="AX15" s="16" t="s">
        <v>37841</v>
      </c>
      <c r="AY15" s="33">
        <f>IF(D6L1308C23=0,0,D6L1308C19/D6L1308C23)</f>
        <v>0</v>
      </c>
      <c r="AZ15" s="16" t="s">
        <v>37842</v>
      </c>
      <c r="BA15" s="33">
        <f>IF(D6L1308C5=0,0,D6L1308C19/D6L1308C5)</f>
        <v>0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0</v>
      </c>
      <c r="J16" s="16" t="s">
        <v>37865</v>
      </c>
      <c r="K16" s="21">
        <f>_xlfn.SINGLE(IF(FLOW_THRU_100PCT="Y",1,INDEX(VariabilityMatrix,D6L1309C1,_xlfn.SINGLE(D6L1309C9))))</f>
        <v>0.53847124826863613</v>
      </c>
      <c r="L16" s="16" t="s">
        <v>37845</v>
      </c>
      <c r="M16" s="15">
        <f>IF(_xlfn.SINGLE(D6L1309C2)&lt;&gt;0,_xlfn.SINGLE(D6L1309C2)*_xlfn.SINGLE(D6L1309C4),_xlfn.SINGLE(D6L1309C3)*_xlfn.SINGLE(D6L1309C4))</f>
        <v>0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0</v>
      </c>
      <c r="R16" s="16" t="s">
        <v>37847</v>
      </c>
      <c r="S16" s="15">
        <f>D6L1309C5-D6L1309C7</f>
        <v>0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0</v>
      </c>
      <c r="X16" s="16" t="s">
        <v>37849</v>
      </c>
      <c r="Y16" s="33">
        <f>D6L1309C7-D6L1309C10</f>
        <v>0</v>
      </c>
      <c r="Z16" s="16" t="s">
        <v>37850</v>
      </c>
      <c r="AA16" s="33">
        <f>CHOOSE(MIN(D6L1309C9,RUN_YEARS),B7L813C7,B7L813C16,B7L813C25,B7L813C34,B7L813C43)</f>
        <v>36</v>
      </c>
      <c r="AB16" s="16" t="s">
        <v>37851</v>
      </c>
      <c r="AC16" s="33">
        <f>IF(D6L1309C12=0,0,D6L1309C10/D6L1309C12)</f>
        <v>0</v>
      </c>
      <c r="AD16" s="16" t="s">
        <v>37852</v>
      </c>
      <c r="AE16" s="33">
        <f>IF(D6L1309C5=0,0,D6L1309C10/D6L1309C5)</f>
        <v>0</v>
      </c>
      <c r="AF16" s="16" t="s">
        <v>37853</v>
      </c>
      <c r="AG16" s="33">
        <f>CHOOSE(MIN(D6L1309C9,RUN_YEARS),B7L813C5,B7L813C14,B7L813C23,B7L813C32,B7L813C41)</f>
        <v>0.28398615240807501</v>
      </c>
      <c r="AH16" s="16" t="s">
        <v>37854</v>
      </c>
      <c r="AI16" s="33">
        <f>IF(D6L1309C15=0,0,D6L1309C11/D6L1309C15)</f>
        <v>0</v>
      </c>
      <c r="AJ16" s="16" t="s">
        <v>37855</v>
      </c>
      <c r="AK16" s="33">
        <f>IF(D6L1309C5=0,0,D6L1309C11/D6L1309C5)</f>
        <v>0</v>
      </c>
      <c r="AL16" s="16" t="s">
        <v>37856</v>
      </c>
      <c r="AM16" s="33">
        <f>D6L1309C8*CHOOSE(MIN(D6L1309C9,RUN_YEARS),B7L813C4,B7L813C13,B7L813C22,B7L813C31,B7L813C40)</f>
        <v>0</v>
      </c>
      <c r="AN16" s="16" t="s">
        <v>37857</v>
      </c>
      <c r="AO16" s="33">
        <f>D6L1309C8-D6L1309C18</f>
        <v>0</v>
      </c>
      <c r="AP16" s="16" t="s">
        <v>37858</v>
      </c>
      <c r="AQ16" s="33">
        <f>CHOOSE(MIN(D6L1309C9,RUN_YEARS),B7L813C2,B7L813C11,B7L813C20,B7L813C29,B7L813C38)</f>
        <v>4.301046782918419E-2</v>
      </c>
      <c r="AR16" s="16" t="s">
        <v>37859</v>
      </c>
      <c r="AS16" s="33">
        <f>IF(D6L1309C20=0,0,D6L1309C18/D6L1309C20)</f>
        <v>0</v>
      </c>
      <c r="AT16" s="16" t="s">
        <v>37860</v>
      </c>
      <c r="AU16" s="33">
        <f>IF(D6L1309C5=0,0,D6L1309C18/D6L1309C5)</f>
        <v>0</v>
      </c>
      <c r="AV16" s="16" t="s">
        <v>37861</v>
      </c>
      <c r="AW16" s="33">
        <f>CHOOSE(MIN(D6L1309C9,RUN_YEARS),B7L813C1,B7L813C10,B7L813C19,B7L813C28,B7L813C37)</f>
        <v>0.14058461316510454</v>
      </c>
      <c r="AX16" s="16" t="s">
        <v>37862</v>
      </c>
      <c r="AY16" s="33">
        <f>IF(D6L1309C23=0,0,D6L1309C19/D6L1309C23)</f>
        <v>0</v>
      </c>
      <c r="AZ16" s="16" t="s">
        <v>37863</v>
      </c>
      <c r="BA16" s="33">
        <f>IF(D6L1309C5=0,0,D6L1309C19/D6L1309C5)</f>
        <v>0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0</v>
      </c>
      <c r="J17" s="16" t="s">
        <v>37886</v>
      </c>
      <c r="K17" s="21">
        <f>_xlfn.SINGLE(IF(FLOW_THRU_100PCT="Y",1,INDEX(VariabilityMatrix,D6L1310C1,_xlfn.SINGLE(D6L1310C9))))</f>
        <v>0.53847124826863613</v>
      </c>
      <c r="L17" s="16" t="s">
        <v>37866</v>
      </c>
      <c r="M17" s="15">
        <f>IF(_xlfn.SINGLE(D6L1310C2)&lt;&gt;0,_xlfn.SINGLE(D6L1310C2)*_xlfn.SINGLE(D6L1310C4),_xlfn.SINGLE(D6L1310C3)*_xlfn.SINGLE(D6L1310C4))</f>
        <v>0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0</v>
      </c>
      <c r="R17" s="16" t="s">
        <v>37868</v>
      </c>
      <c r="S17" s="15">
        <f>D6L1310C5-D6L1310C7</f>
        <v>0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0</v>
      </c>
      <c r="X17" s="16" t="s">
        <v>37870</v>
      </c>
      <c r="Y17" s="33">
        <f>D6L1310C7-D6L1310C10</f>
        <v>0</v>
      </c>
      <c r="Z17" s="16" t="s">
        <v>37871</v>
      </c>
      <c r="AA17" s="33">
        <f>CHOOSE(MIN(D6L1310C9,RUN_YEARS),B7L813C7,B7L813C16,B7L813C25,B7L813C34,B7L813C43)</f>
        <v>36</v>
      </c>
      <c r="AB17" s="16" t="s">
        <v>37872</v>
      </c>
      <c r="AC17" s="33">
        <f>IF(D6L1310C12=0,0,D6L1310C10/D6L1310C12)</f>
        <v>0</v>
      </c>
      <c r="AD17" s="16" t="s">
        <v>37873</v>
      </c>
      <c r="AE17" s="33">
        <f>IF(D6L1310C5=0,0,D6L1310C10/D6L1310C5)</f>
        <v>0</v>
      </c>
      <c r="AF17" s="16" t="s">
        <v>37874</v>
      </c>
      <c r="AG17" s="33">
        <f>CHOOSE(MIN(D6L1310C9,RUN_YEARS),B7L813C5,B7L813C14,B7L813C23,B7L813C32,B7L813C41)</f>
        <v>0.28398615240807501</v>
      </c>
      <c r="AH17" s="16" t="s">
        <v>37875</v>
      </c>
      <c r="AI17" s="33">
        <f>IF(D6L1310C15=0,0,D6L1310C11/D6L1310C15)</f>
        <v>0</v>
      </c>
      <c r="AJ17" s="16" t="s">
        <v>37876</v>
      </c>
      <c r="AK17" s="33">
        <f>IF(D6L1310C5=0,0,D6L1310C11/D6L1310C5)</f>
        <v>0</v>
      </c>
      <c r="AL17" s="16" t="s">
        <v>37877</v>
      </c>
      <c r="AM17" s="33">
        <f>D6L1310C8*CHOOSE(MIN(D6L1310C9,RUN_YEARS),B7L813C4,B7L813C13,B7L813C22,B7L813C31,B7L813C40)</f>
        <v>0</v>
      </c>
      <c r="AN17" s="16" t="s">
        <v>37878</v>
      </c>
      <c r="AO17" s="33">
        <f>D6L1310C8-D6L1310C18</f>
        <v>0</v>
      </c>
      <c r="AP17" s="16" t="s">
        <v>37879</v>
      </c>
      <c r="AQ17" s="33">
        <f>CHOOSE(MIN(D6L1310C9,RUN_YEARS),B7L813C2,B7L813C11,B7L813C20,B7L813C29,B7L813C38)</f>
        <v>4.301046782918419E-2</v>
      </c>
      <c r="AR17" s="16" t="s">
        <v>37880</v>
      </c>
      <c r="AS17" s="33">
        <f>IF(D6L1310C20=0,0,D6L1310C18/D6L1310C20)</f>
        <v>0</v>
      </c>
      <c r="AT17" s="16" t="s">
        <v>37881</v>
      </c>
      <c r="AU17" s="33">
        <f>IF(D6L1310C5=0,0,D6L1310C18/D6L1310C5)</f>
        <v>0</v>
      </c>
      <c r="AV17" s="16" t="s">
        <v>37882</v>
      </c>
      <c r="AW17" s="33">
        <f>CHOOSE(MIN(D6L1310C9,RUN_YEARS),B7L813C1,B7L813C10,B7L813C19,B7L813C28,B7L813C37)</f>
        <v>0.14058461316510454</v>
      </c>
      <c r="AX17" s="16" t="s">
        <v>37883</v>
      </c>
      <c r="AY17" s="33">
        <f>IF(D6L1310C23=0,0,D6L1310C19/D6L1310C23)</f>
        <v>0</v>
      </c>
      <c r="AZ17" s="16" t="s">
        <v>37884</v>
      </c>
      <c r="BA17" s="33">
        <f>IF(D6L1310C5=0,0,D6L1310C19/D6L1310C5)</f>
        <v>0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0</v>
      </c>
      <c r="J18" s="16" t="s">
        <v>37907</v>
      </c>
      <c r="K18" s="21">
        <f>_xlfn.SINGLE(IF(FLOW_THRU_100PCT="Y",1,INDEX(VariabilityMatrix,D6L1311C1,_xlfn.SINGLE(D6L1311C9))))</f>
        <v>0.53847124826863613</v>
      </c>
      <c r="L18" s="16" t="s">
        <v>37887</v>
      </c>
      <c r="M18" s="15">
        <f>IF(_xlfn.SINGLE(D6L1311C2)&lt;&gt;0,_xlfn.SINGLE(D6L1311C2)*_xlfn.SINGLE(D6L1311C4),_xlfn.SINGLE(D6L1311C3)*_xlfn.SINGLE(D6L1311C4))</f>
        <v>0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0</v>
      </c>
      <c r="R18" s="16" t="s">
        <v>37889</v>
      </c>
      <c r="S18" s="15">
        <f>D6L1311C5-D6L1311C7</f>
        <v>0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0</v>
      </c>
      <c r="X18" s="16" t="s">
        <v>37891</v>
      </c>
      <c r="Y18" s="33">
        <f>D6L1311C7-D6L1311C10</f>
        <v>0</v>
      </c>
      <c r="Z18" s="16" t="s">
        <v>37892</v>
      </c>
      <c r="AA18" s="33">
        <f>CHOOSE(MIN(D6L1311C9,RUN_YEARS),B7L813C7,B7L813C16,B7L813C25,B7L813C34,B7L813C43)</f>
        <v>36</v>
      </c>
      <c r="AB18" s="16" t="s">
        <v>37893</v>
      </c>
      <c r="AC18" s="33">
        <f>IF(D6L1311C12=0,0,D6L1311C10/D6L1311C12)</f>
        <v>0</v>
      </c>
      <c r="AD18" s="16" t="s">
        <v>37894</v>
      </c>
      <c r="AE18" s="33">
        <f>IF(D6L1311C5=0,0,D6L1311C10/D6L1311C5)</f>
        <v>0</v>
      </c>
      <c r="AF18" s="16" t="s">
        <v>37895</v>
      </c>
      <c r="AG18" s="33">
        <f>CHOOSE(MIN(D6L1311C9,RUN_YEARS),B7L813C5,B7L813C14,B7L813C23,B7L813C32,B7L813C41)</f>
        <v>0.28398615240807501</v>
      </c>
      <c r="AH18" s="16" t="s">
        <v>37896</v>
      </c>
      <c r="AI18" s="33">
        <f>IF(D6L1311C15=0,0,D6L1311C11/D6L1311C15)</f>
        <v>0</v>
      </c>
      <c r="AJ18" s="16" t="s">
        <v>37897</v>
      </c>
      <c r="AK18" s="33">
        <f>IF(D6L1311C5=0,0,D6L1311C11/D6L1311C5)</f>
        <v>0</v>
      </c>
      <c r="AL18" s="16" t="s">
        <v>37898</v>
      </c>
      <c r="AM18" s="33">
        <f>D6L1311C8*CHOOSE(MIN(D6L1311C9,RUN_YEARS),B7L813C4,B7L813C13,B7L813C22,B7L813C31,B7L813C40)</f>
        <v>0</v>
      </c>
      <c r="AN18" s="16" t="s">
        <v>37899</v>
      </c>
      <c r="AO18" s="33">
        <f>D6L1311C8-D6L1311C18</f>
        <v>0</v>
      </c>
      <c r="AP18" s="16" t="s">
        <v>37900</v>
      </c>
      <c r="AQ18" s="33">
        <f>CHOOSE(MIN(D6L1311C9,RUN_YEARS),B7L813C2,B7L813C11,B7L813C20,B7L813C29,B7L813C38)</f>
        <v>4.301046782918419E-2</v>
      </c>
      <c r="AR18" s="16" t="s">
        <v>37901</v>
      </c>
      <c r="AS18" s="33">
        <f>IF(D6L1311C20=0,0,D6L1311C18/D6L1311C20)</f>
        <v>0</v>
      </c>
      <c r="AT18" s="16" t="s">
        <v>37902</v>
      </c>
      <c r="AU18" s="33">
        <f>IF(D6L1311C5=0,0,D6L1311C18/D6L1311C5)</f>
        <v>0</v>
      </c>
      <c r="AV18" s="16" t="s">
        <v>37903</v>
      </c>
      <c r="AW18" s="33">
        <f>CHOOSE(MIN(D6L1311C9,RUN_YEARS),B7L813C1,B7L813C10,B7L813C19,B7L813C28,B7L813C37)</f>
        <v>0.14058461316510454</v>
      </c>
      <c r="AX18" s="16" t="s">
        <v>37904</v>
      </c>
      <c r="AY18" s="33">
        <f>IF(D6L1311C23=0,0,D6L1311C19/D6L1311C23)</f>
        <v>0</v>
      </c>
      <c r="AZ18" s="16" t="s">
        <v>37905</v>
      </c>
      <c r="BA18" s="33">
        <f>IF(D6L1311C5=0,0,D6L1311C19/D6L1311C5)</f>
        <v>0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0.53847124826863613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36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0.28398615240807501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4.301046782918419E-2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0.14058461316510454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0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0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0</v>
      </c>
      <c r="R20" s="16" t="s">
        <v>37931</v>
      </c>
      <c r="S20" s="15">
        <f>D6L1313C5-D6L1313C7</f>
        <v>0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0</v>
      </c>
      <c r="X20" s="16" t="s">
        <v>37933</v>
      </c>
      <c r="Y20" s="33">
        <f>D6L1313C7-D6L1313C10</f>
        <v>0</v>
      </c>
      <c r="Z20" s="16" t="s">
        <v>37934</v>
      </c>
      <c r="AA20" s="33">
        <f>CHOOSE(MIN(D6L1313C9,RUN_YEARS),B7L813C7,B7L813C16,B7L813C25,B7L813C34,B7L813C43)</f>
        <v>36</v>
      </c>
      <c r="AB20" s="16" t="s">
        <v>37935</v>
      </c>
      <c r="AC20" s="33">
        <f>IF(D6L1313C12=0,0,D6L1313C10/D6L1313C12)</f>
        <v>0</v>
      </c>
      <c r="AD20" s="16" t="s">
        <v>37936</v>
      </c>
      <c r="AE20" s="33">
        <f>IF(D6L1313C5=0,0,D6L1313C10/D6L1313C5)</f>
        <v>0</v>
      </c>
      <c r="AF20" s="16" t="s">
        <v>37937</v>
      </c>
      <c r="AG20" s="33">
        <f>CHOOSE(MIN(D6L1313C9,RUN_YEARS),B7L813C5,B7L813C14,B7L813C23,B7L813C32,B7L813C41)</f>
        <v>0.28398615240807501</v>
      </c>
      <c r="AH20" s="16" t="s">
        <v>37938</v>
      </c>
      <c r="AI20" s="33">
        <f>IF(D6L1313C15=0,0,D6L1313C11/D6L1313C15)</f>
        <v>0</v>
      </c>
      <c r="AJ20" s="16" t="s">
        <v>37939</v>
      </c>
      <c r="AK20" s="33">
        <f>IF(D6L1313C5=0,0,D6L1313C11/D6L1313C5)</f>
        <v>0</v>
      </c>
      <c r="AL20" s="16" t="s">
        <v>37940</v>
      </c>
      <c r="AM20" s="33">
        <f>D6L1313C8*CHOOSE(MIN(D6L1313C9,RUN_YEARS),B7L813C4,B7L813C13,B7L813C22,B7L813C31,B7L813C40)</f>
        <v>0</v>
      </c>
      <c r="AN20" s="16" t="s">
        <v>37941</v>
      </c>
      <c r="AO20" s="33">
        <f>D6L1313C8-D6L1313C18</f>
        <v>0</v>
      </c>
      <c r="AP20" s="16" t="s">
        <v>37942</v>
      </c>
      <c r="AQ20" s="33">
        <f>CHOOSE(MIN(D6L1313C9,RUN_YEARS),B7L813C2,B7L813C11,B7L813C20,B7L813C29,B7L813C38)</f>
        <v>4.301046782918419E-2</v>
      </c>
      <c r="AR20" s="16" t="s">
        <v>37943</v>
      </c>
      <c r="AS20" s="33">
        <f>IF(D6L1313C20=0,0,D6L1313C18/D6L1313C20)</f>
        <v>0</v>
      </c>
      <c r="AT20" s="16" t="s">
        <v>37944</v>
      </c>
      <c r="AU20" s="33">
        <f>IF(D6L1313C5=0,0,D6L1313C18/D6L1313C5)</f>
        <v>0</v>
      </c>
      <c r="AV20" s="16" t="s">
        <v>37945</v>
      </c>
      <c r="AW20" s="33">
        <f>CHOOSE(MIN(D6L1313C9,RUN_YEARS),B7L813C1,B7L813C10,B7L813C19,B7L813C28,B7L813C37)</f>
        <v>0.14058461316510454</v>
      </c>
      <c r="AX20" s="16" t="s">
        <v>37946</v>
      </c>
      <c r="AY20" s="33">
        <f>IF(D6L1313C23=0,0,D6L1313C19/D6L1313C23)</f>
        <v>0</v>
      </c>
      <c r="AZ20" s="16" t="s">
        <v>37947</v>
      </c>
      <c r="BA20" s="33">
        <f>IF(D6L1313C5=0,0,D6L1313C19/D6L1313C5)</f>
        <v>0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0</v>
      </c>
      <c r="J21" s="16" t="s">
        <v>37969</v>
      </c>
      <c r="K21" s="21">
        <f>_xlfn.SINGLE(IF(FLOW_THRU_100PCT="Y",1,INDEX(VariabilityMatrix,D6L1314C1,_xlfn.SINGLE(D6L1314C9))))</f>
        <v>0.53353472993916307</v>
      </c>
      <c r="L21" s="16" t="s">
        <v>37949</v>
      </c>
      <c r="M21" s="15">
        <f>IF(_xlfn.SINGLE(D6L1314C2)&lt;&gt;0,_xlfn.SINGLE(D6L1314C2)*_xlfn.SINGLE(D6L1314C4),_xlfn.SINGLE(D6L1314C3)*_xlfn.SINGLE(D6L1314C4))</f>
        <v>0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0</v>
      </c>
      <c r="R21" s="16" t="s">
        <v>37951</v>
      </c>
      <c r="S21" s="15">
        <f>D6L1314C5-D6L1314C7</f>
        <v>0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0</v>
      </c>
      <c r="X21" s="16" t="s">
        <v>37953</v>
      </c>
      <c r="Y21" s="33">
        <f>D6L1314C7-D6L1314C10</f>
        <v>0</v>
      </c>
      <c r="Z21" s="16" t="s">
        <v>37954</v>
      </c>
      <c r="AA21" s="33">
        <f>CHOOSE(MIN(D6L1314C9,RUN_YEARS),B7L813C7,B7L813C16,B7L813C25,B7L813C34,B7L813C43)</f>
        <v>82.4</v>
      </c>
      <c r="AB21" s="16" t="s">
        <v>37955</v>
      </c>
      <c r="AC21" s="33">
        <f>IF(D6L1314C12=0,0,D6L1314C10/D6L1314C12)</f>
        <v>0</v>
      </c>
      <c r="AD21" s="16" t="s">
        <v>37956</v>
      </c>
      <c r="AE21" s="33">
        <f>IF(D6L1314C5=0,0,D6L1314C10/D6L1314C5)</f>
        <v>0</v>
      </c>
      <c r="AF21" s="16" t="s">
        <v>37957</v>
      </c>
      <c r="AG21" s="33">
        <f>CHOOSE(MIN(D6L1314C9,RUN_YEARS),B7L813C5,B7L813C14,B7L813C23,B7L813C32,B7L813C41)</f>
        <v>0.70581128044852204</v>
      </c>
      <c r="AH21" s="16" t="s">
        <v>37958</v>
      </c>
      <c r="AI21" s="33">
        <f>IF(D6L1314C15=0,0,D6L1314C11/D6L1314C15)</f>
        <v>0</v>
      </c>
      <c r="AJ21" s="16" t="s">
        <v>37959</v>
      </c>
      <c r="AK21" s="33">
        <f>IF(D6L1314C5=0,0,D6L1314C11/D6L1314C5)</f>
        <v>0</v>
      </c>
      <c r="AL21" s="16" t="s">
        <v>37960</v>
      </c>
      <c r="AM21" s="33">
        <f>D6L1314C8*CHOOSE(MIN(D6L1314C9,RUN_YEARS),B7L813C4,B7L813C13,B7L813C22,B7L813C31,B7L813C40)</f>
        <v>0</v>
      </c>
      <c r="AN21" s="16" t="s">
        <v>37961</v>
      </c>
      <c r="AO21" s="33">
        <f>D6L1314C8-D6L1314C18</f>
        <v>0</v>
      </c>
      <c r="AP21" s="16" t="s">
        <v>37962</v>
      </c>
      <c r="AQ21" s="33">
        <f>CHOOSE(MIN(D6L1314C9,RUN_YEARS),B7L813C2,B7L813C11,B7L813C20,B7L813C29,B7L813C38)</f>
        <v>0.10368340156394228</v>
      </c>
      <c r="AR21" s="16" t="s">
        <v>37963</v>
      </c>
      <c r="AS21" s="33">
        <f>IF(D6L1314C20=0,0,D6L1314C18/D6L1314C20)</f>
        <v>0</v>
      </c>
      <c r="AT21" s="16" t="s">
        <v>37964</v>
      </c>
      <c r="AU21" s="33">
        <f>IF(D6L1314C5=0,0,D6L1314C18/D6L1314C5)</f>
        <v>0</v>
      </c>
      <c r="AV21" s="16" t="s">
        <v>37965</v>
      </c>
      <c r="AW21" s="33">
        <f>CHOOSE(MIN(D6L1314C9,RUN_YEARS),B7L813C1,B7L813C10,B7L813C19,B7L813C28,B7L813C37)</f>
        <v>0.33429560008154946</v>
      </c>
      <c r="AX21" s="16" t="s">
        <v>37966</v>
      </c>
      <c r="AY21" s="33">
        <f>IF(D6L1314C23=0,0,D6L1314C19/D6L1314C23)</f>
        <v>0</v>
      </c>
      <c r="AZ21" s="16" t="s">
        <v>37967</v>
      </c>
      <c r="BA21" s="33">
        <f>IF(D6L1314C5=0,0,D6L1314C19/D6L1314C5)</f>
        <v>0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0</v>
      </c>
      <c r="J22" s="16" t="s">
        <v>37990</v>
      </c>
      <c r="K22" s="21">
        <f>_xlfn.SINGLE(IF(FLOW_THRU_100PCT="Y",1,INDEX(VariabilityMatrix,D6L1315C1,_xlfn.SINGLE(D6L1315C9))))</f>
        <v>0.54752977286696713</v>
      </c>
      <c r="L22" s="16" t="s">
        <v>37970</v>
      </c>
      <c r="M22" s="15">
        <f>IF(_xlfn.SINGLE(D6L1315C2)&lt;&gt;0,_xlfn.SINGLE(D6L1315C2)*_xlfn.SINGLE(D6L1315C4),_xlfn.SINGLE(D6L1315C3)*_xlfn.SINGLE(D6L1315C4))</f>
        <v>0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0</v>
      </c>
      <c r="R22" s="16" t="s">
        <v>37972</v>
      </c>
      <c r="S22" s="15">
        <f>D6L1315C5-D6L1315C7</f>
        <v>0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0</v>
      </c>
      <c r="X22" s="16" t="s">
        <v>37974</v>
      </c>
      <c r="Y22" s="33">
        <f>D6L1315C7-D6L1315C10</f>
        <v>0</v>
      </c>
      <c r="Z22" s="16" t="s">
        <v>37975</v>
      </c>
      <c r="AA22" s="33">
        <f>CHOOSE(MIN(D6L1315C9,RUN_YEARS),B7L813C7,B7L813C16,B7L813C25,B7L813C34,B7L813C43)</f>
        <v>54.333333333333329</v>
      </c>
      <c r="AB22" s="16" t="s">
        <v>37976</v>
      </c>
      <c r="AC22" s="33">
        <f>IF(D6L1315C12=0,0,D6L1315C10/D6L1315C12)</f>
        <v>0</v>
      </c>
      <c r="AD22" s="16" t="s">
        <v>37977</v>
      </c>
      <c r="AE22" s="33">
        <f>IF(D6L1315C5=0,0,D6L1315C10/D6L1315C5)</f>
        <v>0</v>
      </c>
      <c r="AF22" s="16" t="s">
        <v>37978</v>
      </c>
      <c r="AG22" s="33">
        <f>CHOOSE(MIN(D6L1315C9,RUN_YEARS),B7L813C5,B7L813C14,B7L813C23,B7L813C32,B7L813C41)</f>
        <v>0.46046971323749902</v>
      </c>
      <c r="AH22" s="16" t="s">
        <v>37979</v>
      </c>
      <c r="AI22" s="33">
        <f>IF(D6L1315C15=0,0,D6L1315C11/D6L1315C15)</f>
        <v>0</v>
      </c>
      <c r="AJ22" s="16" t="s">
        <v>37980</v>
      </c>
      <c r="AK22" s="33">
        <f>IF(D6L1315C5=0,0,D6L1315C11/D6L1315C5)</f>
        <v>0</v>
      </c>
      <c r="AL22" s="16" t="s">
        <v>37981</v>
      </c>
      <c r="AM22" s="33">
        <f>D6L1315C8*CHOOSE(MIN(D6L1315C9,RUN_YEARS),B7L813C4,B7L813C13,B7L813C22,B7L813C31,B7L813C40)</f>
        <v>0</v>
      </c>
      <c r="AN22" s="16" t="s">
        <v>37982</v>
      </c>
      <c r="AO22" s="33">
        <f>D6L1315C8-D6L1315C18</f>
        <v>0</v>
      </c>
      <c r="AP22" s="16" t="s">
        <v>37983</v>
      </c>
      <c r="AQ22" s="33">
        <f>CHOOSE(MIN(D6L1315C9,RUN_YEARS),B7L813C2,B7L813C11,B7L813C20,B7L813C29,B7L813C38)</f>
        <v>6.7017096332243009E-2</v>
      </c>
      <c r="AR22" s="16" t="s">
        <v>37984</v>
      </c>
      <c r="AS22" s="33">
        <f>IF(D6L1315C20=0,0,D6L1315C18/D6L1315C20)</f>
        <v>0</v>
      </c>
      <c r="AT22" s="16" t="s">
        <v>37985</v>
      </c>
      <c r="AU22" s="33">
        <f>IF(D6L1315C5=0,0,D6L1315C18/D6L1315C5)</f>
        <v>0</v>
      </c>
      <c r="AV22" s="16" t="s">
        <v>37986</v>
      </c>
      <c r="AW22" s="33">
        <f>CHOOSE(MIN(D6L1315C9,RUN_YEARS),B7L813C1,B7L813C10,B7L813C19,B7L813C28,B7L813C37)</f>
        <v>0.22583771513409073</v>
      </c>
      <c r="AX22" s="16" t="s">
        <v>37987</v>
      </c>
      <c r="AY22" s="33">
        <f>IF(D6L1315C23=0,0,D6L1315C19/D6L1315C23)</f>
        <v>0</v>
      </c>
      <c r="AZ22" s="16" t="s">
        <v>37988</v>
      </c>
      <c r="BA22" s="33">
        <f>IF(D6L1315C5=0,0,D6L1315C19/D6L1315C5)</f>
        <v>0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0</v>
      </c>
      <c r="J23" s="16" t="s">
        <v>38011</v>
      </c>
      <c r="K23" s="21">
        <f>_xlfn.SINGLE(IF(FLOW_THRU_100PCT="Y",1,INDEX(VariabilityMatrix,D6L1316C1,_xlfn.SINGLE(D6L1316C9))))</f>
        <v>0.21729841916008014</v>
      </c>
      <c r="L23" s="16" t="s">
        <v>37991</v>
      </c>
      <c r="M23" s="15">
        <f>IF(_xlfn.SINGLE(D6L1316C2)&lt;&gt;0,_xlfn.SINGLE(D6L1316C2)*_xlfn.SINGLE(D6L1316C4),_xlfn.SINGLE(D6L1316C3)*_xlfn.SINGLE(D6L1316C4))</f>
        <v>0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0</v>
      </c>
      <c r="R23" s="16" t="s">
        <v>37993</v>
      </c>
      <c r="S23" s="15">
        <f>D6L1316C5-D6L1316C7</f>
        <v>0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0</v>
      </c>
      <c r="X23" s="16" t="s">
        <v>37995</v>
      </c>
      <c r="Y23" s="33">
        <f>D6L1316C7-D6L1316C10</f>
        <v>0</v>
      </c>
      <c r="Z23" s="16" t="s">
        <v>37996</v>
      </c>
      <c r="AA23" s="33">
        <f>CHOOSE(MIN(D6L1316C9,RUN_YEARS),B7L813C7,B7L813C16,B7L813C25,B7L813C34,B7L813C43)</f>
        <v>54.333333333333329</v>
      </c>
      <c r="AB23" s="16" t="s">
        <v>37997</v>
      </c>
      <c r="AC23" s="33">
        <f>IF(D6L1316C12=0,0,D6L1316C10/D6L1316C12)</f>
        <v>0</v>
      </c>
      <c r="AD23" s="16" t="s">
        <v>37998</v>
      </c>
      <c r="AE23" s="33">
        <f>IF(D6L1316C5=0,0,D6L1316C10/D6L1316C5)</f>
        <v>0</v>
      </c>
      <c r="AF23" s="16" t="s">
        <v>37999</v>
      </c>
      <c r="AG23" s="33">
        <f>CHOOSE(MIN(D6L1316C9,RUN_YEARS),B7L813C5,B7L813C14,B7L813C23,B7L813C32,B7L813C41)</f>
        <v>0.46046971323749902</v>
      </c>
      <c r="AH23" s="16" t="s">
        <v>38000</v>
      </c>
      <c r="AI23" s="33">
        <f>IF(D6L1316C15=0,0,D6L1316C11/D6L1316C15)</f>
        <v>0</v>
      </c>
      <c r="AJ23" s="16" t="s">
        <v>38001</v>
      </c>
      <c r="AK23" s="33">
        <f>IF(D6L1316C5=0,0,D6L1316C11/D6L1316C5)</f>
        <v>0</v>
      </c>
      <c r="AL23" s="16" t="s">
        <v>38002</v>
      </c>
      <c r="AM23" s="33">
        <f>D6L1316C8*CHOOSE(MIN(D6L1316C9,RUN_YEARS),B7L813C4,B7L813C13,B7L813C22,B7L813C31,B7L813C40)</f>
        <v>0</v>
      </c>
      <c r="AN23" s="16" t="s">
        <v>38003</v>
      </c>
      <c r="AO23" s="33">
        <f>D6L1316C8-D6L1316C18</f>
        <v>0</v>
      </c>
      <c r="AP23" s="16" t="s">
        <v>38004</v>
      </c>
      <c r="AQ23" s="33">
        <f>CHOOSE(MIN(D6L1316C9,RUN_YEARS),B7L813C2,B7L813C11,B7L813C20,B7L813C29,B7L813C38)</f>
        <v>6.7017096332243009E-2</v>
      </c>
      <c r="AR23" s="16" t="s">
        <v>38005</v>
      </c>
      <c r="AS23" s="33">
        <f>IF(D6L1316C20=0,0,D6L1316C18/D6L1316C20)</f>
        <v>0</v>
      </c>
      <c r="AT23" s="16" t="s">
        <v>38006</v>
      </c>
      <c r="AU23" s="33">
        <f>IF(D6L1316C5=0,0,D6L1316C18/D6L1316C5)</f>
        <v>0</v>
      </c>
      <c r="AV23" s="16" t="s">
        <v>38007</v>
      </c>
      <c r="AW23" s="33">
        <f>CHOOSE(MIN(D6L1316C9,RUN_YEARS),B7L813C1,B7L813C10,B7L813C19,B7L813C28,B7L813C37)</f>
        <v>0.22583771513409073</v>
      </c>
      <c r="AX23" s="16" t="s">
        <v>38008</v>
      </c>
      <c r="AY23" s="33">
        <f>IF(D6L1316C23=0,0,D6L1316C19/D6L1316C23)</f>
        <v>0</v>
      </c>
      <c r="AZ23" s="16" t="s">
        <v>38009</v>
      </c>
      <c r="BA23" s="33">
        <f>IF(D6L1316C5=0,0,D6L1316C19/D6L1316C5)</f>
        <v>0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0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0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0</v>
      </c>
      <c r="R24" s="16" t="s">
        <v>38014</v>
      </c>
      <c r="S24" s="15">
        <f>D6L1317C5-D6L1317C7</f>
        <v>0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0</v>
      </c>
      <c r="X24" s="16" t="s">
        <v>38016</v>
      </c>
      <c r="Y24" s="33">
        <f>D6L1317C7-D6L1317C10</f>
        <v>0</v>
      </c>
      <c r="Z24" s="16" t="s">
        <v>38017</v>
      </c>
      <c r="AA24" s="33">
        <f>CHOOSE(MIN(D6L1317C9,RUN_YEARS),B7L813C7,B7L813C16,B7L813C25,B7L813C34,B7L813C43)</f>
        <v>54.333333333333329</v>
      </c>
      <c r="AB24" s="16" t="s">
        <v>38018</v>
      </c>
      <c r="AC24" s="33">
        <f>IF(D6L1317C12=0,0,D6L1317C10/D6L1317C12)</f>
        <v>0</v>
      </c>
      <c r="AD24" s="16" t="s">
        <v>38019</v>
      </c>
      <c r="AE24" s="33">
        <f>IF(D6L1317C5=0,0,D6L1317C10/D6L1317C5)</f>
        <v>0</v>
      </c>
      <c r="AF24" s="16" t="s">
        <v>38020</v>
      </c>
      <c r="AG24" s="33">
        <f>CHOOSE(MIN(D6L1317C9,RUN_YEARS),B7L813C5,B7L813C14,B7L813C23,B7L813C32,B7L813C41)</f>
        <v>0.46046971323749902</v>
      </c>
      <c r="AH24" s="16" t="s">
        <v>38021</v>
      </c>
      <c r="AI24" s="33">
        <f>IF(D6L1317C15=0,0,D6L1317C11/D6L1317C15)</f>
        <v>0</v>
      </c>
      <c r="AJ24" s="16" t="s">
        <v>38022</v>
      </c>
      <c r="AK24" s="33">
        <f>IF(D6L1317C5=0,0,D6L1317C11/D6L1317C5)</f>
        <v>0</v>
      </c>
      <c r="AL24" s="16" t="s">
        <v>38023</v>
      </c>
      <c r="AM24" s="33">
        <f>D6L1317C8*CHOOSE(MIN(D6L1317C9,RUN_YEARS),B7L813C4,B7L813C13,B7L813C22,B7L813C31,B7L813C40)</f>
        <v>0</v>
      </c>
      <c r="AN24" s="16" t="s">
        <v>38024</v>
      </c>
      <c r="AO24" s="33">
        <f>D6L1317C8-D6L1317C18</f>
        <v>0</v>
      </c>
      <c r="AP24" s="16" t="s">
        <v>38025</v>
      </c>
      <c r="AQ24" s="33">
        <f>CHOOSE(MIN(D6L1317C9,RUN_YEARS),B7L813C2,B7L813C11,B7L813C20,B7L813C29,B7L813C38)</f>
        <v>6.7017096332243009E-2</v>
      </c>
      <c r="AR24" s="16" t="s">
        <v>38026</v>
      </c>
      <c r="AS24" s="33">
        <f>IF(D6L1317C20=0,0,D6L1317C18/D6L1317C20)</f>
        <v>0</v>
      </c>
      <c r="AT24" s="16" t="s">
        <v>38027</v>
      </c>
      <c r="AU24" s="33">
        <f>IF(D6L1317C5=0,0,D6L1317C18/D6L1317C5)</f>
        <v>0</v>
      </c>
      <c r="AV24" s="16" t="s">
        <v>38028</v>
      </c>
      <c r="AW24" s="33">
        <f>CHOOSE(MIN(D6L1317C9,RUN_YEARS),B7L813C1,B7L813C10,B7L813C19,B7L813C28,B7L813C37)</f>
        <v>0.22583771513409073</v>
      </c>
      <c r="AX24" s="16" t="s">
        <v>38029</v>
      </c>
      <c r="AY24" s="33">
        <f>IF(D6L1317C23=0,0,D6L1317C19/D6L1317C23)</f>
        <v>0</v>
      </c>
      <c r="AZ24" s="16" t="s">
        <v>38030</v>
      </c>
      <c r="BA24" s="33">
        <f>IF(D6L1317C5=0,0,D6L1317C19/D6L1317C5)</f>
        <v>0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0</v>
      </c>
      <c r="J25" s="16" t="s">
        <v>38052</v>
      </c>
      <c r="K25" s="21">
        <f>_xlfn.SINGLE(IF(FLOW_THRU_100PCT="Y",1,INDEX(VariabilityMatrix,D6L1318C1,_xlfn.SINGLE(D6L1318C9))))</f>
        <v>0.20233060456949575</v>
      </c>
      <c r="L25" s="16" t="s">
        <v>38032</v>
      </c>
      <c r="M25" s="15">
        <f>IF(_xlfn.SINGLE(D6L1318C2)&lt;&gt;0,_xlfn.SINGLE(D6L1318C2)*_xlfn.SINGLE(D6L1318C4),_xlfn.SINGLE(D6L1318C3)*_xlfn.SINGLE(D6L1318C4))</f>
        <v>0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0</v>
      </c>
      <c r="R25" s="16" t="s">
        <v>38034</v>
      </c>
      <c r="S25" s="15">
        <f>D6L1318C5-D6L1318C7</f>
        <v>0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0</v>
      </c>
      <c r="X25" s="16" t="s">
        <v>38036</v>
      </c>
      <c r="Y25" s="33">
        <f>D6L1318C7-D6L1318C10</f>
        <v>0</v>
      </c>
      <c r="Z25" s="16" t="s">
        <v>38037</v>
      </c>
      <c r="AA25" s="33">
        <f>CHOOSE(MIN(D6L1318C9,RUN_YEARS),B7L813C7,B7L813C16,B7L813C25,B7L813C34,B7L813C43)</f>
        <v>36</v>
      </c>
      <c r="AB25" s="16" t="s">
        <v>38038</v>
      </c>
      <c r="AC25" s="33">
        <f>IF(D6L1318C12=0,0,D6L1318C10/D6L1318C12)</f>
        <v>0</v>
      </c>
      <c r="AD25" s="16" t="s">
        <v>38039</v>
      </c>
      <c r="AE25" s="33">
        <f>IF(D6L1318C5=0,0,D6L1318C10/D6L1318C5)</f>
        <v>0</v>
      </c>
      <c r="AF25" s="16" t="s">
        <v>38040</v>
      </c>
      <c r="AG25" s="33">
        <f>CHOOSE(MIN(D6L1318C9,RUN_YEARS),B7L813C5,B7L813C14,B7L813C23,B7L813C32,B7L813C41)</f>
        <v>0.28398615240807501</v>
      </c>
      <c r="AH25" s="16" t="s">
        <v>38041</v>
      </c>
      <c r="AI25" s="33">
        <f>IF(D6L1318C15=0,0,D6L1318C11/D6L1318C15)</f>
        <v>0</v>
      </c>
      <c r="AJ25" s="16" t="s">
        <v>38042</v>
      </c>
      <c r="AK25" s="33">
        <f>IF(D6L1318C5=0,0,D6L1318C11/D6L1318C5)</f>
        <v>0</v>
      </c>
      <c r="AL25" s="16" t="s">
        <v>38043</v>
      </c>
      <c r="AM25" s="33">
        <f>D6L1318C8*CHOOSE(MIN(D6L1318C9,RUN_YEARS),B7L813C4,B7L813C13,B7L813C22,B7L813C31,B7L813C40)</f>
        <v>0</v>
      </c>
      <c r="AN25" s="16" t="s">
        <v>38044</v>
      </c>
      <c r="AO25" s="33">
        <f>D6L1318C8-D6L1318C18</f>
        <v>0</v>
      </c>
      <c r="AP25" s="16" t="s">
        <v>38045</v>
      </c>
      <c r="AQ25" s="33">
        <f>CHOOSE(MIN(D6L1318C9,RUN_YEARS),B7L813C2,B7L813C11,B7L813C20,B7L813C29,B7L813C38)</f>
        <v>4.301046782918419E-2</v>
      </c>
      <c r="AR25" s="16" t="s">
        <v>38046</v>
      </c>
      <c r="AS25" s="33">
        <f>IF(D6L1318C20=0,0,D6L1318C18/D6L1318C20)</f>
        <v>0</v>
      </c>
      <c r="AT25" s="16" t="s">
        <v>38047</v>
      </c>
      <c r="AU25" s="33">
        <f>IF(D6L1318C5=0,0,D6L1318C18/D6L1318C5)</f>
        <v>0</v>
      </c>
      <c r="AV25" s="16" t="s">
        <v>38048</v>
      </c>
      <c r="AW25" s="33">
        <f>CHOOSE(MIN(D6L1318C9,RUN_YEARS),B7L813C1,B7L813C10,B7L813C19,B7L813C28,B7L813C37)</f>
        <v>0.14058461316510454</v>
      </c>
      <c r="AX25" s="16" t="s">
        <v>38049</v>
      </c>
      <c r="AY25" s="33">
        <f>IF(D6L1318C23=0,0,D6L1318C19/D6L1318C23)</f>
        <v>0</v>
      </c>
      <c r="AZ25" s="16" t="s">
        <v>38050</v>
      </c>
      <c r="BA25" s="33">
        <f>IF(D6L1318C5=0,0,D6L1318C19/D6L1318C5)</f>
        <v>0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0</v>
      </c>
      <c r="J26" s="16" t="s">
        <v>38073</v>
      </c>
      <c r="K26" s="21">
        <f>_xlfn.SINGLE(IF(FLOW_THRU_100PCT="Y",1,INDEX(VariabilityMatrix,D6L1319C1,_xlfn.SINGLE(D6L1319C9))))</f>
        <v>0.21729841916008014</v>
      </c>
      <c r="L26" s="16" t="s">
        <v>38053</v>
      </c>
      <c r="M26" s="15">
        <f>IF(_xlfn.SINGLE(D6L1319C2)&lt;&gt;0,_xlfn.SINGLE(D6L1319C2)*_xlfn.SINGLE(D6L1319C4),_xlfn.SINGLE(D6L1319C3)*_xlfn.SINGLE(D6L1319C4))</f>
        <v>0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0</v>
      </c>
      <c r="R26" s="16" t="s">
        <v>38055</v>
      </c>
      <c r="S26" s="15">
        <f>D6L1319C5-D6L1319C7</f>
        <v>0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0</v>
      </c>
      <c r="X26" s="16" t="s">
        <v>38057</v>
      </c>
      <c r="Y26" s="33">
        <f>D6L1319C7-D6L1319C10</f>
        <v>0</v>
      </c>
      <c r="Z26" s="16" t="s">
        <v>38058</v>
      </c>
      <c r="AA26" s="33">
        <f>CHOOSE(MIN(D6L1319C9,RUN_YEARS),B7L813C7,B7L813C16,B7L813C25,B7L813C34,B7L813C43)</f>
        <v>54.333333333333329</v>
      </c>
      <c r="AB26" s="16" t="s">
        <v>38059</v>
      </c>
      <c r="AC26" s="33">
        <f>IF(D6L1319C12=0,0,D6L1319C10/D6L1319C12)</f>
        <v>0</v>
      </c>
      <c r="AD26" s="16" t="s">
        <v>38060</v>
      </c>
      <c r="AE26" s="33">
        <f>IF(D6L1319C5=0,0,D6L1319C10/D6L1319C5)</f>
        <v>0</v>
      </c>
      <c r="AF26" s="16" t="s">
        <v>38061</v>
      </c>
      <c r="AG26" s="33">
        <f>CHOOSE(MIN(D6L1319C9,RUN_YEARS),B7L813C5,B7L813C14,B7L813C23,B7L813C32,B7L813C41)</f>
        <v>0.46046971323749902</v>
      </c>
      <c r="AH26" s="16" t="s">
        <v>38062</v>
      </c>
      <c r="AI26" s="33">
        <f>IF(D6L1319C15=0,0,D6L1319C11/D6L1319C15)</f>
        <v>0</v>
      </c>
      <c r="AJ26" s="16" t="s">
        <v>38063</v>
      </c>
      <c r="AK26" s="33">
        <f>IF(D6L1319C5=0,0,D6L1319C11/D6L1319C5)</f>
        <v>0</v>
      </c>
      <c r="AL26" s="16" t="s">
        <v>38064</v>
      </c>
      <c r="AM26" s="33">
        <f>D6L1319C8*CHOOSE(MIN(D6L1319C9,RUN_YEARS),B7L813C4,B7L813C13,B7L813C22,B7L813C31,B7L813C40)</f>
        <v>0</v>
      </c>
      <c r="AN26" s="16" t="s">
        <v>38065</v>
      </c>
      <c r="AO26" s="33">
        <f>D6L1319C8-D6L1319C18</f>
        <v>0</v>
      </c>
      <c r="AP26" s="16" t="s">
        <v>38066</v>
      </c>
      <c r="AQ26" s="33">
        <f>CHOOSE(MIN(D6L1319C9,RUN_YEARS),B7L813C2,B7L813C11,B7L813C20,B7L813C29,B7L813C38)</f>
        <v>6.7017096332243009E-2</v>
      </c>
      <c r="AR26" s="16" t="s">
        <v>38067</v>
      </c>
      <c r="AS26" s="33">
        <f>IF(D6L1319C20=0,0,D6L1319C18/D6L1319C20)</f>
        <v>0</v>
      </c>
      <c r="AT26" s="16" t="s">
        <v>38068</v>
      </c>
      <c r="AU26" s="33">
        <f>IF(D6L1319C5=0,0,D6L1319C18/D6L1319C5)</f>
        <v>0</v>
      </c>
      <c r="AV26" s="16" t="s">
        <v>38069</v>
      </c>
      <c r="AW26" s="33">
        <f>CHOOSE(MIN(D6L1319C9,RUN_YEARS),B7L813C1,B7L813C10,B7L813C19,B7L813C28,B7L813C37)</f>
        <v>0.22583771513409073</v>
      </c>
      <c r="AX26" s="16" t="s">
        <v>38070</v>
      </c>
      <c r="AY26" s="33">
        <f>IF(D6L1319C23=0,0,D6L1319C19/D6L1319C23)</f>
        <v>0</v>
      </c>
      <c r="AZ26" s="16" t="s">
        <v>38071</v>
      </c>
      <c r="BA26" s="33">
        <f>IF(D6L1319C5=0,0,D6L1319C19/D6L1319C5)</f>
        <v>0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0</v>
      </c>
      <c r="J27" s="16" t="s">
        <v>38094</v>
      </c>
      <c r="K27" s="21">
        <f>_xlfn.SINGLE(IF(FLOW_THRU_100PCT="Y",1,INDEX(VariabilityMatrix,D6L1320C1,_xlfn.SINGLE(D6L1320C9))))</f>
        <v>0.20233060456949575</v>
      </c>
      <c r="L27" s="16" t="s">
        <v>38074</v>
      </c>
      <c r="M27" s="15">
        <f>IF(_xlfn.SINGLE(D6L1320C2)&lt;&gt;0,_xlfn.SINGLE(D6L1320C2)*_xlfn.SINGLE(D6L1320C4),_xlfn.SINGLE(D6L1320C3)*_xlfn.SINGLE(D6L1320C4))</f>
        <v>0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0</v>
      </c>
      <c r="R27" s="16" t="s">
        <v>38076</v>
      </c>
      <c r="S27" s="15">
        <f>D6L1320C5-D6L1320C7</f>
        <v>0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0</v>
      </c>
      <c r="X27" s="16" t="s">
        <v>38078</v>
      </c>
      <c r="Y27" s="33">
        <f>D6L1320C7-D6L1320C10</f>
        <v>0</v>
      </c>
      <c r="Z27" s="16" t="s">
        <v>38079</v>
      </c>
      <c r="AA27" s="33">
        <f>CHOOSE(MIN(D6L1320C9,RUN_YEARS),B7L813C7,B7L813C16,B7L813C25,B7L813C34,B7L813C43)</f>
        <v>36</v>
      </c>
      <c r="AB27" s="16" t="s">
        <v>38080</v>
      </c>
      <c r="AC27" s="33">
        <f>IF(D6L1320C12=0,0,D6L1320C10/D6L1320C12)</f>
        <v>0</v>
      </c>
      <c r="AD27" s="16" t="s">
        <v>38081</v>
      </c>
      <c r="AE27" s="33">
        <f>IF(D6L1320C5=0,0,D6L1320C10/D6L1320C5)</f>
        <v>0</v>
      </c>
      <c r="AF27" s="16" t="s">
        <v>38082</v>
      </c>
      <c r="AG27" s="33">
        <f>CHOOSE(MIN(D6L1320C9,RUN_YEARS),B7L813C5,B7L813C14,B7L813C23,B7L813C32,B7L813C41)</f>
        <v>0.28398615240807501</v>
      </c>
      <c r="AH27" s="16" t="s">
        <v>38083</v>
      </c>
      <c r="AI27" s="33">
        <f>IF(D6L1320C15=0,0,D6L1320C11/D6L1320C15)</f>
        <v>0</v>
      </c>
      <c r="AJ27" s="16" t="s">
        <v>38084</v>
      </c>
      <c r="AK27" s="33">
        <f>IF(D6L1320C5=0,0,D6L1320C11/D6L1320C5)</f>
        <v>0</v>
      </c>
      <c r="AL27" s="16" t="s">
        <v>38085</v>
      </c>
      <c r="AM27" s="33">
        <f>D6L1320C8*CHOOSE(MIN(D6L1320C9,RUN_YEARS),B7L813C4,B7L813C13,B7L813C22,B7L813C31,B7L813C40)</f>
        <v>0</v>
      </c>
      <c r="AN27" s="16" t="s">
        <v>38086</v>
      </c>
      <c r="AO27" s="33">
        <f>D6L1320C8-D6L1320C18</f>
        <v>0</v>
      </c>
      <c r="AP27" s="16" t="s">
        <v>38087</v>
      </c>
      <c r="AQ27" s="33">
        <f>CHOOSE(MIN(D6L1320C9,RUN_YEARS),B7L813C2,B7L813C11,B7L813C20,B7L813C29,B7L813C38)</f>
        <v>4.301046782918419E-2</v>
      </c>
      <c r="AR27" s="16" t="s">
        <v>38088</v>
      </c>
      <c r="AS27" s="33">
        <f>IF(D6L1320C20=0,0,D6L1320C18/D6L1320C20)</f>
        <v>0</v>
      </c>
      <c r="AT27" s="16" t="s">
        <v>38089</v>
      </c>
      <c r="AU27" s="33">
        <f>IF(D6L1320C5=0,0,D6L1320C18/D6L1320C5)</f>
        <v>0</v>
      </c>
      <c r="AV27" s="16" t="s">
        <v>38090</v>
      </c>
      <c r="AW27" s="33">
        <f>CHOOSE(MIN(D6L1320C9,RUN_YEARS),B7L813C1,B7L813C10,B7L813C19,B7L813C28,B7L813C37)</f>
        <v>0.14058461316510454</v>
      </c>
      <c r="AX27" s="16" t="s">
        <v>38091</v>
      </c>
      <c r="AY27" s="33">
        <f>IF(D6L1320C23=0,0,D6L1320C19/D6L1320C23)</f>
        <v>0</v>
      </c>
      <c r="AZ27" s="16" t="s">
        <v>38092</v>
      </c>
      <c r="BA27" s="33">
        <f>IF(D6L1320C5=0,0,D6L1320C19/D6L1320C5)</f>
        <v>0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0.20233060456949575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36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0.28398615240807501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4.301046782918419E-2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0.14058461316510454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0.20233060456949575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36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0.28398615240807501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4.301046782918419E-2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0.14058461316510454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0.20233060456949575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36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0.28398615240807501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4.301046782918419E-2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0.14058461316510454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0.20233060456949575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36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0.28398615240807501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4.301046782918419E-2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0.14058461316510454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0.20233060456949575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36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0.28398615240807501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4.301046782918419E-2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0.14058461316510454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0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0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0</v>
      </c>
      <c r="R33" s="16" t="s">
        <v>38202</v>
      </c>
      <c r="S33" s="15">
        <f>D6L1326C5-D6L1326C7</f>
        <v>0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0</v>
      </c>
      <c r="X33" s="16" t="s">
        <v>38204</v>
      </c>
      <c r="Y33" s="33">
        <f>D6L1326C7-D6L1326C10</f>
        <v>0</v>
      </c>
      <c r="Z33" s="16" t="s">
        <v>38205</v>
      </c>
      <c r="AA33" s="33">
        <f>CHOOSE(MIN(D6L1326C9,RUN_YEARS),B7L813C7,B7L813C16,B7L813C25,B7L813C34,B7L813C43)</f>
        <v>36</v>
      </c>
      <c r="AB33" s="16" t="s">
        <v>38206</v>
      </c>
      <c r="AC33" s="33">
        <f>IF(D6L1326C12=0,0,D6L1326C10/D6L1326C12)</f>
        <v>0</v>
      </c>
      <c r="AD33" s="16" t="s">
        <v>38207</v>
      </c>
      <c r="AE33" s="33">
        <f>IF(D6L1326C5=0,0,D6L1326C10/D6L1326C5)</f>
        <v>0</v>
      </c>
      <c r="AF33" s="16" t="s">
        <v>38208</v>
      </c>
      <c r="AG33" s="33">
        <f>CHOOSE(MIN(D6L1326C9,RUN_YEARS),B7L813C5,B7L813C14,B7L813C23,B7L813C32,B7L813C41)</f>
        <v>0.28398615240807501</v>
      </c>
      <c r="AH33" s="16" t="s">
        <v>38209</v>
      </c>
      <c r="AI33" s="33">
        <f>IF(D6L1326C15=0,0,D6L1326C11/D6L1326C15)</f>
        <v>0</v>
      </c>
      <c r="AJ33" s="16" t="s">
        <v>38210</v>
      </c>
      <c r="AK33" s="33">
        <f>IF(D6L1326C5=0,0,D6L1326C11/D6L1326C5)</f>
        <v>0</v>
      </c>
      <c r="AL33" s="16" t="s">
        <v>38211</v>
      </c>
      <c r="AM33" s="33">
        <f>D6L1326C8*CHOOSE(MIN(D6L1326C9,RUN_YEARS),B7L813C4,B7L813C13,B7L813C22,B7L813C31,B7L813C40)</f>
        <v>0</v>
      </c>
      <c r="AN33" s="16" t="s">
        <v>38212</v>
      </c>
      <c r="AO33" s="33">
        <f>D6L1326C8-D6L1326C18</f>
        <v>0</v>
      </c>
      <c r="AP33" s="16" t="s">
        <v>38213</v>
      </c>
      <c r="AQ33" s="33">
        <f>CHOOSE(MIN(D6L1326C9,RUN_YEARS),B7L813C2,B7L813C11,B7L813C20,B7L813C29,B7L813C38)</f>
        <v>4.301046782918419E-2</v>
      </c>
      <c r="AR33" s="16" t="s">
        <v>38214</v>
      </c>
      <c r="AS33" s="33">
        <f>IF(D6L1326C20=0,0,D6L1326C18/D6L1326C20)</f>
        <v>0</v>
      </c>
      <c r="AT33" s="16" t="s">
        <v>38215</v>
      </c>
      <c r="AU33" s="33">
        <f>IF(D6L1326C5=0,0,D6L1326C18/D6L1326C5)</f>
        <v>0</v>
      </c>
      <c r="AV33" s="16" t="s">
        <v>38216</v>
      </c>
      <c r="AW33" s="33">
        <f>CHOOSE(MIN(D6L1326C9,RUN_YEARS),B7L813C1,B7L813C10,B7L813C19,B7L813C28,B7L813C37)</f>
        <v>0.14058461316510454</v>
      </c>
      <c r="AX33" s="16" t="s">
        <v>38217</v>
      </c>
      <c r="AY33" s="33">
        <f>IF(D6L1326C23=0,0,D6L1326C19/D6L1326C23)</f>
        <v>0</v>
      </c>
      <c r="AZ33" s="16" t="s">
        <v>38218</v>
      </c>
      <c r="BA33" s="33">
        <f>IF(D6L1326C5=0,0,D6L1326C19/D6L1326C5)</f>
        <v>0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0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0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0</v>
      </c>
      <c r="R34" s="16" t="s">
        <v>38222</v>
      </c>
      <c r="S34" s="15">
        <f>D6L1327C5-D6L1327C7</f>
        <v>0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0</v>
      </c>
      <c r="X34" s="16" t="s">
        <v>38224</v>
      </c>
      <c r="Y34" s="33">
        <f>D6L1327C7-D6L1327C10</f>
        <v>0</v>
      </c>
      <c r="Z34" s="16" t="s">
        <v>38225</v>
      </c>
      <c r="AA34" s="33">
        <f>CHOOSE(MIN(D6L1327C9,RUN_YEARS),B7L813C7,B7L813C16,B7L813C25,B7L813C34,B7L813C43)</f>
        <v>54.333333333333329</v>
      </c>
      <c r="AB34" s="16" t="s">
        <v>38226</v>
      </c>
      <c r="AC34" s="33">
        <f>IF(D6L1327C12=0,0,D6L1327C10/D6L1327C12)</f>
        <v>0</v>
      </c>
      <c r="AD34" s="16" t="s">
        <v>38227</v>
      </c>
      <c r="AE34" s="33">
        <f>IF(D6L1327C5=0,0,D6L1327C10/D6L1327C5)</f>
        <v>0</v>
      </c>
      <c r="AF34" s="16" t="s">
        <v>38228</v>
      </c>
      <c r="AG34" s="33">
        <f>CHOOSE(MIN(D6L1327C9,RUN_YEARS),B7L813C5,B7L813C14,B7L813C23,B7L813C32,B7L813C41)</f>
        <v>0.46046971323749902</v>
      </c>
      <c r="AH34" s="16" t="s">
        <v>38229</v>
      </c>
      <c r="AI34" s="33">
        <f>IF(D6L1327C15=0,0,D6L1327C11/D6L1327C15)</f>
        <v>0</v>
      </c>
      <c r="AJ34" s="16" t="s">
        <v>38230</v>
      </c>
      <c r="AK34" s="33">
        <f>IF(D6L1327C5=0,0,D6L1327C11/D6L1327C5)</f>
        <v>0</v>
      </c>
      <c r="AL34" s="16" t="s">
        <v>38231</v>
      </c>
      <c r="AM34" s="33">
        <f>D6L1327C8*CHOOSE(MIN(D6L1327C9,RUN_YEARS),B7L813C4,B7L813C13,B7L813C22,B7L813C31,B7L813C40)</f>
        <v>0</v>
      </c>
      <c r="AN34" s="16" t="s">
        <v>38232</v>
      </c>
      <c r="AO34" s="33">
        <f>D6L1327C8-D6L1327C18</f>
        <v>0</v>
      </c>
      <c r="AP34" s="16" t="s">
        <v>38233</v>
      </c>
      <c r="AQ34" s="33">
        <f>CHOOSE(MIN(D6L1327C9,RUN_YEARS),B7L813C2,B7L813C11,B7L813C20,B7L813C29,B7L813C38)</f>
        <v>6.7017096332243009E-2</v>
      </c>
      <c r="AR34" s="16" t="s">
        <v>38234</v>
      </c>
      <c r="AS34" s="33">
        <f>IF(D6L1327C20=0,0,D6L1327C18/D6L1327C20)</f>
        <v>0</v>
      </c>
      <c r="AT34" s="16" t="s">
        <v>38235</v>
      </c>
      <c r="AU34" s="33">
        <f>IF(D6L1327C5=0,0,D6L1327C18/D6L1327C5)</f>
        <v>0</v>
      </c>
      <c r="AV34" s="16" t="s">
        <v>38236</v>
      </c>
      <c r="AW34" s="33">
        <f>CHOOSE(MIN(D6L1327C9,RUN_YEARS),B7L813C1,B7L813C10,B7L813C19,B7L813C28,B7L813C37)</f>
        <v>0.22583771513409073</v>
      </c>
      <c r="AX34" s="16" t="s">
        <v>38237</v>
      </c>
      <c r="AY34" s="33">
        <f>IF(D6L1327C23=0,0,D6L1327C19/D6L1327C23)</f>
        <v>0</v>
      </c>
      <c r="AZ34" s="16" t="s">
        <v>38238</v>
      </c>
      <c r="BA34" s="33">
        <f>IF(D6L1327C5=0,0,D6L1327C19/D6L1327C5)</f>
        <v>0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0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0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0</v>
      </c>
      <c r="R35" s="16" t="s">
        <v>38242</v>
      </c>
      <c r="S35" s="15">
        <f>SUM(D6L1301C8:D6L1327C8)-2*SUM(D6L1309C8,D6L1311C8,D6L1322C8,D6L1324C8,D6L1327C8)</f>
        <v>0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0</v>
      </c>
      <c r="X35" s="16" t="s">
        <v>38244</v>
      </c>
      <c r="Y35" s="33">
        <f>SUM(D6L1301C11:D6L1327C11)-2*SUM(D6L1309C11,D6L1311C11,D6L1322C11,D6L1324C11,D6L1327C11)</f>
        <v>0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0</v>
      </c>
      <c r="AD35" s="16" t="s">
        <v>38246</v>
      </c>
      <c r="AE35" s="33">
        <f>IF(D6L1328C5=0,0,D6L1328C10/D6L1328C5)</f>
        <v>0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0</v>
      </c>
      <c r="AJ35" s="16" t="s">
        <v>38248</v>
      </c>
      <c r="AK35" s="33">
        <f>IF(D6L1328C5=0,0,D6L1328C11/D6L1328C5)</f>
        <v>0</v>
      </c>
      <c r="AL35" s="16" t="s">
        <v>38249</v>
      </c>
      <c r="AM35" s="33">
        <f>SUM(D6L1301C18:D6L1327C18)-2*SUM(D6L1309C18,D6L1311C18,D6L1322C18,D6L1324C18,D6L1327C18)</f>
        <v>0</v>
      </c>
      <c r="AN35" s="16" t="s">
        <v>38250</v>
      </c>
      <c r="AO35" s="33">
        <f>SUM(D6L1301C19:D6L1327C19)-2*SUM(D6L1309C19,D6L1311C19,D6L1322C19,D6L1324C19,D6L1327C19)</f>
        <v>0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0</v>
      </c>
      <c r="AT35" s="16" t="s">
        <v>38252</v>
      </c>
      <c r="AU35" s="33">
        <f>IF(D6L1328C5=0,0,D6L1328C18/D6L1328C5)</f>
        <v>0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0</v>
      </c>
      <c r="AZ35" s="16" t="s">
        <v>38254</v>
      </c>
      <c r="BA35" s="33">
        <f>IF(D6L1328C5=0,0,D6L1328C19/D6L1328C5)</f>
        <v>0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0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0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0</v>
      </c>
      <c r="R36" s="16" t="s">
        <v>38259</v>
      </c>
      <c r="S36" s="15">
        <f>D6L1329C5-D6L1329C7</f>
        <v>0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0</v>
      </c>
      <c r="X36" s="16" t="s">
        <v>38261</v>
      </c>
      <c r="Y36" s="33">
        <f>D6L1329C7-D6L1329C10</f>
        <v>0</v>
      </c>
      <c r="Z36" s="16" t="s">
        <v>38262</v>
      </c>
      <c r="AA36" s="33">
        <f>CHOOSE(MIN(D6L1329C9,RUN_YEARS),B7L813C7,B7L813C16,B7L813C25,B7L813C34,B7L813C43)</f>
        <v>36</v>
      </c>
      <c r="AB36" s="16" t="s">
        <v>38263</v>
      </c>
      <c r="AC36" s="33">
        <f>IF(D6L1329C12=0,0,D6L1329C10/D6L1329C12)</f>
        <v>0</v>
      </c>
      <c r="AD36" s="16" t="s">
        <v>38264</v>
      </c>
      <c r="AE36" s="33">
        <f>IF(D6L1329C5=0,0,D6L1329C10/D6L1329C5)</f>
        <v>0</v>
      </c>
      <c r="AF36" s="16" t="s">
        <v>38265</v>
      </c>
      <c r="AG36" s="33">
        <f>CHOOSE(MIN(D6L1329C9,RUN_YEARS),B7L813C5,B7L813C14,B7L813C23,B7L813C32,B7L813C41)</f>
        <v>0.28398615240807501</v>
      </c>
      <c r="AH36" s="16" t="s">
        <v>38266</v>
      </c>
      <c r="AI36" s="33">
        <f>IF(D6L1329C15=0,0,D6L1329C11/D6L1329C15)</f>
        <v>0</v>
      </c>
      <c r="AJ36" s="16" t="s">
        <v>38267</v>
      </c>
      <c r="AK36" s="33">
        <f>IF(D6L1329C5=0,0,D6L1329C11/D6L1329C5)</f>
        <v>0</v>
      </c>
      <c r="AL36" s="16" t="s">
        <v>38268</v>
      </c>
      <c r="AM36" s="33">
        <f>D6L1329C8*CHOOSE(MIN(D6L1329C9,RUN_YEARS),B7L813C4,B7L813C13,B7L813C22,B7L813C31,B7L813C40)</f>
        <v>0</v>
      </c>
      <c r="AN36" s="16" t="s">
        <v>38269</v>
      </c>
      <c r="AO36" s="33">
        <f>D6L1329C8-D6L1329C18</f>
        <v>0</v>
      </c>
      <c r="AP36" s="16" t="s">
        <v>38270</v>
      </c>
      <c r="AQ36" s="33">
        <f>CHOOSE(MIN(D6L1329C9,RUN_YEARS),B7L813C2,B7L813C11,B7L813C20,B7L813C29,B7L813C38)</f>
        <v>4.301046782918419E-2</v>
      </c>
      <c r="AR36" s="16" t="s">
        <v>38271</v>
      </c>
      <c r="AS36" s="33">
        <f>IF(D6L1329C20=0,0,D6L1329C18/D6L1329C20)</f>
        <v>0</v>
      </c>
      <c r="AT36" s="16" t="s">
        <v>38272</v>
      </c>
      <c r="AU36" s="33">
        <f>IF(D6L1329C5=0,0,D6L1329C18/D6L1329C5)</f>
        <v>0</v>
      </c>
      <c r="AV36" s="16" t="s">
        <v>38273</v>
      </c>
      <c r="AW36" s="33">
        <f>CHOOSE(MIN(D6L1329C9,RUN_YEARS),B7L813C1,B7L813C10,B7L813C19,B7L813C28,B7L813C37)</f>
        <v>0.14058461316510454</v>
      </c>
      <c r="AX36" s="16" t="s">
        <v>38274</v>
      </c>
      <c r="AY36" s="33">
        <f>IF(D6L1329C23=0,0,D6L1329C19/D6L1329C23)</f>
        <v>0</v>
      </c>
      <c r="AZ36" s="16" t="s">
        <v>38275</v>
      </c>
      <c r="BA36" s="33">
        <f>IF(D6L1329C5=0,0,D6L1329C19/D6L1329C5)</f>
        <v>0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0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0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0</v>
      </c>
      <c r="R37" s="16" t="s">
        <v>38279</v>
      </c>
      <c r="S37" s="15">
        <f>D6L1330C5-D6L1330C7</f>
        <v>0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0</v>
      </c>
      <c r="X37" s="16" t="s">
        <v>38281</v>
      </c>
      <c r="Y37" s="33">
        <f>D6L1330C7-D6L1330C10</f>
        <v>0</v>
      </c>
      <c r="Z37" s="16" t="s">
        <v>38282</v>
      </c>
      <c r="AA37" s="33">
        <f>CHOOSE(MIN(D6L1330C9,RUN_YEARS),B7L813C7,B7L813C16,B7L813C25,B7L813C34,B7L813C43)</f>
        <v>36</v>
      </c>
      <c r="AB37" s="16" t="s">
        <v>38283</v>
      </c>
      <c r="AC37" s="33">
        <f>IF(D6L1330C12=0,0,D6L1330C10/D6L1330C12)</f>
        <v>0</v>
      </c>
      <c r="AD37" s="16" t="s">
        <v>38284</v>
      </c>
      <c r="AE37" s="33">
        <f>IF(D6L1330C5=0,0,D6L1330C10/D6L1330C5)</f>
        <v>0</v>
      </c>
      <c r="AF37" s="16" t="s">
        <v>38285</v>
      </c>
      <c r="AG37" s="33">
        <f>CHOOSE(MIN(D6L1330C9,RUN_YEARS),B7L813C5,B7L813C14,B7L813C23,B7L813C32,B7L813C41)</f>
        <v>0.28398615240807501</v>
      </c>
      <c r="AH37" s="16" t="s">
        <v>38286</v>
      </c>
      <c r="AI37" s="33">
        <f>IF(D6L1330C15=0,0,D6L1330C11/D6L1330C15)</f>
        <v>0</v>
      </c>
      <c r="AJ37" s="16" t="s">
        <v>38287</v>
      </c>
      <c r="AK37" s="33">
        <f>IF(D6L1330C5=0,0,D6L1330C11/D6L1330C5)</f>
        <v>0</v>
      </c>
      <c r="AL37" s="16" t="s">
        <v>38288</v>
      </c>
      <c r="AM37" s="33">
        <f>D6L1330C8*CHOOSE(MIN(D6L1330C9,RUN_YEARS),B7L813C4,B7L813C13,B7L813C22,B7L813C31,B7L813C40)</f>
        <v>0</v>
      </c>
      <c r="AN37" s="16" t="s">
        <v>38289</v>
      </c>
      <c r="AO37" s="33">
        <f>D6L1330C8-D6L1330C18</f>
        <v>0</v>
      </c>
      <c r="AP37" s="16" t="s">
        <v>38290</v>
      </c>
      <c r="AQ37" s="33">
        <f>CHOOSE(MIN(D6L1330C9,RUN_YEARS),B7L813C2,B7L813C11,B7L813C20,B7L813C29,B7L813C38)</f>
        <v>4.301046782918419E-2</v>
      </c>
      <c r="AR37" s="16" t="s">
        <v>38291</v>
      </c>
      <c r="AS37" s="33">
        <f>IF(D6L1330C20=0,0,D6L1330C18/D6L1330C20)</f>
        <v>0</v>
      </c>
      <c r="AT37" s="16" t="s">
        <v>38292</v>
      </c>
      <c r="AU37" s="33">
        <f>IF(D6L1330C5=0,0,D6L1330C18/D6L1330C5)</f>
        <v>0</v>
      </c>
      <c r="AV37" s="16" t="s">
        <v>38293</v>
      </c>
      <c r="AW37" s="33">
        <f>CHOOSE(MIN(D6L1330C9,RUN_YEARS),B7L813C1,B7L813C10,B7L813C19,B7L813C28,B7L813C37)</f>
        <v>0.14058461316510454</v>
      </c>
      <c r="AX37" s="16" t="s">
        <v>38294</v>
      </c>
      <c r="AY37" s="33">
        <f>IF(D6L1330C23=0,0,D6L1330C19/D6L1330C23)</f>
        <v>0</v>
      </c>
      <c r="AZ37" s="16" t="s">
        <v>38295</v>
      </c>
      <c r="BA37" s="33">
        <f>IF(D6L1330C5=0,0,D6L1330C19/D6L1330C5)</f>
        <v>0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0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0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0</v>
      </c>
      <c r="R38" s="16" t="s">
        <v>38299</v>
      </c>
      <c r="S38" s="15">
        <f>D6L1331C5-D6L1331C7</f>
        <v>0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0</v>
      </c>
      <c r="X38" s="16" t="s">
        <v>38301</v>
      </c>
      <c r="Y38" s="33">
        <f>D6L1331C7-D6L1331C10</f>
        <v>0</v>
      </c>
      <c r="Z38" s="16" t="s">
        <v>38302</v>
      </c>
      <c r="AA38" s="33">
        <f>CHOOSE(MIN(D6L1331C9,RUN_YEARS),B7L813C7,B7L813C16,B7L813C25,B7L813C34,B7L813C43)</f>
        <v>36</v>
      </c>
      <c r="AB38" s="16" t="s">
        <v>38303</v>
      </c>
      <c r="AC38" s="33">
        <f>IF(D6L1331C12=0,0,D6L1331C10/D6L1331C12)</f>
        <v>0</v>
      </c>
      <c r="AD38" s="16" t="s">
        <v>38304</v>
      </c>
      <c r="AE38" s="33">
        <f>IF(D6L1331C5=0,0,D6L1331C10/D6L1331C5)</f>
        <v>0</v>
      </c>
      <c r="AF38" s="16" t="s">
        <v>38305</v>
      </c>
      <c r="AG38" s="33">
        <f>CHOOSE(MIN(D6L1331C9,RUN_YEARS),B7L813C5,B7L813C14,B7L813C23,B7L813C32,B7L813C41)</f>
        <v>0.28398615240807501</v>
      </c>
      <c r="AH38" s="16" t="s">
        <v>38306</v>
      </c>
      <c r="AI38" s="33">
        <f>IF(D6L1331C15=0,0,D6L1331C11/D6L1331C15)</f>
        <v>0</v>
      </c>
      <c r="AJ38" s="16" t="s">
        <v>38307</v>
      </c>
      <c r="AK38" s="33">
        <f>IF(D6L1331C5=0,0,D6L1331C11/D6L1331C5)</f>
        <v>0</v>
      </c>
      <c r="AL38" s="16" t="s">
        <v>38308</v>
      </c>
      <c r="AM38" s="33">
        <f>D6L1331C8*CHOOSE(MIN(D6L1331C9,RUN_YEARS),B7L813C4,B7L813C13,B7L813C22,B7L813C31,B7L813C40)</f>
        <v>0</v>
      </c>
      <c r="AN38" s="16" t="s">
        <v>38309</v>
      </c>
      <c r="AO38" s="33">
        <f>D6L1331C8-D6L1331C18</f>
        <v>0</v>
      </c>
      <c r="AP38" s="16" t="s">
        <v>38310</v>
      </c>
      <c r="AQ38" s="33">
        <f>CHOOSE(MIN(D6L1331C9,RUN_YEARS),B7L813C2,B7L813C11,B7L813C20,B7L813C29,B7L813C38)</f>
        <v>4.301046782918419E-2</v>
      </c>
      <c r="AR38" s="16" t="s">
        <v>38311</v>
      </c>
      <c r="AS38" s="33">
        <f>IF(D6L1331C20=0,0,D6L1331C18/D6L1331C20)</f>
        <v>0</v>
      </c>
      <c r="AT38" s="16" t="s">
        <v>38312</v>
      </c>
      <c r="AU38" s="33">
        <f>IF(D6L1331C5=0,0,D6L1331C18/D6L1331C5)</f>
        <v>0</v>
      </c>
      <c r="AV38" s="16" t="s">
        <v>38313</v>
      </c>
      <c r="AW38" s="33">
        <f>CHOOSE(MIN(D6L1331C9,RUN_YEARS),B7L813C1,B7L813C10,B7L813C19,B7L813C28,B7L813C37)</f>
        <v>0.14058461316510454</v>
      </c>
      <c r="AX38" s="16" t="s">
        <v>38314</v>
      </c>
      <c r="AY38" s="33">
        <f>IF(D6L1331C23=0,0,D6L1331C19/D6L1331C23)</f>
        <v>0</v>
      </c>
      <c r="AZ38" s="16" t="s">
        <v>38315</v>
      </c>
      <c r="BA38" s="33">
        <f>IF(D6L1331C5=0,0,D6L1331C19/D6L1331C5)</f>
        <v>0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36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0.28398615240807501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4.301046782918419E-2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0.14058461316510454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7772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7772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3108.8</v>
      </c>
      <c r="R40" s="16" t="s">
        <v>38340</v>
      </c>
      <c r="S40" s="15">
        <f>D6L1333C5-D6L1333C7</f>
        <v>4663.2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3046.3196458990446</v>
      </c>
      <c r="X40" s="16" t="s">
        <v>38342</v>
      </c>
      <c r="Y40" s="33">
        <f>D6L1333C7-D6L1333C10</f>
        <v>62.480354100955537</v>
      </c>
      <c r="Z40" s="16" t="s">
        <v>38343</v>
      </c>
      <c r="AA40" s="33">
        <f>CHOOSE(MIN(D6L1333C9,RUN_YEARS),B7L813C7,B7L813C16,B7L813C25,B7L813C34,B7L813C43)</f>
        <v>36</v>
      </c>
      <c r="AB40" s="16" t="s">
        <v>38344</v>
      </c>
      <c r="AC40" s="33">
        <f>IF(D6L1333C12=0,0,D6L1333C10/D6L1333C12)</f>
        <v>84.619990163862354</v>
      </c>
      <c r="AD40" s="16" t="s">
        <v>38345</v>
      </c>
      <c r="AE40" s="33">
        <f>IF(D6L1333C5=0,0,D6L1333C10/D6L1333C5)</f>
        <v>0.39196083966791617</v>
      </c>
      <c r="AF40" s="16" t="s">
        <v>38346</v>
      </c>
      <c r="AG40" s="33">
        <f>CHOOSE(MIN(D6L1333C9,RUN_YEARS),B7L813C5,B7L813C14,B7L813C23,B7L813C32,B7L813C41)</f>
        <v>0.28398615240807501</v>
      </c>
      <c r="AH40" s="16" t="s">
        <v>38347</v>
      </c>
      <c r="AI40" s="33">
        <f>IF(D6L1333C15=0,0,D6L1333C11/D6L1333C15)</f>
        <v>220.01197442604226</v>
      </c>
      <c r="AJ40" s="16" t="s">
        <v>38348</v>
      </c>
      <c r="AK40" s="33">
        <f>IF(D6L1333C5=0,0,D6L1333C11/D6L1333C5)</f>
        <v>8.039160332083831E-3</v>
      </c>
      <c r="AL40" s="16" t="s">
        <v>38349</v>
      </c>
      <c r="AM40" s="33">
        <f>D6L1333C8*CHOOSE(MIN(D6L1333C9,RUN_YEARS),B7L813C4,B7L813C13,B7L813C22,B7L813C31,B7L813C40)</f>
        <v>1092.4389286186317</v>
      </c>
      <c r="AN40" s="16" t="s">
        <v>38350</v>
      </c>
      <c r="AO40" s="33">
        <f>D6L1333C8-D6L1333C18</f>
        <v>3570.7610713813683</v>
      </c>
      <c r="AP40" s="16" t="s">
        <v>38351</v>
      </c>
      <c r="AQ40" s="33">
        <f>CHOOSE(MIN(D6L1333C9,RUN_YEARS),B7L813C2,B7L813C11,B7L813C20,B7L813C29,B7L813C38)</f>
        <v>4.301046782918419E-2</v>
      </c>
      <c r="AR40" s="16" t="s">
        <v>38352</v>
      </c>
      <c r="AS40" s="33">
        <f>IF(D6L1333C20=0,0,D6L1333C18/D6L1333C20)</f>
        <v>25399.373309707913</v>
      </c>
      <c r="AT40" s="16" t="s">
        <v>38353</v>
      </c>
      <c r="AU40" s="33">
        <f>IF(D6L1333C5=0,0,D6L1333C18/D6L1333C5)</f>
        <v>0.14056085031119811</v>
      </c>
      <c r="AV40" s="16" t="s">
        <v>38354</v>
      </c>
      <c r="AW40" s="33">
        <f>CHOOSE(MIN(D6L1333C9,RUN_YEARS),B7L813C1,B7L813C10,B7L813C19,B7L813C28,B7L813C37)</f>
        <v>0.14058461316510454</v>
      </c>
      <c r="AX40" s="16" t="s">
        <v>38355</v>
      </c>
      <c r="AY40" s="33">
        <f>IF(D6L1333C23=0,0,D6L1333C19/D6L1333C23)</f>
        <v>25399.373309707917</v>
      </c>
      <c r="AZ40" s="16" t="s">
        <v>38356</v>
      </c>
      <c r="BA40" s="33">
        <f>IF(D6L1333C5=0,0,D6L1333C19/D6L1333C5)</f>
        <v>0.4594391496888019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36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0.28398615240807501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4.301046782918419E-2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0.14058461316510454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1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1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1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0.97990209916979043</v>
      </c>
      <c r="X42" s="16" t="s">
        <v>38382</v>
      </c>
      <c r="Y42" s="33">
        <f>D6L1335C7-D6L1335C10</f>
        <v>2.009790083020957E-2</v>
      </c>
      <c r="Z42" s="16" t="s">
        <v>38383</v>
      </c>
      <c r="AA42" s="33">
        <f>CHOOSE(MIN(D6L1335C9,RUN_YEARS),B7L813C7,B7L813C16,B7L813C25,B7L813C34,B7L813C43)</f>
        <v>36</v>
      </c>
      <c r="AB42" s="16" t="s">
        <v>38384</v>
      </c>
      <c r="AC42" s="33">
        <f>IF(D6L1335C12=0,0,D6L1335C10/D6L1335C12)</f>
        <v>2.72195027547164E-2</v>
      </c>
      <c r="AD42" s="16" t="s">
        <v>38385</v>
      </c>
      <c r="AE42" s="33">
        <f>IF(D6L1335C5=0,0,D6L1335C10/D6L1335C5)</f>
        <v>0.97990209916979043</v>
      </c>
      <c r="AF42" s="16" t="s">
        <v>38386</v>
      </c>
      <c r="AG42" s="33">
        <f>CHOOSE(MIN(D6L1335C9,RUN_YEARS),B7L813C5,B7L813C14,B7L813C23,B7L813C32,B7L813C41)</f>
        <v>0.28398615240807501</v>
      </c>
      <c r="AH42" s="16" t="s">
        <v>38387</v>
      </c>
      <c r="AI42" s="33">
        <f>IF(D6L1335C15=0,0,D6L1335C11/D6L1335C15)</f>
        <v>7.0770707162262664E-2</v>
      </c>
      <c r="AJ42" s="16" t="s">
        <v>38388</v>
      </c>
      <c r="AK42" s="33">
        <f>IF(D6L1335C5=0,0,D6L1335C11/D6L1335C5)</f>
        <v>2.009790083020957E-2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4.301046782918419E-2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0.14058461316510454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6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6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36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0.28398615240807501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1.4056085031119814</v>
      </c>
      <c r="AN43" s="16" t="s">
        <v>38410</v>
      </c>
      <c r="AO43" s="33">
        <f>D6L1336C8-D6L1336C18</f>
        <v>4.5943914968880186</v>
      </c>
      <c r="AP43" s="16" t="s">
        <v>38411</v>
      </c>
      <c r="AQ43" s="33">
        <f>CHOOSE(MIN(D6L1336C9,RUN_YEARS),B7L813C2,B7L813C11,B7L813C20,B7L813C29,B7L813C38)</f>
        <v>4.301046782918419E-2</v>
      </c>
      <c r="AR43" s="16" t="s">
        <v>38412</v>
      </c>
      <c r="AS43" s="33">
        <f>IF(D6L1336C20=0,0,D6L1336C18/D6L1336C20)</f>
        <v>32.680614140128561</v>
      </c>
      <c r="AT43" s="16" t="s">
        <v>38413</v>
      </c>
      <c r="AU43" s="33">
        <f>IF(D6L1336C5=0,0,D6L1336C18/D6L1336C5)</f>
        <v>0.23426808385199691</v>
      </c>
      <c r="AV43" s="16" t="s">
        <v>38414</v>
      </c>
      <c r="AW43" s="33">
        <f>CHOOSE(MIN(D6L1336C9,RUN_YEARS),B7L813C1,B7L813C10,B7L813C19,B7L813C28,B7L813C37)</f>
        <v>0.14058461316510454</v>
      </c>
      <c r="AX43" s="16" t="s">
        <v>38415</v>
      </c>
      <c r="AY43" s="33">
        <f>IF(D6L1336C23=0,0,D6L1336C19/D6L1336C23)</f>
        <v>32.680614140128554</v>
      </c>
      <c r="AZ43" s="16" t="s">
        <v>38416</v>
      </c>
      <c r="BA43" s="33">
        <f>IF(D6L1336C5=0,0,D6L1336C19/D6L1336C5)</f>
        <v>0.76573191614800307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7779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7779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3109.8</v>
      </c>
      <c r="R44" s="16" t="s">
        <v>38420</v>
      </c>
      <c r="S44" s="15">
        <f>SUM(D6L1329C8:D6L1336C8)</f>
        <v>4669.2</v>
      </c>
      <c r="U44" s="21" t="str">
        <f>NULL_VALUE</f>
        <v>n/a</v>
      </c>
      <c r="V44" s="16" t="s">
        <v>38421</v>
      </c>
      <c r="W44" s="33">
        <f>SUM(D6L1329C10:D6L1336C10)</f>
        <v>3047.2995479982146</v>
      </c>
      <c r="X44" s="16" t="s">
        <v>38422</v>
      </c>
      <c r="Y44" s="33">
        <f>SUM(D6L1329C11:D6L1336C11)</f>
        <v>62.500452001785746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84.647209666617073</v>
      </c>
      <c r="AD44" s="16" t="s">
        <v>38424</v>
      </c>
      <c r="AE44" s="33">
        <f>IF(D6L1337C5=0,0,D6L1337C10/D6L1337C5)</f>
        <v>0.39173409795580599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220.08274513320453</v>
      </c>
      <c r="AJ44" s="16" t="s">
        <v>38426</v>
      </c>
      <c r="AK44" s="33">
        <f>IF(D6L1337C5=0,0,D6L1337C11/D6L1337C5)</f>
        <v>8.0345098343984761E-3</v>
      </c>
      <c r="AL44" s="16" t="s">
        <v>38427</v>
      </c>
      <c r="AM44" s="33">
        <f>SUM(D6L1329C18:D6L1336C18)</f>
        <v>1093.8445371217438</v>
      </c>
      <c r="AN44" s="16" t="s">
        <v>38428</v>
      </c>
      <c r="AO44" s="33">
        <f>SUM(D6L1329C19:D6L1336C19)</f>
        <v>3575.3554628782563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25432.053923848041</v>
      </c>
      <c r="AT44" s="16" t="s">
        <v>38430</v>
      </c>
      <c r="AU44" s="33">
        <f>IF(D6L1337C5=0,0,D6L1337C18/D6L1337C5)</f>
        <v>0.14061505812080521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25432.053923848045</v>
      </c>
      <c r="AZ44" s="16" t="s">
        <v>38432</v>
      </c>
      <c r="BA44" s="33">
        <f>IF(D6L1337C5=0,0,D6L1337C19/D6L1337C5)</f>
        <v>0.45961633408899039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0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0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0</v>
      </c>
      <c r="R45" s="16" t="s">
        <v>38437</v>
      </c>
      <c r="S45" s="15">
        <f>D6L1338C5-D6L1338C7</f>
        <v>0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0</v>
      </c>
      <c r="X45" s="16" t="s">
        <v>38439</v>
      </c>
      <c r="Y45" s="33">
        <f>D6L1338C7-D6L1338C10</f>
        <v>0</v>
      </c>
      <c r="Z45" s="16" t="s">
        <v>38440</v>
      </c>
      <c r="AA45" s="33">
        <f>CHOOSE(MIN(D6L1338C9,RUN_YEARS),B7L813C7,B7L813C16,B7L813C25,B7L813C34,B7L813C43)</f>
        <v>36</v>
      </c>
      <c r="AB45" s="16" t="s">
        <v>38441</v>
      </c>
      <c r="AC45" s="33">
        <f>IF(D6L1338C12=0,0,D6L1338C10/D6L1338C12)</f>
        <v>0</v>
      </c>
      <c r="AD45" s="16" t="s">
        <v>38442</v>
      </c>
      <c r="AE45" s="33">
        <f>IF(D6L1338C5=0,0,D6L1338C10/D6L1338C5)</f>
        <v>0</v>
      </c>
      <c r="AF45" s="16" t="s">
        <v>38443</v>
      </c>
      <c r="AG45" s="33">
        <f>CHOOSE(MIN(D6L1338C9,RUN_YEARS),B7L813C5,B7L813C14,B7L813C23,B7L813C32,B7L813C41)</f>
        <v>0.28398615240807501</v>
      </c>
      <c r="AH45" s="16" t="s">
        <v>38444</v>
      </c>
      <c r="AI45" s="33">
        <f>IF(D6L1338C15=0,0,D6L1338C11/D6L1338C15)</f>
        <v>0</v>
      </c>
      <c r="AJ45" s="16" t="s">
        <v>38445</v>
      </c>
      <c r="AK45" s="33">
        <f>IF(D6L1338C5=0,0,D6L1338C11/D6L1338C5)</f>
        <v>0</v>
      </c>
      <c r="AL45" s="16" t="s">
        <v>38446</v>
      </c>
      <c r="AM45" s="33">
        <f>D6L1338C8*CHOOSE(MIN(D6L1338C9,RUN_YEARS),B7L813C4,B7L813C13,B7L813C22,B7L813C31,B7L813C40)</f>
        <v>0</v>
      </c>
      <c r="AN45" s="16" t="s">
        <v>38447</v>
      </c>
      <c r="AO45" s="33">
        <f>D6L1338C8-D6L1338C18</f>
        <v>0</v>
      </c>
      <c r="AP45" s="16" t="s">
        <v>38448</v>
      </c>
      <c r="AQ45" s="33">
        <f>CHOOSE(MIN(D6L1338C9,RUN_YEARS),B7L813C2,B7L813C11,B7L813C20,B7L813C29,B7L813C38)</f>
        <v>4.301046782918419E-2</v>
      </c>
      <c r="AR45" s="16" t="s">
        <v>38449</v>
      </c>
      <c r="AS45" s="33">
        <f>IF(D6L1338C20=0,0,D6L1338C18/D6L1338C20)</f>
        <v>0</v>
      </c>
      <c r="AT45" s="16" t="s">
        <v>38450</v>
      </c>
      <c r="AU45" s="33">
        <f>IF(D6L1338C5=0,0,D6L1338C18/D6L1338C5)</f>
        <v>0</v>
      </c>
      <c r="AV45" s="16" t="s">
        <v>38451</v>
      </c>
      <c r="AW45" s="33">
        <f>CHOOSE(MIN(D6L1338C9,RUN_YEARS),B7L813C1,B7L813C10,B7L813C19,B7L813C28,B7L813C37)</f>
        <v>0.14058461316510454</v>
      </c>
      <c r="AX45" s="16" t="s">
        <v>38452</v>
      </c>
      <c r="AY45" s="33">
        <f>IF(D6L1338C23=0,0,D6L1338C19/D6L1338C23)</f>
        <v>0</v>
      </c>
      <c r="AZ45" s="16" t="s">
        <v>38453</v>
      </c>
      <c r="BA45" s="33">
        <f>IF(D6L1338C5=0,0,D6L1338C19/D6L1338C5)</f>
        <v>0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2475.3214071945017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2475.3214071945017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990.12856287780073</v>
      </c>
      <c r="R46" s="16" t="s">
        <v>38457</v>
      </c>
      <c r="S46" s="15">
        <f>D6L1339C5-D6L1339C7</f>
        <v>1485.192844316701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970.22905721192478</v>
      </c>
      <c r="X46" s="16" t="s">
        <v>38459</v>
      </c>
      <c r="Y46" s="33">
        <f>D6L1339C7-D6L1339C10</f>
        <v>19.899505665875949</v>
      </c>
      <c r="Z46" s="16" t="s">
        <v>38460</v>
      </c>
      <c r="AA46" s="33">
        <f>CHOOSE(MIN(D6L1339C9,RUN_YEARS),B7L813C7,B7L813C16,B7L813C25,B7L813C34,B7L813C43)</f>
        <v>36</v>
      </c>
      <c r="AB46" s="16" t="s">
        <v>38461</v>
      </c>
      <c r="AC46" s="33">
        <f>IF(D6L1339C12=0,0,D6L1339C10/D6L1339C12)</f>
        <v>26.950807144775688</v>
      </c>
      <c r="AD46" s="16" t="s">
        <v>38462</v>
      </c>
      <c r="AE46" s="33">
        <f>IF(D6L1339C5=0,0,D6L1339C10/D6L1339C5)</f>
        <v>0.39196083966791617</v>
      </c>
      <c r="AF46" s="16" t="s">
        <v>38463</v>
      </c>
      <c r="AG46" s="33">
        <f>CHOOSE(MIN(D6L1339C9,RUN_YEARS),B7L813C5,B7L813C14,B7L813C23,B7L813C32,B7L813C41)</f>
        <v>0.28398615240807501</v>
      </c>
      <c r="AH46" s="16" t="s">
        <v>38464</v>
      </c>
      <c r="AI46" s="33">
        <f>IF(D6L1339C15=0,0,D6L1339C11/D6L1339C15)</f>
        <v>70.072098576416778</v>
      </c>
      <c r="AJ46" s="16" t="s">
        <v>38465</v>
      </c>
      <c r="AK46" s="33">
        <f>IF(D6L1339C5=0,0,D6L1339C11/D6L1339C5)</f>
        <v>8.039160332083824E-3</v>
      </c>
      <c r="AL46" s="16" t="s">
        <v>38466</v>
      </c>
      <c r="AM46" s="33">
        <f>D6L1339C8*CHOOSE(MIN(D6L1339C9,RUN_YEARS),B7L813C4,B7L813C13,B7L813C22,B7L813C31,B7L813C40)</f>
        <v>347.93328178877067</v>
      </c>
      <c r="AN46" s="16" t="s">
        <v>38467</v>
      </c>
      <c r="AO46" s="33">
        <f>D6L1339C8-D6L1339C18</f>
        <v>1137.2595625279303</v>
      </c>
      <c r="AP46" s="16" t="s">
        <v>38468</v>
      </c>
      <c r="AQ46" s="33">
        <f>CHOOSE(MIN(D6L1339C9,RUN_YEARS),B7L813C2,B7L813C11,B7L813C20,B7L813C29,B7L813C38)</f>
        <v>4.301046782918419E-2</v>
      </c>
      <c r="AR46" s="16" t="s">
        <v>38469</v>
      </c>
      <c r="AS46" s="33">
        <f>IF(D6L1339C20=0,0,D6L1339C18/D6L1339C20)</f>
        <v>8089.5023781323553</v>
      </c>
      <c r="AT46" s="16" t="s">
        <v>38470</v>
      </c>
      <c r="AU46" s="33">
        <f>IF(D6L1339C5=0,0,D6L1339C18/D6L1339C5)</f>
        <v>0.14056085031119814</v>
      </c>
      <c r="AV46" s="16" t="s">
        <v>38471</v>
      </c>
      <c r="AW46" s="33">
        <f>CHOOSE(MIN(D6L1339C9,RUN_YEARS),B7L813C1,B7L813C10,B7L813C19,B7L813C28,B7L813C37)</f>
        <v>0.14058461316510454</v>
      </c>
      <c r="AX46" s="16" t="s">
        <v>38472</v>
      </c>
      <c r="AY46" s="33">
        <f>IF(D6L1339C23=0,0,D6L1339C19/D6L1339C23)</f>
        <v>8089.5023781323544</v>
      </c>
      <c r="AZ46" s="16" t="s">
        <v>38473</v>
      </c>
      <c r="BA46" s="33">
        <f>IF(D6L1339C5=0,0,D6L1339C19/D6L1339C5)</f>
        <v>0.45943914968880184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2475.3214071945017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2475.3214071945017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990.12856287780073</v>
      </c>
      <c r="R47" s="16" t="s">
        <v>38477</v>
      </c>
      <c r="S47" s="15">
        <f>SUM(D6L1338C8:D6L1339C8)</f>
        <v>1485.192844316701</v>
      </c>
      <c r="U47" s="21" t="str">
        <f>NULL_VALUE</f>
        <v>n/a</v>
      </c>
      <c r="V47" s="16" t="s">
        <v>38478</v>
      </c>
      <c r="W47" s="33">
        <f>SUM(D6L1338C10:D6L1339C10)</f>
        <v>970.22905721192478</v>
      </c>
      <c r="X47" s="16" t="s">
        <v>38479</v>
      </c>
      <c r="Y47" s="33">
        <f>SUM(D6L1338C11:D6L1339C11)</f>
        <v>19.899505665875949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26.950807144775688</v>
      </c>
      <c r="AD47" s="16" t="s">
        <v>38481</v>
      </c>
      <c r="AE47" s="33">
        <f>IF(D6L1340C5=0,0,D6L1340C10/D6L1340C5)</f>
        <v>0.39196083966791617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70.072098576416778</v>
      </c>
      <c r="AJ47" s="16" t="s">
        <v>38483</v>
      </c>
      <c r="AK47" s="33">
        <f>IF(D6L1340C5=0,0,D6L1340C11/D6L1340C5)</f>
        <v>8.039160332083824E-3</v>
      </c>
      <c r="AL47" s="16" t="s">
        <v>38484</v>
      </c>
      <c r="AM47" s="33">
        <f>SUM(D6L1338C18:D6L1339C18)</f>
        <v>347.93328178877067</v>
      </c>
      <c r="AN47" s="16" t="s">
        <v>38485</v>
      </c>
      <c r="AO47" s="33">
        <f>SUM(D6L1338C19:D6L1339C19)</f>
        <v>1137.2595625279303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8089.5023781323553</v>
      </c>
      <c r="AT47" s="16" t="s">
        <v>38487</v>
      </c>
      <c r="AU47" s="33">
        <f>IF(D6L1340C5=0,0,D6L1340C18/D6L1340C5)</f>
        <v>0.14056085031119814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8089.5023781323544</v>
      </c>
      <c r="AZ47" s="16" t="s">
        <v>38489</v>
      </c>
      <c r="BA47" s="33">
        <f>IF(D6L1340C5=0,0,D6L1340C19/D6L1340C5)</f>
        <v>0.45943914968880184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10254.321407194502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10254.321407194502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4099.9285628778007</v>
      </c>
      <c r="R48" s="16" t="s">
        <v>38494</v>
      </c>
      <c r="S48" s="15">
        <f>SUM(D6L1328C8,D6L1337C8,D6L1340C8)</f>
        <v>6154.3928443167006</v>
      </c>
      <c r="U48" s="21" t="str">
        <f>NULL_VALUE</f>
        <v>n/a</v>
      </c>
      <c r="V48" s="16" t="s">
        <v>38495</v>
      </c>
      <c r="W48" s="33">
        <f>SUM(D6L1328C10,D6L1337C10,D6L1340C10)</f>
        <v>4017.5286052101392</v>
      </c>
      <c r="X48" s="16" t="s">
        <v>38496</v>
      </c>
      <c r="Y48" s="33">
        <f>SUM(D6L1328C11,D6L1337C11,D6L1340C11)</f>
        <v>82.399957667661695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111.59801681139277</v>
      </c>
      <c r="AD48" s="16" t="s">
        <v>38498</v>
      </c>
      <c r="AE48" s="33">
        <f>IF(D6L1341C5=0,0,D6L1341C10/D6L1341C5)</f>
        <v>0.3917888318179118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290.15484370962133</v>
      </c>
      <c r="AJ48" s="16" t="s">
        <v>38500</v>
      </c>
      <c r="AK48" s="33">
        <f>IF(D6L1341C5=0,0,D6L1341C11/D6L1341C5)</f>
        <v>8.0356324319861214E-3</v>
      </c>
      <c r="AL48" s="16" t="s">
        <v>38501</v>
      </c>
      <c r="AM48" s="33">
        <f>SUM(D6L1328C18,D6L1337C18,D6L1340C18)</f>
        <v>1441.7778189105145</v>
      </c>
      <c r="AN48" s="16" t="s">
        <v>38502</v>
      </c>
      <c r="AO48" s="33">
        <f>SUM(D6L1328C19,D6L1337C19,D6L1340C19)</f>
        <v>4712.6150254061868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33521.556301980396</v>
      </c>
      <c r="AT48" s="16" t="s">
        <v>38504</v>
      </c>
      <c r="AU48" s="33">
        <f>IF(D6L1341C5=0,0,D6L1341C18/D6L1341C5)</f>
        <v>0.14060197273502206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33521.556301980396</v>
      </c>
      <c r="AZ48" s="16" t="s">
        <v>38506</v>
      </c>
      <c r="BA48" s="33">
        <f>IF(D6L1341C5=0,0,D6L1341C19/D6L1341C5)</f>
        <v>0.45957356301508001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3EE8-1A51-4DEA-967B-BBB125B6641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8844.9090773333337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7606.6218065066669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3803.3109032533334</v>
      </c>
      <c r="R8" s="16" t="s">
        <v>38515</v>
      </c>
      <c r="S8" s="15">
        <f>D6L1401C5-D6L1401C7</f>
        <v>3803.3109032533334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3624.330388067594</v>
      </c>
      <c r="X8" s="16" t="s">
        <v>38517</v>
      </c>
      <c r="Y8" s="33">
        <f>D6L1401C7-D6L1401C10</f>
        <v>178.98051518573948</v>
      </c>
      <c r="Z8" s="16" t="s">
        <v>38518</v>
      </c>
      <c r="AA8" s="33">
        <f>CHOOSE(MIN(D6L1401C9,RUN_YEARS),B7L814C7,B7L814C16,B7L814C25,B7L814C34,B7L814C43)</f>
        <v>76466</v>
      </c>
      <c r="AB8" s="16" t="s">
        <v>38519</v>
      </c>
      <c r="AC8" s="33">
        <f>IF(D6L1401C12=0,0,D6L1401C10/D6L1401C12)</f>
        <v>4.7397933566128661E-2</v>
      </c>
      <c r="AD8" s="16" t="s">
        <v>38520</v>
      </c>
      <c r="AE8" s="33">
        <f>IF(D6L1401C5=0,0,D6L1401C10/D6L1401C5)</f>
        <v>0.47647043329633654</v>
      </c>
      <c r="AF8" s="16" t="s">
        <v>38521</v>
      </c>
      <c r="AG8" s="33">
        <f>CHOOSE(MIN(D6L1401C9,RUN_YEARS),B7L814C5,B7L814C14,B7L814C23,B7L814C32,B7L814C41)</f>
        <v>1452.3557148494795</v>
      </c>
      <c r="AH8" s="16" t="s">
        <v>38522</v>
      </c>
      <c r="AI8" s="33">
        <f>IF(D6L1401C15=0,0,D6L1401C11/D6L1401C15)</f>
        <v>0.12323462727193442</v>
      </c>
      <c r="AJ8" s="16" t="s">
        <v>38523</v>
      </c>
      <c r="AK8" s="33">
        <f>IF(D6L1401C5=0,0,D6L1401C11/D6L1401C5)</f>
        <v>2.3529566703663435E-2</v>
      </c>
      <c r="AL8" s="16" t="s">
        <v>38524</v>
      </c>
      <c r="AM8" s="33">
        <f>D6L1401C8*CHOOSE(MIN(D6L1401C9,RUN_YEARS),B7L814C4,B7L814C13,B7L814C22,B7L814C31,B7L814C40)</f>
        <v>584.88651967469139</v>
      </c>
      <c r="AN8" s="16" t="s">
        <v>38525</v>
      </c>
      <c r="AO8" s="33">
        <f>D6L1401C8-D6L1401C18</f>
        <v>3218.4243835786419</v>
      </c>
      <c r="AP8" s="16" t="s">
        <v>38526</v>
      </c>
      <c r="AQ8" s="33">
        <f>CHOOSE(MIN(D6L1401C9,RUN_YEARS),B7L814C2,B7L814C11,B7L814C20,B7L814C29,B7L814C38)</f>
        <v>94.316489965790694</v>
      </c>
      <c r="AR8" s="16" t="s">
        <v>38527</v>
      </c>
      <c r="AS8" s="33">
        <f>IF(D6L1401C20=0,0,D6L1401C18/D6L1401C20)</f>
        <v>6.2013177111111126</v>
      </c>
      <c r="AT8" s="16" t="s">
        <v>38528</v>
      </c>
      <c r="AU8" s="33">
        <f>IF(D6L1401C5=0,0,D6L1401C18/D6L1401C5)</f>
        <v>7.6891757543983891E-2</v>
      </c>
      <c r="AV8" s="16" t="s">
        <v>38529</v>
      </c>
      <c r="AW8" s="33">
        <f>CHOOSE(MIN(D6L1401C9,RUN_YEARS),B7L814C1,B7L814C10,B7L814C19,B7L814C28,B7L814C37)</f>
        <v>518.99040389626896</v>
      </c>
      <c r="AX8" s="16" t="s">
        <v>38530</v>
      </c>
      <c r="AY8" s="33">
        <f>IF(D6L1401C23=0,0,D6L1401C19/D6L1401C23)</f>
        <v>6.2013177111111117</v>
      </c>
      <c r="AZ8" s="16" t="s">
        <v>38531</v>
      </c>
      <c r="BA8" s="33">
        <f>IF(D6L1401C5=0,0,D6L1401C19/D6L1401C5)</f>
        <v>0.42310824245601608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1.0412192175866863</v>
      </c>
      <c r="J9" s="16" t="s">
        <v>38552</v>
      </c>
      <c r="K9" s="21">
        <f>_xlfn.SINGLE(IF(FLOW_THRU_100PCT="Y",1,INDEX(VariabilityMatrix,D6L1402C1,_xlfn.SINGLE(D6L1402C9))))</f>
        <v>0.53353472993916307</v>
      </c>
      <c r="L9" s="16" t="s">
        <v>38532</v>
      </c>
      <c r="M9" s="15">
        <f>IF(_xlfn.SINGLE(D6L1402C2)&lt;&gt;0,_xlfn.SINGLE(D6L1402C2)*_xlfn.SINGLE(D6L1402C4),_xlfn.SINGLE(D6L1402C3)*_xlfn.SINGLE(D6L1402C4))</f>
        <v>0.55552661406257942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0.27776330703128971</v>
      </c>
      <c r="R9" s="16" t="s">
        <v>38534</v>
      </c>
      <c r="S9" s="15">
        <f>D6L1402C5-D6L1402C7</f>
        <v>0.27776330703128971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0.26463475467054159</v>
      </c>
      <c r="X9" s="16" t="s">
        <v>38536</v>
      </c>
      <c r="Y9" s="33">
        <f>D6L1402C7-D6L1402C10</f>
        <v>1.3128552360748114E-2</v>
      </c>
      <c r="Z9" s="16" t="s">
        <v>38537</v>
      </c>
      <c r="AA9" s="33">
        <f>CHOOSE(MIN(D6L1402C9,RUN_YEARS),B7L814C7,B7L814C16,B7L814C25,B7L814C34,B7L814C43)</f>
        <v>78489.799999999988</v>
      </c>
      <c r="AB9" s="16" t="s">
        <v>38538</v>
      </c>
      <c r="AC9" s="33">
        <f>IF(D6L1402C12=0,0,D6L1402C10/D6L1402C12)</f>
        <v>3.371581462438962E-6</v>
      </c>
      <c r="AD9" s="16" t="s">
        <v>38539</v>
      </c>
      <c r="AE9" s="33">
        <f>IF(D6L1402C5=0,0,D6L1402C10/D6L1402C5)</f>
        <v>0.47636737461642259</v>
      </c>
      <c r="AF9" s="16" t="s">
        <v>38540</v>
      </c>
      <c r="AG9" s="33">
        <f>CHOOSE(MIN(D6L1402C9,RUN_YEARS),B7L814C5,B7L814C14,B7L814C23,B7L814C32,B7L814C41)</f>
        <v>1497.6482911433627</v>
      </c>
      <c r="AH9" s="16" t="s">
        <v>38541</v>
      </c>
      <c r="AI9" s="33">
        <f>IF(D6L1402C15=0,0,D6L1402C11/D6L1402C15)</f>
        <v>8.766111802341301E-6</v>
      </c>
      <c r="AJ9" s="16" t="s">
        <v>38542</v>
      </c>
      <c r="AK9" s="33">
        <f>IF(D6L1402C5=0,0,D6L1402C11/D6L1402C5)</f>
        <v>2.3632625383577389E-2</v>
      </c>
      <c r="AL9" s="16" t="s">
        <v>38543</v>
      </c>
      <c r="AM9" s="33">
        <f>D6L1402C8*CHOOSE(MIN(D6L1402C9,RUN_YEARS),B7L814C4,B7L814C13,B7L814C22,B7L814C31,B7L814C40)</f>
        <v>4.3345295375222102E-2</v>
      </c>
      <c r="AN9" s="16" t="s">
        <v>38544</v>
      </c>
      <c r="AO9" s="33">
        <f>D6L1402C8-D6L1402C18</f>
        <v>0.2344180116560676</v>
      </c>
      <c r="AP9" s="16" t="s">
        <v>38545</v>
      </c>
      <c r="AQ9" s="33">
        <f>CHOOSE(MIN(D6L1402C9,RUN_YEARS),B7L814C2,B7L814C11,B7L814C20,B7L814C29,B7L814C38)</f>
        <v>98.763221505746515</v>
      </c>
      <c r="AR9" s="16" t="s">
        <v>38546</v>
      </c>
      <c r="AS9" s="33">
        <f>IF(D6L1402C20=0,0,D6L1402C18/D6L1402C20)</f>
        <v>4.3888093881891112E-4</v>
      </c>
      <c r="AT9" s="16" t="s">
        <v>38547</v>
      </c>
      <c r="AU9" s="33">
        <f>IF(D6L1402C5=0,0,D6L1402C18/D6L1402C5)</f>
        <v>7.8025596394449795E-2</v>
      </c>
      <c r="AV9" s="16" t="s">
        <v>38548</v>
      </c>
      <c r="AW9" s="33">
        <f>CHOOSE(MIN(D6L1402C9,RUN_YEARS),B7L814C1,B7L814C10,B7L814C19,B7L814C28,B7L814C37)</f>
        <v>534.12666379842949</v>
      </c>
      <c r="AX9" s="16" t="s">
        <v>38549</v>
      </c>
      <c r="AY9" s="33">
        <f>IF(D6L1402C23=0,0,D6L1402C19/D6L1402C23)</f>
        <v>4.3888093881891107E-4</v>
      </c>
      <c r="AZ9" s="16" t="s">
        <v>38550</v>
      </c>
      <c r="BA9" s="33">
        <f>IF(D6L1402C5=0,0,D6L1402C19/D6L1402C5)</f>
        <v>0.42197440360555016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0.46419581704442459</v>
      </c>
      <c r="J10" s="16" t="s">
        <v>38573</v>
      </c>
      <c r="K10" s="21">
        <f>_xlfn.SINGLE(IF(FLOW_THRU_100PCT="Y",1,INDEX(VariabilityMatrix,D6L1403C1,_xlfn.SINGLE(D6L1403C9))))</f>
        <v>0.53353472993916307</v>
      </c>
      <c r="L10" s="16" t="s">
        <v>38553</v>
      </c>
      <c r="M10" s="15">
        <f>IF(_xlfn.SINGLE(D6L1403C2)&lt;&gt;0,_xlfn.SINGLE(D6L1403C2)*_xlfn.SINGLE(D6L1403C4),_xlfn.SINGLE(D6L1403C3)*_xlfn.SINGLE(D6L1403C4))</f>
        <v>0.24766458988568621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0.1238322949428431</v>
      </c>
      <c r="R10" s="16" t="s">
        <v>38555</v>
      </c>
      <c r="S10" s="15">
        <f>D6L1403C5-D6L1403C7</f>
        <v>0.1238322949428431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0.11797933046929734</v>
      </c>
      <c r="X10" s="16" t="s">
        <v>38557</v>
      </c>
      <c r="Y10" s="33">
        <f>D6L1403C7-D6L1403C10</f>
        <v>5.8529644735457603E-3</v>
      </c>
      <c r="Z10" s="16" t="s">
        <v>38558</v>
      </c>
      <c r="AA10" s="33">
        <f>CHOOSE(MIN(D6L1403C9,RUN_YEARS),B7L814C7,B7L814C16,B7L814C25,B7L814C34,B7L814C43)</f>
        <v>78489.799999999988</v>
      </c>
      <c r="AB10" s="16" t="s">
        <v>38559</v>
      </c>
      <c r="AC10" s="33">
        <f>IF(D6L1403C12=0,0,D6L1403C10/D6L1403C12)</f>
        <v>1.5031167166854465E-6</v>
      </c>
      <c r="AD10" s="16" t="s">
        <v>38560</v>
      </c>
      <c r="AE10" s="33">
        <f>IF(D6L1403C5=0,0,D6L1403C10/D6L1403C5)</f>
        <v>0.47636737461642259</v>
      </c>
      <c r="AF10" s="16" t="s">
        <v>38561</v>
      </c>
      <c r="AG10" s="33">
        <f>CHOOSE(MIN(D6L1403C9,RUN_YEARS),B7L814C5,B7L814C14,B7L814C23,B7L814C32,B7L814C41)</f>
        <v>1497.6482911433627</v>
      </c>
      <c r="AH10" s="16" t="s">
        <v>38562</v>
      </c>
      <c r="AI10" s="33">
        <f>IF(D6L1403C15=0,0,D6L1403C11/D6L1403C15)</f>
        <v>3.9081034633821672E-6</v>
      </c>
      <c r="AJ10" s="16" t="s">
        <v>38563</v>
      </c>
      <c r="AK10" s="33">
        <f>IF(D6L1403C5=0,0,D6L1403C11/D6L1403C5)</f>
        <v>2.3632625383577424E-2</v>
      </c>
      <c r="AL10" s="16" t="s">
        <v>38564</v>
      </c>
      <c r="AM10" s="33">
        <f>D6L1403C8*CHOOSE(MIN(D6L1403C9,RUN_YEARS),B7L814C4,B7L814C13,B7L814C22,B7L814C31,B7L814C40)</f>
        <v>1.9324177331617485E-2</v>
      </c>
      <c r="AN10" s="16" t="s">
        <v>38565</v>
      </c>
      <c r="AO10" s="33">
        <f>D6L1403C8-D6L1403C18</f>
        <v>0.10450811761122562</v>
      </c>
      <c r="AP10" s="16" t="s">
        <v>38566</v>
      </c>
      <c r="AQ10" s="33">
        <f>CHOOSE(MIN(D6L1403C9,RUN_YEARS),B7L814C2,B7L814C11,B7L814C20,B7L814C29,B7L814C38)</f>
        <v>98.763221505746515</v>
      </c>
      <c r="AR10" s="16" t="s">
        <v>38567</v>
      </c>
      <c r="AS10" s="33">
        <f>IF(D6L1403C20=0,0,D6L1403C18/D6L1403C20)</f>
        <v>1.9566167483199312E-4</v>
      </c>
      <c r="AT10" s="16" t="s">
        <v>38568</v>
      </c>
      <c r="AU10" s="33">
        <f>IF(D6L1403C5=0,0,D6L1403C18/D6L1403C5)</f>
        <v>7.8025596394449795E-2</v>
      </c>
      <c r="AV10" s="16" t="s">
        <v>38569</v>
      </c>
      <c r="AW10" s="33">
        <f>CHOOSE(MIN(D6L1403C9,RUN_YEARS),B7L814C1,B7L814C10,B7L814C19,B7L814C28,B7L814C37)</f>
        <v>534.12666379842949</v>
      </c>
      <c r="AX10" s="16" t="s">
        <v>38570</v>
      </c>
      <c r="AY10" s="33">
        <f>IF(D6L1403C23=0,0,D6L1403C19/D6L1403C23)</f>
        <v>1.9566167483199312E-4</v>
      </c>
      <c r="AZ10" s="16" t="s">
        <v>38571</v>
      </c>
      <c r="BA10" s="33">
        <f>IF(D6L1403C5=0,0,D6L1403C19/D6L1403C5)</f>
        <v>0.42197440360555022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0</v>
      </c>
      <c r="J11" s="16" t="s">
        <v>38594</v>
      </c>
      <c r="K11" s="21">
        <f>_xlfn.SINGLE(IF(FLOW_THRU_100PCT="Y",1,INDEX(VariabilityMatrix,D6L1404C1,_xlfn.SINGLE(D6L1404C9))))</f>
        <v>0.53847124826863613</v>
      </c>
      <c r="L11" s="16" t="s">
        <v>38574</v>
      </c>
      <c r="M11" s="15">
        <f>IF(_xlfn.SINGLE(D6L1404C2)&lt;&gt;0,_xlfn.SINGLE(D6L1404C2)*_xlfn.SINGLE(D6L1404C4),_xlfn.SINGLE(D6L1404C3)*_xlfn.SINGLE(D6L1404C4))</f>
        <v>0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0</v>
      </c>
      <c r="R11" s="16" t="s">
        <v>38576</v>
      </c>
      <c r="S11" s="15">
        <f>D6L1404C5-D6L1404C7</f>
        <v>0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0</v>
      </c>
      <c r="X11" s="16" t="s">
        <v>38578</v>
      </c>
      <c r="Y11" s="33">
        <f>D6L1404C7-D6L1404C10</f>
        <v>0</v>
      </c>
      <c r="Z11" s="16" t="s">
        <v>38579</v>
      </c>
      <c r="AA11" s="33">
        <f>CHOOSE(MIN(D6L1404C9,RUN_YEARS),B7L814C7,B7L814C16,B7L814C25,B7L814C34,B7L814C43)</f>
        <v>65944</v>
      </c>
      <c r="AB11" s="16" t="s">
        <v>38580</v>
      </c>
      <c r="AC11" s="33">
        <f>IF(D6L1404C12=0,0,D6L1404C10/D6L1404C12)</f>
        <v>0</v>
      </c>
      <c r="AD11" s="16" t="s">
        <v>38581</v>
      </c>
      <c r="AE11" s="33">
        <f>IF(D6L1404C5=0,0,D6L1404C10/D6L1404C5)</f>
        <v>0</v>
      </c>
      <c r="AF11" s="16" t="s">
        <v>38582</v>
      </c>
      <c r="AG11" s="33">
        <f>CHOOSE(MIN(D6L1404C9,RUN_YEARS),B7L814C5,B7L814C14,B7L814C23,B7L814C32,B7L814C41)</f>
        <v>1263.9914284291108</v>
      </c>
      <c r="AH11" s="16" t="s">
        <v>38583</v>
      </c>
      <c r="AI11" s="33">
        <f>IF(D6L1404C15=0,0,D6L1404C11/D6L1404C15)</f>
        <v>0</v>
      </c>
      <c r="AJ11" s="16" t="s">
        <v>38584</v>
      </c>
      <c r="AK11" s="33">
        <f>IF(D6L1404C5=0,0,D6L1404C11/D6L1404C5)</f>
        <v>0</v>
      </c>
      <c r="AL11" s="16" t="s">
        <v>38585</v>
      </c>
      <c r="AM11" s="33">
        <f>D6L1404C8*CHOOSE(MIN(D6L1404C9,RUN_YEARS),B7L814C4,B7L814C13,B7L814C22,B7L814C31,B7L814C40)</f>
        <v>0</v>
      </c>
      <c r="AN11" s="16" t="s">
        <v>38586</v>
      </c>
      <c r="AO11" s="33">
        <f>D6L1404C8-D6L1404C18</f>
        <v>0</v>
      </c>
      <c r="AP11" s="16" t="s">
        <v>38587</v>
      </c>
      <c r="AQ11" s="33">
        <f>CHOOSE(MIN(D6L1404C9,RUN_YEARS),B7L814C2,B7L814C11,B7L814C20,B7L814C29,B7L814C38)</f>
        <v>78.785619181325615</v>
      </c>
      <c r="AR11" s="16" t="s">
        <v>38588</v>
      </c>
      <c r="AS11" s="33">
        <f>IF(D6L1404C20=0,0,D6L1404C18/D6L1404C20)</f>
        <v>0</v>
      </c>
      <c r="AT11" s="16" t="s">
        <v>38589</v>
      </c>
      <c r="AU11" s="33">
        <f>IF(D6L1404C5=0,0,D6L1404C18/D6L1404C5)</f>
        <v>0</v>
      </c>
      <c r="AV11" s="16" t="s">
        <v>38590</v>
      </c>
      <c r="AW11" s="33">
        <f>CHOOSE(MIN(D6L1404C9,RUN_YEARS),B7L814C1,B7L814C10,B7L814C19,B7L814C28,B7L814C37)</f>
        <v>445.4595611725656</v>
      </c>
      <c r="AX11" s="16" t="s">
        <v>38591</v>
      </c>
      <c r="AY11" s="33">
        <f>IF(D6L1404C23=0,0,D6L1404C19/D6L1404C23)</f>
        <v>0</v>
      </c>
      <c r="AZ11" s="16" t="s">
        <v>38592</v>
      </c>
      <c r="BA11" s="33">
        <f>IF(D6L1404C5=0,0,D6L1404C19/D6L1404C5)</f>
        <v>0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24.756250063235157</v>
      </c>
      <c r="J12" s="16" t="s">
        <v>38615</v>
      </c>
      <c r="K12" s="21">
        <f>_xlfn.SINGLE(IF(FLOW_THRU_100PCT="Y",1,INDEX(VariabilityMatrix,D6L1405C1,_xlfn.SINGLE(D6L1405C9))))</f>
        <v>0.21121971735751829</v>
      </c>
      <c r="L12" s="16" t="s">
        <v>38595</v>
      </c>
      <c r="M12" s="15">
        <f>IF(_xlfn.SINGLE(D6L1405C2)&lt;&gt;0,_xlfn.SINGLE(D6L1405C2)*_xlfn.SINGLE(D6L1405C4),_xlfn.SINGLE(D6L1405C3)*_xlfn.SINGLE(D6L1405C4))</f>
        <v>5.229008141188574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2.614504070594287</v>
      </c>
      <c r="R12" s="16" t="s">
        <v>38597</v>
      </c>
      <c r="S12" s="15">
        <f>D6L1405C5-D6L1405C7</f>
        <v>2.614504070594287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2.4909288800659009</v>
      </c>
      <c r="X12" s="16" t="s">
        <v>38599</v>
      </c>
      <c r="Y12" s="33">
        <f>D6L1405C7-D6L1405C10</f>
        <v>0.12357519052838617</v>
      </c>
      <c r="Z12" s="16" t="s">
        <v>38600</v>
      </c>
      <c r="AA12" s="33">
        <f>CHOOSE(MIN(D6L1405C9,RUN_YEARS),B7L814C7,B7L814C16,B7L814C25,B7L814C34,B7L814C43)</f>
        <v>78489.799999999988</v>
      </c>
      <c r="AB12" s="16" t="s">
        <v>38601</v>
      </c>
      <c r="AC12" s="33">
        <f>IF(D6L1405C12=0,0,D6L1405C10/D6L1405C12)</f>
        <v>3.1735701709851487E-5</v>
      </c>
      <c r="AD12" s="16" t="s">
        <v>38602</v>
      </c>
      <c r="AE12" s="33">
        <f>IF(D6L1405C5=0,0,D6L1405C10/D6L1405C5)</f>
        <v>0.47636737461642259</v>
      </c>
      <c r="AF12" s="16" t="s">
        <v>38603</v>
      </c>
      <c r="AG12" s="33">
        <f>CHOOSE(MIN(D6L1405C9,RUN_YEARS),B7L814C5,B7L814C14,B7L814C23,B7L814C32,B7L814C41)</f>
        <v>1497.6482911433627</v>
      </c>
      <c r="AH12" s="16" t="s">
        <v>38604</v>
      </c>
      <c r="AI12" s="33">
        <f>IF(D6L1405C15=0,0,D6L1405C11/D6L1405C15)</f>
        <v>8.2512824445614058E-5</v>
      </c>
      <c r="AJ12" s="16" t="s">
        <v>38605</v>
      </c>
      <c r="AK12" s="33">
        <f>IF(D6L1405C5=0,0,D6L1405C11/D6L1405C5)</f>
        <v>2.3632625383577438E-2</v>
      </c>
      <c r="AL12" s="16" t="s">
        <v>38606</v>
      </c>
      <c r="AM12" s="33">
        <f>D6L1405C8*CHOOSE(MIN(D6L1405C9,RUN_YEARS),B7L814C4,B7L814C13,B7L814C22,B7L814C31,B7L814C40)</f>
        <v>0.40799647876767181</v>
      </c>
      <c r="AN12" s="16" t="s">
        <v>38607</v>
      </c>
      <c r="AO12" s="33">
        <f>D6L1405C8-D6L1405C18</f>
        <v>2.206507591826615</v>
      </c>
      <c r="AP12" s="16" t="s">
        <v>38608</v>
      </c>
      <c r="AQ12" s="33">
        <f>CHOOSE(MIN(D6L1405C9,RUN_YEARS),B7L814C2,B7L814C11,B7L814C20,B7L814C29,B7L814C38)</f>
        <v>98.763221505746515</v>
      </c>
      <c r="AR12" s="16" t="s">
        <v>38609</v>
      </c>
      <c r="AS12" s="33">
        <f>IF(D6L1405C20=0,0,D6L1405C18/D6L1405C20)</f>
        <v>4.1310568098867923E-3</v>
      </c>
      <c r="AT12" s="16" t="s">
        <v>38610</v>
      </c>
      <c r="AU12" s="33">
        <f>IF(D6L1405C5=0,0,D6L1405C18/D6L1405C5)</f>
        <v>7.8025596394449795E-2</v>
      </c>
      <c r="AV12" s="16" t="s">
        <v>38611</v>
      </c>
      <c r="AW12" s="33">
        <f>CHOOSE(MIN(D6L1405C9,RUN_YEARS),B7L814C1,B7L814C10,B7L814C19,B7L814C28,B7L814C37)</f>
        <v>534.12666379842949</v>
      </c>
      <c r="AX12" s="16" t="s">
        <v>38612</v>
      </c>
      <c r="AY12" s="33">
        <f>IF(D6L1405C23=0,0,D6L1405C19/D6L1405C23)</f>
        <v>4.1310568098867914E-3</v>
      </c>
      <c r="AZ12" s="16" t="s">
        <v>38613</v>
      </c>
      <c r="BA12" s="33">
        <f>IF(D6L1405C5=0,0,D6L1405C19/D6L1405C5)</f>
        <v>0.42197440360555016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5.6453315500909795</v>
      </c>
      <c r="J13" s="16" t="s">
        <v>38636</v>
      </c>
      <c r="K13" s="21">
        <f>_xlfn.SINGLE(IF(FLOW_THRU_100PCT="Y",1,INDEX(VariabilityMatrix,D6L1406C1,_xlfn.SINGLE(D6L1406C9))))</f>
        <v>0.53353472993916307</v>
      </c>
      <c r="L13" s="16" t="s">
        <v>38616</v>
      </c>
      <c r="M13" s="15">
        <f>IF(_xlfn.SINGLE(D6L1406C2)&lt;&gt;0,_xlfn.SINGLE(D6L1406C2)*_xlfn.SINGLE(D6L1406C4),_xlfn.SINGLE(D6L1406C3)*_xlfn.SINGLE(D6L1406C4))</f>
        <v>3.0119804439948274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1.5059902219974137</v>
      </c>
      <c r="R13" s="16" t="s">
        <v>38618</v>
      </c>
      <c r="S13" s="15">
        <f>D6L1406C5-D6L1406C7</f>
        <v>1.5059902219974137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1.4348092165018229</v>
      </c>
      <c r="X13" s="16" t="s">
        <v>38620</v>
      </c>
      <c r="Y13" s="33">
        <f>D6L1406C7-D6L1406C10</f>
        <v>7.118100549559081E-2</v>
      </c>
      <c r="Z13" s="16" t="s">
        <v>38621</v>
      </c>
      <c r="AA13" s="33">
        <f>CHOOSE(MIN(D6L1406C9,RUN_YEARS),B7L814C7,B7L814C16,B7L814C25,B7L814C34,B7L814C43)</f>
        <v>78489.799999999988</v>
      </c>
      <c r="AB13" s="16" t="s">
        <v>38622</v>
      </c>
      <c r="AC13" s="33">
        <f>IF(D6L1406C12=0,0,D6L1406C10/D6L1406C12)</f>
        <v>1.828019967564987E-5</v>
      </c>
      <c r="AD13" s="16" t="s">
        <v>38623</v>
      </c>
      <c r="AE13" s="33">
        <f>IF(D6L1406C5=0,0,D6L1406C10/D6L1406C5)</f>
        <v>0.47636737461642265</v>
      </c>
      <c r="AF13" s="16" t="s">
        <v>38624</v>
      </c>
      <c r="AG13" s="33">
        <f>CHOOSE(MIN(D6L1406C9,RUN_YEARS),B7L814C5,B7L814C14,B7L814C23,B7L814C32,B7L814C41)</f>
        <v>1497.6482911433627</v>
      </c>
      <c r="AH13" s="16" t="s">
        <v>38625</v>
      </c>
      <c r="AI13" s="33">
        <f>IF(D6L1406C15=0,0,D6L1406C11/D6L1406C15)</f>
        <v>4.7528519156689633E-5</v>
      </c>
      <c r="AJ13" s="16" t="s">
        <v>38626</v>
      </c>
      <c r="AK13" s="33">
        <f>IF(D6L1406C5=0,0,D6L1406C11/D6L1406C5)</f>
        <v>2.3632625383577376E-2</v>
      </c>
      <c r="AL13" s="16" t="s">
        <v>38627</v>
      </c>
      <c r="AM13" s="33">
        <f>D6L1406C8*CHOOSE(MIN(D6L1406C9,RUN_YEARS),B7L814C4,B7L814C13,B7L814C22,B7L814C31,B7L814C40)</f>
        <v>0.23501157047111609</v>
      </c>
      <c r="AN13" s="16" t="s">
        <v>38628</v>
      </c>
      <c r="AO13" s="33">
        <f>D6L1406C8-D6L1406C18</f>
        <v>1.2709786515262977</v>
      </c>
      <c r="AP13" s="16" t="s">
        <v>38629</v>
      </c>
      <c r="AQ13" s="33">
        <f>CHOOSE(MIN(D6L1406C9,RUN_YEARS),B7L814C2,B7L814C11,B7L814C20,B7L814C29,B7L814C38)</f>
        <v>98.763221505746515</v>
      </c>
      <c r="AR13" s="16" t="s">
        <v>38630</v>
      </c>
      <c r="AS13" s="33">
        <f>IF(D6L1406C20=0,0,D6L1406C18/D6L1406C20)</f>
        <v>2.3795454106105883E-3</v>
      </c>
      <c r="AT13" s="16" t="s">
        <v>38631</v>
      </c>
      <c r="AU13" s="33">
        <f>IF(D6L1406C5=0,0,D6L1406C18/D6L1406C5)</f>
        <v>7.8025596394449795E-2</v>
      </c>
      <c r="AV13" s="16" t="s">
        <v>38632</v>
      </c>
      <c r="AW13" s="33">
        <f>CHOOSE(MIN(D6L1406C9,RUN_YEARS),B7L814C1,B7L814C10,B7L814C19,B7L814C28,B7L814C37)</f>
        <v>534.12666379842949</v>
      </c>
      <c r="AX13" s="16" t="s">
        <v>38633</v>
      </c>
      <c r="AY13" s="33">
        <f>IF(D6L1406C23=0,0,D6L1406C19/D6L1406C23)</f>
        <v>2.3795454106105888E-3</v>
      </c>
      <c r="AZ13" s="16" t="s">
        <v>38634</v>
      </c>
      <c r="BA13" s="33">
        <f>IF(D6L1406C5=0,0,D6L1406C19/D6L1406C5)</f>
        <v>0.42197440360555022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1.2858596567459533</v>
      </c>
      <c r="J14" s="16" t="s">
        <v>38657</v>
      </c>
      <c r="K14" s="21">
        <f>_xlfn.SINGLE(IF(FLOW_THRU_100PCT="Y",1,INDEX(VariabilityMatrix,D6L1407C1,_xlfn.SINGLE(D6L1407C9))))</f>
        <v>0.53847124826863613</v>
      </c>
      <c r="L14" s="16" t="s">
        <v>38637</v>
      </c>
      <c r="M14" s="15">
        <f>IF(_xlfn.SINGLE(D6L1407C2)&lt;&gt;0,_xlfn.SINGLE(D6L1407C2)*_xlfn.SINGLE(D6L1407C4),_xlfn.SINGLE(D6L1407C3)*_xlfn.SINGLE(D6L1407C4))</f>
        <v>0.69239845446627346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0.34619922723313673</v>
      </c>
      <c r="R14" s="16" t="s">
        <v>38639</v>
      </c>
      <c r="S14" s="15">
        <f>D6L1407C5-D6L1407C7</f>
        <v>0.34619922723313673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0.32976509148920996</v>
      </c>
      <c r="X14" s="16" t="s">
        <v>38641</v>
      </c>
      <c r="Y14" s="33">
        <f>D6L1407C7-D6L1407C10</f>
        <v>1.643413574392677E-2</v>
      </c>
      <c r="Z14" s="16" t="s">
        <v>38642</v>
      </c>
      <c r="AA14" s="33">
        <f>CHOOSE(MIN(D6L1407C9,RUN_YEARS),B7L814C7,B7L814C16,B7L814C25,B7L814C34,B7L814C43)</f>
        <v>65944</v>
      </c>
      <c r="AB14" s="16" t="s">
        <v>38643</v>
      </c>
      <c r="AC14" s="33">
        <f>IF(D6L1407C12=0,0,D6L1407C10/D6L1407C12)</f>
        <v>5.0006837845628101E-6</v>
      </c>
      <c r="AD14" s="16" t="s">
        <v>38644</v>
      </c>
      <c r="AE14" s="33">
        <f>IF(D6L1407C5=0,0,D6L1407C10/D6L1407C5)</f>
        <v>0.476264915616262</v>
      </c>
      <c r="AF14" s="16" t="s">
        <v>38645</v>
      </c>
      <c r="AG14" s="33">
        <f>CHOOSE(MIN(D6L1407C9,RUN_YEARS),B7L814C5,B7L814C14,B7L814C23,B7L814C32,B7L814C41)</f>
        <v>1263.9914284291108</v>
      </c>
      <c r="AH14" s="16" t="s">
        <v>38646</v>
      </c>
      <c r="AI14" s="33">
        <f>IF(D6L1407C15=0,0,D6L1407C11/D6L1407C15)</f>
        <v>1.30017778398633E-5</v>
      </c>
      <c r="AJ14" s="16" t="s">
        <v>38647</v>
      </c>
      <c r="AK14" s="33">
        <f>IF(D6L1407C5=0,0,D6L1407C11/D6L1407C5)</f>
        <v>2.3735084383737993E-2</v>
      </c>
      <c r="AL14" s="16" t="s">
        <v>38648</v>
      </c>
      <c r="AM14" s="33">
        <f>D6L1407C8*CHOOSE(MIN(D6L1407C9,RUN_YEARS),B7L814C4,B7L814C13,B7L814C22,B7L814C31,B7L814C40)</f>
        <v>5.2028175937157507E-2</v>
      </c>
      <c r="AN14" s="16" t="s">
        <v>38649</v>
      </c>
      <c r="AO14" s="33">
        <f>D6L1407C8-D6L1407C18</f>
        <v>0.2941710512959792</v>
      </c>
      <c r="AP14" s="16" t="s">
        <v>38650</v>
      </c>
      <c r="AQ14" s="33">
        <f>CHOOSE(MIN(D6L1407C9,RUN_YEARS),B7L814C2,B7L814C11,B7L814C20,B7L814C29,B7L814C38)</f>
        <v>78.785619181325615</v>
      </c>
      <c r="AR14" s="16" t="s">
        <v>38651</v>
      </c>
      <c r="AS14" s="33">
        <f>IF(D6L1407C20=0,0,D6L1407C18/D6L1407C20)</f>
        <v>6.6037655701371495E-4</v>
      </c>
      <c r="AT14" s="16" t="s">
        <v>38652</v>
      </c>
      <c r="AU14" s="33">
        <f>IF(D6L1407C5=0,0,D6L1407C18/D6L1407C5)</f>
        <v>7.5141958508937984E-2</v>
      </c>
      <c r="AV14" s="16" t="s">
        <v>38653</v>
      </c>
      <c r="AW14" s="33">
        <f>CHOOSE(MIN(D6L1407C9,RUN_YEARS),B7L814C1,B7L814C10,B7L814C19,B7L814C28,B7L814C37)</f>
        <v>445.4595611725656</v>
      </c>
      <c r="AX14" s="16" t="s">
        <v>38654</v>
      </c>
      <c r="AY14" s="33">
        <f>IF(D6L1407C23=0,0,D6L1407C19/D6L1407C23)</f>
        <v>6.6037655701371495E-4</v>
      </c>
      <c r="AZ14" s="16" t="s">
        <v>38655</v>
      </c>
      <c r="BA14" s="33">
        <f>IF(D6L1407C5=0,0,D6L1407C19/D6L1407C5)</f>
        <v>0.42485804149106199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0</v>
      </c>
      <c r="J15" s="16" t="s">
        <v>38678</v>
      </c>
      <c r="K15" s="21">
        <f>_xlfn.SINGLE(IF(FLOW_THRU_100PCT="Y",1,INDEX(VariabilityMatrix,D6L1408C1,_xlfn.SINGLE(D6L1408C9))))</f>
        <v>0.53847124826863613</v>
      </c>
      <c r="L15" s="16" t="s">
        <v>38658</v>
      </c>
      <c r="M15" s="15">
        <f>IF(_xlfn.SINGLE(D6L1408C2)&lt;&gt;0,_xlfn.SINGLE(D6L1408C2)*_xlfn.SINGLE(D6L1408C4),_xlfn.SINGLE(D6L1408C3)*_xlfn.SINGLE(D6L1408C4))</f>
        <v>0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0</v>
      </c>
      <c r="R15" s="16" t="s">
        <v>38660</v>
      </c>
      <c r="S15" s="15">
        <f>D6L1408C5-D6L1408C7</f>
        <v>0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0</v>
      </c>
      <c r="X15" s="16" t="s">
        <v>38662</v>
      </c>
      <c r="Y15" s="33">
        <f>D6L1408C7-D6L1408C10</f>
        <v>0</v>
      </c>
      <c r="Z15" s="16" t="s">
        <v>38663</v>
      </c>
      <c r="AA15" s="33">
        <f>CHOOSE(MIN(D6L1408C9,RUN_YEARS),B7L814C7,B7L814C16,B7L814C25,B7L814C34,B7L814C43)</f>
        <v>65944</v>
      </c>
      <c r="AB15" s="16" t="s">
        <v>38664</v>
      </c>
      <c r="AC15" s="33">
        <f>IF(D6L1408C12=0,0,D6L1408C10/D6L1408C12)</f>
        <v>0</v>
      </c>
      <c r="AD15" s="16" t="s">
        <v>38665</v>
      </c>
      <c r="AE15" s="33">
        <f>IF(D6L1408C5=0,0,D6L1408C10/D6L1408C5)</f>
        <v>0</v>
      </c>
      <c r="AF15" s="16" t="s">
        <v>38666</v>
      </c>
      <c r="AG15" s="33">
        <f>CHOOSE(MIN(D6L1408C9,RUN_YEARS),B7L814C5,B7L814C14,B7L814C23,B7L814C32,B7L814C41)</f>
        <v>1263.9914284291108</v>
      </c>
      <c r="AH15" s="16" t="s">
        <v>38667</v>
      </c>
      <c r="AI15" s="33">
        <f>IF(D6L1408C15=0,0,D6L1408C11/D6L1408C15)</f>
        <v>0</v>
      </c>
      <c r="AJ15" s="16" t="s">
        <v>38668</v>
      </c>
      <c r="AK15" s="33">
        <f>IF(D6L1408C5=0,0,D6L1408C11/D6L1408C5)</f>
        <v>0</v>
      </c>
      <c r="AL15" s="16" t="s">
        <v>38669</v>
      </c>
      <c r="AM15" s="33">
        <f>D6L1408C8*CHOOSE(MIN(D6L1408C9,RUN_YEARS),B7L814C4,B7L814C13,B7L814C22,B7L814C31,B7L814C40)</f>
        <v>0</v>
      </c>
      <c r="AN15" s="16" t="s">
        <v>38670</v>
      </c>
      <c r="AO15" s="33">
        <f>D6L1408C8-D6L1408C18</f>
        <v>0</v>
      </c>
      <c r="AP15" s="16" t="s">
        <v>38671</v>
      </c>
      <c r="AQ15" s="33">
        <f>CHOOSE(MIN(D6L1408C9,RUN_YEARS),B7L814C2,B7L814C11,B7L814C20,B7L814C29,B7L814C38)</f>
        <v>78.785619181325615</v>
      </c>
      <c r="AR15" s="16" t="s">
        <v>38672</v>
      </c>
      <c r="AS15" s="33">
        <f>IF(D6L1408C20=0,0,D6L1408C18/D6L1408C20)</f>
        <v>0</v>
      </c>
      <c r="AT15" s="16" t="s">
        <v>38673</v>
      </c>
      <c r="AU15" s="33">
        <f>IF(D6L1408C5=0,0,D6L1408C18/D6L1408C5)</f>
        <v>0</v>
      </c>
      <c r="AV15" s="16" t="s">
        <v>38674</v>
      </c>
      <c r="AW15" s="33">
        <f>CHOOSE(MIN(D6L1408C9,RUN_YEARS),B7L814C1,B7L814C10,B7L814C19,B7L814C28,B7L814C37)</f>
        <v>445.4595611725656</v>
      </c>
      <c r="AX15" s="16" t="s">
        <v>38675</v>
      </c>
      <c r="AY15" s="33">
        <f>IF(D6L1408C23=0,0,D6L1408C19/D6L1408C23)</f>
        <v>0</v>
      </c>
      <c r="AZ15" s="16" t="s">
        <v>38676</v>
      </c>
      <c r="BA15" s="33">
        <f>IF(D6L1408C5=0,0,D6L1408C19/D6L1408C5)</f>
        <v>0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0</v>
      </c>
      <c r="J16" s="16" t="s">
        <v>38699</v>
      </c>
      <c r="K16" s="21">
        <f>_xlfn.SINGLE(IF(FLOW_THRU_100PCT="Y",1,INDEX(VariabilityMatrix,D6L1409C1,_xlfn.SINGLE(D6L1409C9))))</f>
        <v>0.53847124826863613</v>
      </c>
      <c r="L16" s="16" t="s">
        <v>38679</v>
      </c>
      <c r="M16" s="15">
        <f>IF(_xlfn.SINGLE(D6L1409C2)&lt;&gt;0,_xlfn.SINGLE(D6L1409C2)*_xlfn.SINGLE(D6L1409C4),_xlfn.SINGLE(D6L1409C3)*_xlfn.SINGLE(D6L1409C4))</f>
        <v>0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0</v>
      </c>
      <c r="R16" s="16" t="s">
        <v>38681</v>
      </c>
      <c r="S16" s="15">
        <f>D6L1409C5-D6L1409C7</f>
        <v>0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0</v>
      </c>
      <c r="X16" s="16" t="s">
        <v>38683</v>
      </c>
      <c r="Y16" s="33">
        <f>D6L1409C7-D6L1409C10</f>
        <v>0</v>
      </c>
      <c r="Z16" s="16" t="s">
        <v>38684</v>
      </c>
      <c r="AA16" s="33">
        <f>CHOOSE(MIN(D6L1409C9,RUN_YEARS),B7L814C7,B7L814C16,B7L814C25,B7L814C34,B7L814C43)</f>
        <v>65944</v>
      </c>
      <c r="AB16" s="16" t="s">
        <v>38685</v>
      </c>
      <c r="AC16" s="33">
        <f>IF(D6L1409C12=0,0,D6L1409C10/D6L1409C12)</f>
        <v>0</v>
      </c>
      <c r="AD16" s="16" t="s">
        <v>38686</v>
      </c>
      <c r="AE16" s="33">
        <f>IF(D6L1409C5=0,0,D6L1409C10/D6L1409C5)</f>
        <v>0</v>
      </c>
      <c r="AF16" s="16" t="s">
        <v>38687</v>
      </c>
      <c r="AG16" s="33">
        <f>CHOOSE(MIN(D6L1409C9,RUN_YEARS),B7L814C5,B7L814C14,B7L814C23,B7L814C32,B7L814C41)</f>
        <v>1263.9914284291108</v>
      </c>
      <c r="AH16" s="16" t="s">
        <v>38688</v>
      </c>
      <c r="AI16" s="33">
        <f>IF(D6L1409C15=0,0,D6L1409C11/D6L1409C15)</f>
        <v>0</v>
      </c>
      <c r="AJ16" s="16" t="s">
        <v>38689</v>
      </c>
      <c r="AK16" s="33">
        <f>IF(D6L1409C5=0,0,D6L1409C11/D6L1409C5)</f>
        <v>0</v>
      </c>
      <c r="AL16" s="16" t="s">
        <v>38690</v>
      </c>
      <c r="AM16" s="33">
        <f>D6L1409C8*CHOOSE(MIN(D6L1409C9,RUN_YEARS),B7L814C4,B7L814C13,B7L814C22,B7L814C31,B7L814C40)</f>
        <v>0</v>
      </c>
      <c r="AN16" s="16" t="s">
        <v>38691</v>
      </c>
      <c r="AO16" s="33">
        <f>D6L1409C8-D6L1409C18</f>
        <v>0</v>
      </c>
      <c r="AP16" s="16" t="s">
        <v>38692</v>
      </c>
      <c r="AQ16" s="33">
        <f>CHOOSE(MIN(D6L1409C9,RUN_YEARS),B7L814C2,B7L814C11,B7L814C20,B7L814C29,B7L814C38)</f>
        <v>78.785619181325615</v>
      </c>
      <c r="AR16" s="16" t="s">
        <v>38693</v>
      </c>
      <c r="AS16" s="33">
        <f>IF(D6L1409C20=0,0,D6L1409C18/D6L1409C20)</f>
        <v>0</v>
      </c>
      <c r="AT16" s="16" t="s">
        <v>38694</v>
      </c>
      <c r="AU16" s="33">
        <f>IF(D6L1409C5=0,0,D6L1409C18/D6L1409C5)</f>
        <v>0</v>
      </c>
      <c r="AV16" s="16" t="s">
        <v>38695</v>
      </c>
      <c r="AW16" s="33">
        <f>CHOOSE(MIN(D6L1409C9,RUN_YEARS),B7L814C1,B7L814C10,B7L814C19,B7L814C28,B7L814C37)</f>
        <v>445.4595611725656</v>
      </c>
      <c r="AX16" s="16" t="s">
        <v>38696</v>
      </c>
      <c r="AY16" s="33">
        <f>IF(D6L1409C23=0,0,D6L1409C19/D6L1409C23)</f>
        <v>0</v>
      </c>
      <c r="AZ16" s="16" t="s">
        <v>38697</v>
      </c>
      <c r="BA16" s="33">
        <f>IF(D6L1409C5=0,0,D6L1409C19/D6L1409C5)</f>
        <v>0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0</v>
      </c>
      <c r="J17" s="16" t="s">
        <v>38720</v>
      </c>
      <c r="K17" s="21">
        <f>_xlfn.SINGLE(IF(FLOW_THRU_100PCT="Y",1,INDEX(VariabilityMatrix,D6L1410C1,_xlfn.SINGLE(D6L1410C9))))</f>
        <v>0.53847124826863613</v>
      </c>
      <c r="L17" s="16" t="s">
        <v>38700</v>
      </c>
      <c r="M17" s="15">
        <f>IF(_xlfn.SINGLE(D6L1410C2)&lt;&gt;0,_xlfn.SINGLE(D6L1410C2)*_xlfn.SINGLE(D6L1410C4),_xlfn.SINGLE(D6L1410C3)*_xlfn.SINGLE(D6L1410C4))</f>
        <v>0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0</v>
      </c>
      <c r="R17" s="16" t="s">
        <v>38702</v>
      </c>
      <c r="S17" s="15">
        <f>D6L1410C5-D6L1410C7</f>
        <v>0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0</v>
      </c>
      <c r="X17" s="16" t="s">
        <v>38704</v>
      </c>
      <c r="Y17" s="33">
        <f>D6L1410C7-D6L1410C10</f>
        <v>0</v>
      </c>
      <c r="Z17" s="16" t="s">
        <v>38705</v>
      </c>
      <c r="AA17" s="33">
        <f>CHOOSE(MIN(D6L1410C9,RUN_YEARS),B7L814C7,B7L814C16,B7L814C25,B7L814C34,B7L814C43)</f>
        <v>65944</v>
      </c>
      <c r="AB17" s="16" t="s">
        <v>38706</v>
      </c>
      <c r="AC17" s="33">
        <f>IF(D6L1410C12=0,0,D6L1410C10/D6L1410C12)</f>
        <v>0</v>
      </c>
      <c r="AD17" s="16" t="s">
        <v>38707</v>
      </c>
      <c r="AE17" s="33">
        <f>IF(D6L1410C5=0,0,D6L1410C10/D6L1410C5)</f>
        <v>0</v>
      </c>
      <c r="AF17" s="16" t="s">
        <v>38708</v>
      </c>
      <c r="AG17" s="33">
        <f>CHOOSE(MIN(D6L1410C9,RUN_YEARS),B7L814C5,B7L814C14,B7L814C23,B7L814C32,B7L814C41)</f>
        <v>1263.9914284291108</v>
      </c>
      <c r="AH17" s="16" t="s">
        <v>38709</v>
      </c>
      <c r="AI17" s="33">
        <f>IF(D6L1410C15=0,0,D6L1410C11/D6L1410C15)</f>
        <v>0</v>
      </c>
      <c r="AJ17" s="16" t="s">
        <v>38710</v>
      </c>
      <c r="AK17" s="33">
        <f>IF(D6L1410C5=0,0,D6L1410C11/D6L1410C5)</f>
        <v>0</v>
      </c>
      <c r="AL17" s="16" t="s">
        <v>38711</v>
      </c>
      <c r="AM17" s="33">
        <f>D6L1410C8*CHOOSE(MIN(D6L1410C9,RUN_YEARS),B7L814C4,B7L814C13,B7L814C22,B7L814C31,B7L814C40)</f>
        <v>0</v>
      </c>
      <c r="AN17" s="16" t="s">
        <v>38712</v>
      </c>
      <c r="AO17" s="33">
        <f>D6L1410C8-D6L1410C18</f>
        <v>0</v>
      </c>
      <c r="AP17" s="16" t="s">
        <v>38713</v>
      </c>
      <c r="AQ17" s="33">
        <f>CHOOSE(MIN(D6L1410C9,RUN_YEARS),B7L814C2,B7L814C11,B7L814C20,B7L814C29,B7L814C38)</f>
        <v>78.785619181325615</v>
      </c>
      <c r="AR17" s="16" t="s">
        <v>38714</v>
      </c>
      <c r="AS17" s="33">
        <f>IF(D6L1410C20=0,0,D6L1410C18/D6L1410C20)</f>
        <v>0</v>
      </c>
      <c r="AT17" s="16" t="s">
        <v>38715</v>
      </c>
      <c r="AU17" s="33">
        <f>IF(D6L1410C5=0,0,D6L1410C18/D6L1410C5)</f>
        <v>0</v>
      </c>
      <c r="AV17" s="16" t="s">
        <v>38716</v>
      </c>
      <c r="AW17" s="33">
        <f>CHOOSE(MIN(D6L1410C9,RUN_YEARS),B7L814C1,B7L814C10,B7L814C19,B7L814C28,B7L814C37)</f>
        <v>445.4595611725656</v>
      </c>
      <c r="AX17" s="16" t="s">
        <v>38717</v>
      </c>
      <c r="AY17" s="33">
        <f>IF(D6L1410C23=0,0,D6L1410C19/D6L1410C23)</f>
        <v>0</v>
      </c>
      <c r="AZ17" s="16" t="s">
        <v>38718</v>
      </c>
      <c r="BA17" s="33">
        <f>IF(D6L1410C5=0,0,D6L1410C19/D6L1410C5)</f>
        <v>0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0</v>
      </c>
      <c r="J18" s="16" t="s">
        <v>38741</v>
      </c>
      <c r="K18" s="21">
        <f>_xlfn.SINGLE(IF(FLOW_THRU_100PCT="Y",1,INDEX(VariabilityMatrix,D6L1411C1,_xlfn.SINGLE(D6L1411C9))))</f>
        <v>0.53847124826863613</v>
      </c>
      <c r="L18" s="16" t="s">
        <v>38721</v>
      </c>
      <c r="M18" s="15">
        <f>IF(_xlfn.SINGLE(D6L1411C2)&lt;&gt;0,_xlfn.SINGLE(D6L1411C2)*_xlfn.SINGLE(D6L1411C4),_xlfn.SINGLE(D6L1411C3)*_xlfn.SINGLE(D6L1411C4))</f>
        <v>0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0</v>
      </c>
      <c r="R18" s="16" t="s">
        <v>38723</v>
      </c>
      <c r="S18" s="15">
        <f>D6L1411C5-D6L1411C7</f>
        <v>0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0</v>
      </c>
      <c r="X18" s="16" t="s">
        <v>38725</v>
      </c>
      <c r="Y18" s="33">
        <f>D6L1411C7-D6L1411C10</f>
        <v>0</v>
      </c>
      <c r="Z18" s="16" t="s">
        <v>38726</v>
      </c>
      <c r="AA18" s="33">
        <f>CHOOSE(MIN(D6L1411C9,RUN_YEARS),B7L814C7,B7L814C16,B7L814C25,B7L814C34,B7L814C43)</f>
        <v>65944</v>
      </c>
      <c r="AB18" s="16" t="s">
        <v>38727</v>
      </c>
      <c r="AC18" s="33">
        <f>IF(D6L1411C12=0,0,D6L1411C10/D6L1411C12)</f>
        <v>0</v>
      </c>
      <c r="AD18" s="16" t="s">
        <v>38728</v>
      </c>
      <c r="AE18" s="33">
        <f>IF(D6L1411C5=0,0,D6L1411C10/D6L1411C5)</f>
        <v>0</v>
      </c>
      <c r="AF18" s="16" t="s">
        <v>38729</v>
      </c>
      <c r="AG18" s="33">
        <f>CHOOSE(MIN(D6L1411C9,RUN_YEARS),B7L814C5,B7L814C14,B7L814C23,B7L814C32,B7L814C41)</f>
        <v>1263.9914284291108</v>
      </c>
      <c r="AH18" s="16" t="s">
        <v>38730</v>
      </c>
      <c r="AI18" s="33">
        <f>IF(D6L1411C15=0,0,D6L1411C11/D6L1411C15)</f>
        <v>0</v>
      </c>
      <c r="AJ18" s="16" t="s">
        <v>38731</v>
      </c>
      <c r="AK18" s="33">
        <f>IF(D6L1411C5=0,0,D6L1411C11/D6L1411C5)</f>
        <v>0</v>
      </c>
      <c r="AL18" s="16" t="s">
        <v>38732</v>
      </c>
      <c r="AM18" s="33">
        <f>D6L1411C8*CHOOSE(MIN(D6L1411C9,RUN_YEARS),B7L814C4,B7L814C13,B7L814C22,B7L814C31,B7L814C40)</f>
        <v>0</v>
      </c>
      <c r="AN18" s="16" t="s">
        <v>38733</v>
      </c>
      <c r="AO18" s="33">
        <f>D6L1411C8-D6L1411C18</f>
        <v>0</v>
      </c>
      <c r="AP18" s="16" t="s">
        <v>38734</v>
      </c>
      <c r="AQ18" s="33">
        <f>CHOOSE(MIN(D6L1411C9,RUN_YEARS),B7L814C2,B7L814C11,B7L814C20,B7L814C29,B7L814C38)</f>
        <v>78.785619181325615</v>
      </c>
      <c r="AR18" s="16" t="s">
        <v>38735</v>
      </c>
      <c r="AS18" s="33">
        <f>IF(D6L1411C20=0,0,D6L1411C18/D6L1411C20)</f>
        <v>0</v>
      </c>
      <c r="AT18" s="16" t="s">
        <v>38736</v>
      </c>
      <c r="AU18" s="33">
        <f>IF(D6L1411C5=0,0,D6L1411C18/D6L1411C5)</f>
        <v>0</v>
      </c>
      <c r="AV18" s="16" t="s">
        <v>38737</v>
      </c>
      <c r="AW18" s="33">
        <f>CHOOSE(MIN(D6L1411C9,RUN_YEARS),B7L814C1,B7L814C10,B7L814C19,B7L814C28,B7L814C37)</f>
        <v>445.4595611725656</v>
      </c>
      <c r="AX18" s="16" t="s">
        <v>38738</v>
      </c>
      <c r="AY18" s="33">
        <f>IF(D6L1411C23=0,0,D6L1411C19/D6L1411C23)</f>
        <v>0</v>
      </c>
      <c r="AZ18" s="16" t="s">
        <v>38739</v>
      </c>
      <c r="BA18" s="33">
        <f>IF(D6L1411C5=0,0,D6L1411C19/D6L1411C5)</f>
        <v>0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0</v>
      </c>
      <c r="J19" s="16" t="s">
        <v>38762</v>
      </c>
      <c r="K19" s="21">
        <f>_xlfn.SINGLE(IF(FLOW_THRU_100PCT="Y",1,INDEX(VariabilityMatrix,D6L1412C1,_xlfn.SINGLE(D6L1412C9))))</f>
        <v>0.53847124826863613</v>
      </c>
      <c r="L19" s="16" t="s">
        <v>38742</v>
      </c>
      <c r="M19" s="15">
        <f>IF(_xlfn.SINGLE(D6L1412C2)&lt;&gt;0,_xlfn.SINGLE(D6L1412C2)*_xlfn.SINGLE(D6L1412C4),_xlfn.SINGLE(D6L1412C3)*_xlfn.SINGLE(D6L1412C4))</f>
        <v>0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0</v>
      </c>
      <c r="R19" s="16" t="s">
        <v>38744</v>
      </c>
      <c r="S19" s="15">
        <f>D6L1412C5-D6L1412C7</f>
        <v>0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0</v>
      </c>
      <c r="X19" s="16" t="s">
        <v>38746</v>
      </c>
      <c r="Y19" s="33">
        <f>D6L1412C7-D6L1412C10</f>
        <v>0</v>
      </c>
      <c r="Z19" s="16" t="s">
        <v>38747</v>
      </c>
      <c r="AA19" s="33">
        <f>CHOOSE(MIN(D6L1412C9,RUN_YEARS),B7L814C7,B7L814C16,B7L814C25,B7L814C34,B7L814C43)</f>
        <v>65944</v>
      </c>
      <c r="AB19" s="16" t="s">
        <v>38748</v>
      </c>
      <c r="AC19" s="33">
        <f>IF(D6L1412C12=0,0,D6L1412C10/D6L1412C12)</f>
        <v>0</v>
      </c>
      <c r="AD19" s="16" t="s">
        <v>38749</v>
      </c>
      <c r="AE19" s="33">
        <f>IF(D6L1412C5=0,0,D6L1412C10/D6L1412C5)</f>
        <v>0</v>
      </c>
      <c r="AF19" s="16" t="s">
        <v>38750</v>
      </c>
      <c r="AG19" s="33">
        <f>CHOOSE(MIN(D6L1412C9,RUN_YEARS),B7L814C5,B7L814C14,B7L814C23,B7L814C32,B7L814C41)</f>
        <v>1263.9914284291108</v>
      </c>
      <c r="AH19" s="16" t="s">
        <v>38751</v>
      </c>
      <c r="AI19" s="33">
        <f>IF(D6L1412C15=0,0,D6L1412C11/D6L1412C15)</f>
        <v>0</v>
      </c>
      <c r="AJ19" s="16" t="s">
        <v>38752</v>
      </c>
      <c r="AK19" s="33">
        <f>IF(D6L1412C5=0,0,D6L1412C11/D6L1412C5)</f>
        <v>0</v>
      </c>
      <c r="AL19" s="16" t="s">
        <v>38753</v>
      </c>
      <c r="AM19" s="33">
        <f>D6L1412C8*CHOOSE(MIN(D6L1412C9,RUN_YEARS),B7L814C4,B7L814C13,B7L814C22,B7L814C31,B7L814C40)</f>
        <v>0</v>
      </c>
      <c r="AN19" s="16" t="s">
        <v>38754</v>
      </c>
      <c r="AO19" s="33">
        <f>D6L1412C8-D6L1412C18</f>
        <v>0</v>
      </c>
      <c r="AP19" s="16" t="s">
        <v>38755</v>
      </c>
      <c r="AQ19" s="33">
        <f>CHOOSE(MIN(D6L1412C9,RUN_YEARS),B7L814C2,B7L814C11,B7L814C20,B7L814C29,B7L814C38)</f>
        <v>78.785619181325615</v>
      </c>
      <c r="AR19" s="16" t="s">
        <v>38756</v>
      </c>
      <c r="AS19" s="33">
        <f>IF(D6L1412C20=0,0,D6L1412C18/D6L1412C20)</f>
        <v>0</v>
      </c>
      <c r="AT19" s="16" t="s">
        <v>38757</v>
      </c>
      <c r="AU19" s="33">
        <f>IF(D6L1412C5=0,0,D6L1412C18/D6L1412C5)</f>
        <v>0</v>
      </c>
      <c r="AV19" s="16" t="s">
        <v>38758</v>
      </c>
      <c r="AW19" s="33">
        <f>CHOOSE(MIN(D6L1412C9,RUN_YEARS),B7L814C1,B7L814C10,B7L814C19,B7L814C28,B7L814C37)</f>
        <v>445.4595611725656</v>
      </c>
      <c r="AX19" s="16" t="s">
        <v>38759</v>
      </c>
      <c r="AY19" s="33">
        <f>IF(D6L1412C23=0,0,D6L1412C19/D6L1412C23)</f>
        <v>0</v>
      </c>
      <c r="AZ19" s="16" t="s">
        <v>38760</v>
      </c>
      <c r="BA19" s="33">
        <f>IF(D6L1412C5=0,0,D6L1412C19/D6L1412C5)</f>
        <v>0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0.34098692969962224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0.29324875954167512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0.14662437977083756</v>
      </c>
      <c r="R20" s="16" t="s">
        <v>38765</v>
      </c>
      <c r="S20" s="15">
        <f>D6L1413C5-D6L1413C7</f>
        <v>0.14662437977083756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0.1396640957176894</v>
      </c>
      <c r="X20" s="16" t="s">
        <v>38767</v>
      </c>
      <c r="Y20" s="33">
        <f>D6L1413C7-D6L1413C10</f>
        <v>6.9602840531481636E-3</v>
      </c>
      <c r="Z20" s="16" t="s">
        <v>38768</v>
      </c>
      <c r="AA20" s="33">
        <f>CHOOSE(MIN(D6L1413C9,RUN_YEARS),B7L814C7,B7L814C16,B7L814C25,B7L814C34,B7L814C43)</f>
        <v>65944</v>
      </c>
      <c r="AB20" s="16" t="s">
        <v>38769</v>
      </c>
      <c r="AC20" s="33">
        <f>IF(D6L1413C12=0,0,D6L1413C10/D6L1413C12)</f>
        <v>2.1179196851523929E-6</v>
      </c>
      <c r="AD20" s="16" t="s">
        <v>38770</v>
      </c>
      <c r="AE20" s="33">
        <f>IF(D6L1413C5=0,0,D6L1413C10/D6L1413C5)</f>
        <v>0.47626491561626194</v>
      </c>
      <c r="AF20" s="16" t="s">
        <v>38771</v>
      </c>
      <c r="AG20" s="33">
        <f>CHOOSE(MIN(D6L1413C9,RUN_YEARS),B7L814C5,B7L814C14,B7L814C23,B7L814C32,B7L814C41)</f>
        <v>1263.9914284291108</v>
      </c>
      <c r="AH20" s="16" t="s">
        <v>38772</v>
      </c>
      <c r="AI20" s="33">
        <f>IF(D6L1413C15=0,0,D6L1413C11/D6L1413C15)</f>
        <v>5.5065911813962285E-6</v>
      </c>
      <c r="AJ20" s="16" t="s">
        <v>38773</v>
      </c>
      <c r="AK20" s="33">
        <f>IF(D6L1413C5=0,0,D6L1413C11/D6L1413C5)</f>
        <v>2.3735084383738038E-2</v>
      </c>
      <c r="AL20" s="16" t="s">
        <v>38774</v>
      </c>
      <c r="AM20" s="33">
        <f>D6L1413C8*CHOOSE(MIN(D6L1413C9,RUN_YEARS),B7L814C4,B7L814C13,B7L814C22,B7L814C31,B7L814C40)</f>
        <v>2.2035286122278085E-2</v>
      </c>
      <c r="AN20" s="16" t="s">
        <v>38775</v>
      </c>
      <c r="AO20" s="33">
        <f>D6L1413C8-D6L1413C18</f>
        <v>0.12458909364855947</v>
      </c>
      <c r="AP20" s="16" t="s">
        <v>38776</v>
      </c>
      <c r="AQ20" s="33">
        <f>CHOOSE(MIN(D6L1413C9,RUN_YEARS),B7L814C2,B7L814C11,B7L814C20,B7L814C29,B7L814C38)</f>
        <v>78.785619181325615</v>
      </c>
      <c r="AR20" s="16" t="s">
        <v>38777</v>
      </c>
      <c r="AS20" s="33">
        <f>IF(D6L1413C20=0,0,D6L1413C18/D6L1413C20)</f>
        <v>2.7968665285937183E-4</v>
      </c>
      <c r="AT20" s="16" t="s">
        <v>38778</v>
      </c>
      <c r="AU20" s="33">
        <f>IF(D6L1413C5=0,0,D6L1413C18/D6L1413C5)</f>
        <v>7.5141958508937984E-2</v>
      </c>
      <c r="AV20" s="16" t="s">
        <v>38779</v>
      </c>
      <c r="AW20" s="33">
        <f>CHOOSE(MIN(D6L1413C9,RUN_YEARS),B7L814C1,B7L814C10,B7L814C19,B7L814C28,B7L814C37)</f>
        <v>445.4595611725656</v>
      </c>
      <c r="AX20" s="16" t="s">
        <v>38780</v>
      </c>
      <c r="AY20" s="33">
        <f>IF(D6L1413C23=0,0,D6L1413C19/D6L1413C23)</f>
        <v>2.7968665285937183E-4</v>
      </c>
      <c r="AZ20" s="16" t="s">
        <v>38781</v>
      </c>
      <c r="BA20" s="33">
        <f>IF(D6L1413C5=0,0,D6L1413C19/D6L1413C5)</f>
        <v>0.42485804149106199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0.47814054577132803</v>
      </c>
      <c r="J21" s="16" t="s">
        <v>38803</v>
      </c>
      <c r="K21" s="21">
        <f>_xlfn.SINGLE(IF(FLOW_THRU_100PCT="Y",1,INDEX(VariabilityMatrix,D6L1414C1,_xlfn.SINGLE(D6L1414C9))))</f>
        <v>0.53353472993916307</v>
      </c>
      <c r="L21" s="16" t="s">
        <v>38783</v>
      </c>
      <c r="M21" s="15">
        <f>IF(_xlfn.SINGLE(D6L1414C2)&lt;&gt;0,_xlfn.SINGLE(D6L1414C2)*_xlfn.SINGLE(D6L1414C4),_xlfn.SINGLE(D6L1414C3)*_xlfn.SINGLE(D6L1414C4))</f>
        <v>0.25510458696106952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0.12755229348053476</v>
      </c>
      <c r="R21" s="16" t="s">
        <v>38785</v>
      </c>
      <c r="S21" s="15">
        <f>D6L1414C5-D6L1414C7</f>
        <v>0.12755229348053476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0.12152350234325156</v>
      </c>
      <c r="X21" s="16" t="s">
        <v>38787</v>
      </c>
      <c r="Y21" s="33">
        <f>D6L1414C7-D6L1414C10</f>
        <v>6.0287911372832043E-3</v>
      </c>
      <c r="Z21" s="16" t="s">
        <v>38788</v>
      </c>
      <c r="AA21" s="33">
        <f>CHOOSE(MIN(D6L1414C9,RUN_YEARS),B7L814C7,B7L814C16,B7L814C25,B7L814C34,B7L814C43)</f>
        <v>78489.799999999988</v>
      </c>
      <c r="AB21" s="16" t="s">
        <v>38789</v>
      </c>
      <c r="AC21" s="33">
        <f>IF(D6L1414C12=0,0,D6L1414C10/D6L1414C12)</f>
        <v>1.5482712701937268E-6</v>
      </c>
      <c r="AD21" s="16" t="s">
        <v>38790</v>
      </c>
      <c r="AE21" s="33">
        <f>IF(D6L1414C5=0,0,D6L1414C10/D6L1414C5)</f>
        <v>0.47636737461642259</v>
      </c>
      <c r="AF21" s="16" t="s">
        <v>38791</v>
      </c>
      <c r="AG21" s="33">
        <f>CHOOSE(MIN(D6L1414C9,RUN_YEARS),B7L814C5,B7L814C14,B7L814C23,B7L814C32,B7L814C41)</f>
        <v>1497.6482911433627</v>
      </c>
      <c r="AH21" s="16" t="s">
        <v>38792</v>
      </c>
      <c r="AI21" s="33">
        <f>IF(D6L1414C15=0,0,D6L1414C11/D6L1414C15)</f>
        <v>4.0255053025036947E-6</v>
      </c>
      <c r="AJ21" s="16" t="s">
        <v>38793</v>
      </c>
      <c r="AK21" s="33">
        <f>IF(D6L1414C5=0,0,D6L1414C11/D6L1414C5)</f>
        <v>2.3632625383577417E-2</v>
      </c>
      <c r="AL21" s="16" t="s">
        <v>38794</v>
      </c>
      <c r="AM21" s="33">
        <f>D6L1414C8*CHOOSE(MIN(D6L1414C9,RUN_YEARS),B7L814C4,B7L814C13,B7L814C22,B7L814C31,B7L814C40)</f>
        <v>1.9904687540597231E-2</v>
      </c>
      <c r="AN21" s="16" t="s">
        <v>38795</v>
      </c>
      <c r="AO21" s="33">
        <f>D6L1414C8-D6L1414C18</f>
        <v>0.10764760593993752</v>
      </c>
      <c r="AP21" s="16" t="s">
        <v>38796</v>
      </c>
      <c r="AQ21" s="33">
        <f>CHOOSE(MIN(D6L1414C9,RUN_YEARS),B7L814C2,B7L814C11,B7L814C20,B7L814C29,B7L814C38)</f>
        <v>98.763221505746515</v>
      </c>
      <c r="AR21" s="16" t="s">
        <v>38797</v>
      </c>
      <c r="AS21" s="33">
        <f>IF(D6L1414C20=0,0,D6L1414C18/D6L1414C20)</f>
        <v>2.0153947225626983E-4</v>
      </c>
      <c r="AT21" s="16" t="s">
        <v>38798</v>
      </c>
      <c r="AU21" s="33">
        <f>IF(D6L1414C5=0,0,D6L1414C18/D6L1414C5)</f>
        <v>7.8025596394449795E-2</v>
      </c>
      <c r="AV21" s="16" t="s">
        <v>38799</v>
      </c>
      <c r="AW21" s="33">
        <f>CHOOSE(MIN(D6L1414C9,RUN_YEARS),B7L814C1,B7L814C10,B7L814C19,B7L814C28,B7L814C37)</f>
        <v>534.12666379842949</v>
      </c>
      <c r="AX21" s="16" t="s">
        <v>38800</v>
      </c>
      <c r="AY21" s="33">
        <f>IF(D6L1414C23=0,0,D6L1414C19/D6L1414C23)</f>
        <v>2.015394722562698E-4</v>
      </c>
      <c r="AZ21" s="16" t="s">
        <v>38801</v>
      </c>
      <c r="BA21" s="33">
        <f>IF(D6L1414C5=0,0,D6L1414C19/D6L1414C5)</f>
        <v>0.42197440360555016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0.76970504524271843</v>
      </c>
      <c r="J22" s="16" t="s">
        <v>38824</v>
      </c>
      <c r="K22" s="21">
        <f>_xlfn.SINGLE(IF(FLOW_THRU_100PCT="Y",1,INDEX(VariabilityMatrix,D6L1415C1,_xlfn.SINGLE(D6L1415C9))))</f>
        <v>0.54752977286696713</v>
      </c>
      <c r="L22" s="16" t="s">
        <v>38804</v>
      </c>
      <c r="M22" s="15">
        <f>IF(_xlfn.SINGLE(D6L1415C2)&lt;&gt;0,_xlfn.SINGLE(D6L1415C2)*_xlfn.SINGLE(D6L1415C4),_xlfn.SINGLE(D6L1415C3)*_xlfn.SINGLE(D6L1415C4))</f>
        <v>0.42143642859630431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0.21071821429815216</v>
      </c>
      <c r="R22" s="16" t="s">
        <v>38806</v>
      </c>
      <c r="S22" s="15">
        <f>D6L1415C5-D6L1415C7</f>
        <v>0.21071821429815216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0.20080199774014171</v>
      </c>
      <c r="X22" s="16" t="s">
        <v>38808</v>
      </c>
      <c r="Y22" s="33">
        <f>D6L1415C7-D6L1415C10</f>
        <v>9.9162165580104489E-3</v>
      </c>
      <c r="Z22" s="16" t="s">
        <v>38809</v>
      </c>
      <c r="AA22" s="33">
        <f>CHOOSE(MIN(D6L1415C9,RUN_YEARS),B7L814C7,B7L814C16,B7L814C25,B7L814C34,B7L814C43)</f>
        <v>76466</v>
      </c>
      <c r="AB22" s="16" t="s">
        <v>38810</v>
      </c>
      <c r="AC22" s="33">
        <f>IF(D6L1415C12=0,0,D6L1415C10/D6L1415C12)</f>
        <v>2.6260298399307103E-6</v>
      </c>
      <c r="AD22" s="16" t="s">
        <v>38811</v>
      </c>
      <c r="AE22" s="33">
        <f>IF(D6L1415C5=0,0,D6L1415C10/D6L1415C5)</f>
        <v>0.47647043329633654</v>
      </c>
      <c r="AF22" s="16" t="s">
        <v>38812</v>
      </c>
      <c r="AG22" s="33">
        <f>CHOOSE(MIN(D6L1415C9,RUN_YEARS),B7L814C5,B7L814C14,B7L814C23,B7L814C32,B7L814C41)</f>
        <v>1452.3557148494795</v>
      </c>
      <c r="AH22" s="16" t="s">
        <v>38813</v>
      </c>
      <c r="AI22" s="33">
        <f>IF(D6L1415C15=0,0,D6L1415C11/D6L1415C15)</f>
        <v>6.8276775838198529E-6</v>
      </c>
      <c r="AJ22" s="16" t="s">
        <v>38814</v>
      </c>
      <c r="AK22" s="33">
        <f>IF(D6L1415C5=0,0,D6L1415C11/D6L1415C5)</f>
        <v>2.352956670366347E-2</v>
      </c>
      <c r="AL22" s="16" t="s">
        <v>38815</v>
      </c>
      <c r="AM22" s="33">
        <f>D6L1415C8*CHOOSE(MIN(D6L1415C9,RUN_YEARS),B7L814C4,B7L814C13,B7L814C22,B7L814C31,B7L814C40)</f>
        <v>3.2404987687829512E-2</v>
      </c>
      <c r="AN22" s="16" t="s">
        <v>38816</v>
      </c>
      <c r="AO22" s="33">
        <f>D6L1415C8-D6L1415C18</f>
        <v>0.17831322661032264</v>
      </c>
      <c r="AP22" s="16" t="s">
        <v>38817</v>
      </c>
      <c r="AQ22" s="33">
        <f>CHOOSE(MIN(D6L1415C9,RUN_YEARS),B7L814C2,B7L814C11,B7L814C20,B7L814C29,B7L814C38)</f>
        <v>94.316489965790694</v>
      </c>
      <c r="AR22" s="16" t="s">
        <v>38818</v>
      </c>
      <c r="AS22" s="33">
        <f>IF(D6L1415C20=0,0,D6L1415C18/D6L1415C20)</f>
        <v>3.4357711678607893E-4</v>
      </c>
      <c r="AT22" s="16" t="s">
        <v>38819</v>
      </c>
      <c r="AU22" s="33">
        <f>IF(D6L1415C5=0,0,D6L1415C18/D6L1415C5)</f>
        <v>7.6891757543983891E-2</v>
      </c>
      <c r="AV22" s="16" t="s">
        <v>38820</v>
      </c>
      <c r="AW22" s="33">
        <f>CHOOSE(MIN(D6L1415C9,RUN_YEARS),B7L814C1,B7L814C10,B7L814C19,B7L814C28,B7L814C37)</f>
        <v>518.99040389626896</v>
      </c>
      <c r="AX22" s="16" t="s">
        <v>38821</v>
      </c>
      <c r="AY22" s="33">
        <f>IF(D6L1415C23=0,0,D6L1415C19/D6L1415C23)</f>
        <v>3.4357711678607888E-4</v>
      </c>
      <c r="AZ22" s="16" t="s">
        <v>38822</v>
      </c>
      <c r="BA22" s="33">
        <f>IF(D6L1415C5=0,0,D6L1415C19/D6L1415C5)</f>
        <v>0.42310824245601608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1551.7607413318026</v>
      </c>
      <c r="J23" s="16" t="s">
        <v>38845</v>
      </c>
      <c r="K23" s="21">
        <f>_xlfn.SINGLE(IF(FLOW_THRU_100PCT="Y",1,INDEX(VariabilityMatrix,D6L1416C1,_xlfn.SINGLE(D6L1416C9))))</f>
        <v>0.21729841916008014</v>
      </c>
      <c r="L23" s="16" t="s">
        <v>38825</v>
      </c>
      <c r="M23" s="15">
        <f>IF(_xlfn.SINGLE(D6L1416C2)&lt;&gt;0,_xlfn.SINGLE(D6L1416C2)*_xlfn.SINGLE(D6L1416C4),_xlfn.SINGLE(D6L1416C3)*_xlfn.SINGLE(D6L1416C4))</f>
        <v>337.19515600607474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168.59757800303737</v>
      </c>
      <c r="R23" s="16" t="s">
        <v>38827</v>
      </c>
      <c r="S23" s="15">
        <f>D6L1416C5-D6L1416C7</f>
        <v>168.59757800303737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160.66352208764022</v>
      </c>
      <c r="X23" s="16" t="s">
        <v>38829</v>
      </c>
      <c r="Y23" s="33">
        <f>D6L1416C7-D6L1416C10</f>
        <v>7.9340559153971526</v>
      </c>
      <c r="Z23" s="16" t="s">
        <v>38830</v>
      </c>
      <c r="AA23" s="33">
        <f>CHOOSE(MIN(D6L1416C9,RUN_YEARS),B7L814C7,B7L814C16,B7L814C25,B7L814C34,B7L814C43)</f>
        <v>76466</v>
      </c>
      <c r="AB23" s="16" t="s">
        <v>38831</v>
      </c>
      <c r="AC23" s="33">
        <f>IF(D6L1416C12=0,0,D6L1416C10/D6L1416C12)</f>
        <v>2.1011105862427772E-3</v>
      </c>
      <c r="AD23" s="16" t="s">
        <v>38832</v>
      </c>
      <c r="AE23" s="33">
        <f>IF(D6L1416C5=0,0,D6L1416C10/D6L1416C5)</f>
        <v>0.47647043329633648</v>
      </c>
      <c r="AF23" s="16" t="s">
        <v>38833</v>
      </c>
      <c r="AG23" s="33">
        <f>CHOOSE(MIN(D6L1416C9,RUN_YEARS),B7L814C5,B7L814C14,B7L814C23,B7L814C32,B7L814C41)</f>
        <v>1452.3557148494795</v>
      </c>
      <c r="AH23" s="16" t="s">
        <v>38834</v>
      </c>
      <c r="AI23" s="33">
        <f>IF(D6L1416C15=0,0,D6L1416C11/D6L1416C15)</f>
        <v>5.4628875242312309E-3</v>
      </c>
      <c r="AJ23" s="16" t="s">
        <v>38835</v>
      </c>
      <c r="AK23" s="33">
        <f>IF(D6L1416C5=0,0,D6L1416C11/D6L1416C5)</f>
        <v>2.352956670366349E-2</v>
      </c>
      <c r="AL23" s="16" t="s">
        <v>38836</v>
      </c>
      <c r="AM23" s="33">
        <f>D6L1416C8*CHOOSE(MIN(D6L1416C9,RUN_YEARS),B7L814C4,B7L814C13,B7L814C22,B7L814C31,B7L814C40)</f>
        <v>25.927528180624922</v>
      </c>
      <c r="AN23" s="16" t="s">
        <v>38837</v>
      </c>
      <c r="AO23" s="33">
        <f>D6L1416C8-D6L1416C18</f>
        <v>142.67004982241244</v>
      </c>
      <c r="AP23" s="16" t="s">
        <v>38838</v>
      </c>
      <c r="AQ23" s="33">
        <f>CHOOSE(MIN(D6L1416C9,RUN_YEARS),B7L814C2,B7L814C11,B7L814C20,B7L814C29,B7L814C38)</f>
        <v>94.316489965790694</v>
      </c>
      <c r="AR23" s="16" t="s">
        <v>38839</v>
      </c>
      <c r="AS23" s="33">
        <f>IF(D6L1416C20=0,0,D6L1416C18/D6L1416C20)</f>
        <v>0.2748992057489526</v>
      </c>
      <c r="AT23" s="16" t="s">
        <v>38840</v>
      </c>
      <c r="AU23" s="33">
        <f>IF(D6L1416C5=0,0,D6L1416C18/D6L1416C5)</f>
        <v>7.6891757543983891E-2</v>
      </c>
      <c r="AV23" s="16" t="s">
        <v>38841</v>
      </c>
      <c r="AW23" s="33">
        <f>CHOOSE(MIN(D6L1416C9,RUN_YEARS),B7L814C1,B7L814C10,B7L814C19,B7L814C28,B7L814C37)</f>
        <v>518.99040389626896</v>
      </c>
      <c r="AX23" s="16" t="s">
        <v>38842</v>
      </c>
      <c r="AY23" s="33">
        <f>IF(D6L1416C23=0,0,D6L1416C19/D6L1416C23)</f>
        <v>0.27489920574895255</v>
      </c>
      <c r="AZ23" s="16" t="s">
        <v>38843</v>
      </c>
      <c r="BA23" s="33">
        <f>IF(D6L1416C5=0,0,D6L1416C19/D6L1416C5)</f>
        <v>0.42310824245601608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0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0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0</v>
      </c>
      <c r="R24" s="16" t="s">
        <v>38848</v>
      </c>
      <c r="S24" s="15">
        <f>D6L1417C5-D6L1417C7</f>
        <v>0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0</v>
      </c>
      <c r="X24" s="16" t="s">
        <v>38850</v>
      </c>
      <c r="Y24" s="33">
        <f>D6L1417C7-D6L1417C10</f>
        <v>0</v>
      </c>
      <c r="Z24" s="16" t="s">
        <v>38851</v>
      </c>
      <c r="AA24" s="33">
        <f>CHOOSE(MIN(D6L1417C9,RUN_YEARS),B7L814C7,B7L814C16,B7L814C25,B7L814C34,B7L814C43)</f>
        <v>76466</v>
      </c>
      <c r="AB24" s="16" t="s">
        <v>38852</v>
      </c>
      <c r="AC24" s="33">
        <f>IF(D6L1417C12=0,0,D6L1417C10/D6L1417C12)</f>
        <v>0</v>
      </c>
      <c r="AD24" s="16" t="s">
        <v>38853</v>
      </c>
      <c r="AE24" s="33">
        <f>IF(D6L1417C5=0,0,D6L1417C10/D6L1417C5)</f>
        <v>0</v>
      </c>
      <c r="AF24" s="16" t="s">
        <v>38854</v>
      </c>
      <c r="AG24" s="33">
        <f>CHOOSE(MIN(D6L1417C9,RUN_YEARS),B7L814C5,B7L814C14,B7L814C23,B7L814C32,B7L814C41)</f>
        <v>1452.3557148494795</v>
      </c>
      <c r="AH24" s="16" t="s">
        <v>38855</v>
      </c>
      <c r="AI24" s="33">
        <f>IF(D6L1417C15=0,0,D6L1417C11/D6L1417C15)</f>
        <v>0</v>
      </c>
      <c r="AJ24" s="16" t="s">
        <v>38856</v>
      </c>
      <c r="AK24" s="33">
        <f>IF(D6L1417C5=0,0,D6L1417C11/D6L1417C5)</f>
        <v>0</v>
      </c>
      <c r="AL24" s="16" t="s">
        <v>38857</v>
      </c>
      <c r="AM24" s="33">
        <f>D6L1417C8*CHOOSE(MIN(D6L1417C9,RUN_YEARS),B7L814C4,B7L814C13,B7L814C22,B7L814C31,B7L814C40)</f>
        <v>0</v>
      </c>
      <c r="AN24" s="16" t="s">
        <v>38858</v>
      </c>
      <c r="AO24" s="33">
        <f>D6L1417C8-D6L1417C18</f>
        <v>0</v>
      </c>
      <c r="AP24" s="16" t="s">
        <v>38859</v>
      </c>
      <c r="AQ24" s="33">
        <f>CHOOSE(MIN(D6L1417C9,RUN_YEARS),B7L814C2,B7L814C11,B7L814C20,B7L814C29,B7L814C38)</f>
        <v>94.316489965790694</v>
      </c>
      <c r="AR24" s="16" t="s">
        <v>38860</v>
      </c>
      <c r="AS24" s="33">
        <f>IF(D6L1417C20=0,0,D6L1417C18/D6L1417C20)</f>
        <v>0</v>
      </c>
      <c r="AT24" s="16" t="s">
        <v>38861</v>
      </c>
      <c r="AU24" s="33">
        <f>IF(D6L1417C5=0,0,D6L1417C18/D6L1417C5)</f>
        <v>0</v>
      </c>
      <c r="AV24" s="16" t="s">
        <v>38862</v>
      </c>
      <c r="AW24" s="33">
        <f>CHOOSE(MIN(D6L1417C9,RUN_YEARS),B7L814C1,B7L814C10,B7L814C19,B7L814C28,B7L814C37)</f>
        <v>518.99040389626896</v>
      </c>
      <c r="AX24" s="16" t="s">
        <v>38863</v>
      </c>
      <c r="AY24" s="33">
        <f>IF(D6L1417C23=0,0,D6L1417C19/D6L1417C23)</f>
        <v>0</v>
      </c>
      <c r="AZ24" s="16" t="s">
        <v>38864</v>
      </c>
      <c r="BA24" s="33">
        <f>IF(D6L1417C5=0,0,D6L1417C19/D6L1417C5)</f>
        <v>0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0</v>
      </c>
      <c r="J25" s="16" t="s">
        <v>38886</v>
      </c>
      <c r="K25" s="21">
        <f>_xlfn.SINGLE(IF(FLOW_THRU_100PCT="Y",1,INDEX(VariabilityMatrix,D6L1418C1,_xlfn.SINGLE(D6L1418C9))))</f>
        <v>0.20233060456949575</v>
      </c>
      <c r="L25" s="16" t="s">
        <v>38866</v>
      </c>
      <c r="M25" s="15">
        <f>IF(_xlfn.SINGLE(D6L1418C2)&lt;&gt;0,_xlfn.SINGLE(D6L1418C2)*_xlfn.SINGLE(D6L1418C4),_xlfn.SINGLE(D6L1418C3)*_xlfn.SINGLE(D6L1418C4))</f>
        <v>0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0</v>
      </c>
      <c r="R25" s="16" t="s">
        <v>38868</v>
      </c>
      <c r="S25" s="15">
        <f>D6L1418C5-D6L1418C7</f>
        <v>0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0</v>
      </c>
      <c r="X25" s="16" t="s">
        <v>38870</v>
      </c>
      <c r="Y25" s="33">
        <f>D6L1418C7-D6L1418C10</f>
        <v>0</v>
      </c>
      <c r="Z25" s="16" t="s">
        <v>38871</v>
      </c>
      <c r="AA25" s="33">
        <f>CHOOSE(MIN(D6L1418C9,RUN_YEARS),B7L814C7,B7L814C16,B7L814C25,B7L814C34,B7L814C43)</f>
        <v>65944</v>
      </c>
      <c r="AB25" s="16" t="s">
        <v>38872</v>
      </c>
      <c r="AC25" s="33">
        <f>IF(D6L1418C12=0,0,D6L1418C10/D6L1418C12)</f>
        <v>0</v>
      </c>
      <c r="AD25" s="16" t="s">
        <v>38873</v>
      </c>
      <c r="AE25" s="33">
        <f>IF(D6L1418C5=0,0,D6L1418C10/D6L1418C5)</f>
        <v>0</v>
      </c>
      <c r="AF25" s="16" t="s">
        <v>38874</v>
      </c>
      <c r="AG25" s="33">
        <f>CHOOSE(MIN(D6L1418C9,RUN_YEARS),B7L814C5,B7L814C14,B7L814C23,B7L814C32,B7L814C41)</f>
        <v>1263.9914284291108</v>
      </c>
      <c r="AH25" s="16" t="s">
        <v>38875</v>
      </c>
      <c r="AI25" s="33">
        <f>IF(D6L1418C15=0,0,D6L1418C11/D6L1418C15)</f>
        <v>0</v>
      </c>
      <c r="AJ25" s="16" t="s">
        <v>38876</v>
      </c>
      <c r="AK25" s="33">
        <f>IF(D6L1418C5=0,0,D6L1418C11/D6L1418C5)</f>
        <v>0</v>
      </c>
      <c r="AL25" s="16" t="s">
        <v>38877</v>
      </c>
      <c r="AM25" s="33">
        <f>D6L1418C8*CHOOSE(MIN(D6L1418C9,RUN_YEARS),B7L814C4,B7L814C13,B7L814C22,B7L814C31,B7L814C40)</f>
        <v>0</v>
      </c>
      <c r="AN25" s="16" t="s">
        <v>38878</v>
      </c>
      <c r="AO25" s="33">
        <f>D6L1418C8-D6L1418C18</f>
        <v>0</v>
      </c>
      <c r="AP25" s="16" t="s">
        <v>38879</v>
      </c>
      <c r="AQ25" s="33">
        <f>CHOOSE(MIN(D6L1418C9,RUN_YEARS),B7L814C2,B7L814C11,B7L814C20,B7L814C29,B7L814C38)</f>
        <v>78.785619181325615</v>
      </c>
      <c r="AR25" s="16" t="s">
        <v>38880</v>
      </c>
      <c r="AS25" s="33">
        <f>IF(D6L1418C20=0,0,D6L1418C18/D6L1418C20)</f>
        <v>0</v>
      </c>
      <c r="AT25" s="16" t="s">
        <v>38881</v>
      </c>
      <c r="AU25" s="33">
        <f>IF(D6L1418C5=0,0,D6L1418C18/D6L1418C5)</f>
        <v>0</v>
      </c>
      <c r="AV25" s="16" t="s">
        <v>38882</v>
      </c>
      <c r="AW25" s="33">
        <f>CHOOSE(MIN(D6L1418C9,RUN_YEARS),B7L814C1,B7L814C10,B7L814C19,B7L814C28,B7L814C37)</f>
        <v>445.4595611725656</v>
      </c>
      <c r="AX25" s="16" t="s">
        <v>38883</v>
      </c>
      <c r="AY25" s="33">
        <f>IF(D6L1418C23=0,0,D6L1418C19/D6L1418C23)</f>
        <v>0</v>
      </c>
      <c r="AZ25" s="16" t="s">
        <v>38884</v>
      </c>
      <c r="BA25" s="33">
        <f>IF(D6L1418C5=0,0,D6L1418C19/D6L1418C5)</f>
        <v>0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2561.3864532018129</v>
      </c>
      <c r="J26" s="16" t="s">
        <v>38907</v>
      </c>
      <c r="K26" s="21">
        <f>_xlfn.SINGLE(IF(FLOW_THRU_100PCT="Y",1,INDEX(VariabilityMatrix,D6L1419C1,_xlfn.SINGLE(D6L1419C9))))</f>
        <v>0.21729841916008014</v>
      </c>
      <c r="L26" s="16" t="s">
        <v>38887</v>
      </c>
      <c r="M26" s="15">
        <f>IF(_xlfn.SINGLE(D6L1419C2)&lt;&gt;0,_xlfn.SINGLE(D6L1419C2)*_xlfn.SINGLE(D6L1419C4),_xlfn.SINGLE(D6L1419C3)*_xlfn.SINGLE(D6L1419C4))</f>
        <v>556.58522713879847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278.29261356939924</v>
      </c>
      <c r="R26" s="16" t="s">
        <v>38889</v>
      </c>
      <c r="S26" s="15">
        <f>D6L1419C5-D6L1419C7</f>
        <v>278.29261356939924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265.1964043411632</v>
      </c>
      <c r="X26" s="16" t="s">
        <v>38891</v>
      </c>
      <c r="Y26" s="33">
        <f>D6L1419C7-D6L1419C10</f>
        <v>13.096209228236035</v>
      </c>
      <c r="Z26" s="16" t="s">
        <v>38892</v>
      </c>
      <c r="AA26" s="33">
        <f>CHOOSE(MIN(D6L1419C9,RUN_YEARS),B7L814C7,B7L814C16,B7L814C25,B7L814C34,B7L814C43)</f>
        <v>76466</v>
      </c>
      <c r="AB26" s="16" t="s">
        <v>38893</v>
      </c>
      <c r="AC26" s="33">
        <f>IF(D6L1419C12=0,0,D6L1419C10/D6L1419C12)</f>
        <v>3.4681610695101511E-3</v>
      </c>
      <c r="AD26" s="16" t="s">
        <v>38894</v>
      </c>
      <c r="AE26" s="33">
        <f>IF(D6L1419C5=0,0,D6L1419C10/D6L1419C5)</f>
        <v>0.47647043329633654</v>
      </c>
      <c r="AF26" s="16" t="s">
        <v>38895</v>
      </c>
      <c r="AG26" s="33">
        <f>CHOOSE(MIN(D6L1419C9,RUN_YEARS),B7L814C5,B7L814C14,B7L814C23,B7L814C32,B7L814C41)</f>
        <v>1452.3557148494795</v>
      </c>
      <c r="AH26" s="16" t="s">
        <v>38896</v>
      </c>
      <c r="AI26" s="33">
        <f>IF(D6L1419C15=0,0,D6L1419C11/D6L1419C15)</f>
        <v>9.0172187807263954E-3</v>
      </c>
      <c r="AJ26" s="16" t="s">
        <v>38897</v>
      </c>
      <c r="AK26" s="33">
        <f>IF(D6L1419C5=0,0,D6L1419C11/D6L1419C5)</f>
        <v>2.3529566703663456E-2</v>
      </c>
      <c r="AL26" s="16" t="s">
        <v>38898</v>
      </c>
      <c r="AM26" s="33">
        <f>D6L1419C8*CHOOSE(MIN(D6L1419C9,RUN_YEARS),B7L814C4,B7L814C13,B7L814C22,B7L814C31,B7L814C40)</f>
        <v>42.796816337719697</v>
      </c>
      <c r="AN26" s="16" t="s">
        <v>38899</v>
      </c>
      <c r="AO26" s="33">
        <f>D6L1419C8-D6L1419C18</f>
        <v>235.49579723167955</v>
      </c>
      <c r="AP26" s="16" t="s">
        <v>38900</v>
      </c>
      <c r="AQ26" s="33">
        <f>CHOOSE(MIN(D6L1419C9,RUN_YEARS),B7L814C2,B7L814C11,B7L814C20,B7L814C29,B7L814C38)</f>
        <v>94.316489965790694</v>
      </c>
      <c r="AR26" s="16" t="s">
        <v>38901</v>
      </c>
      <c r="AS26" s="33">
        <f>IF(D6L1419C20=0,0,D6L1419C18/D6L1419C20)</f>
        <v>0.45375751741018383</v>
      </c>
      <c r="AT26" s="16" t="s">
        <v>38902</v>
      </c>
      <c r="AU26" s="33">
        <f>IF(D6L1419C5=0,0,D6L1419C18/D6L1419C5)</f>
        <v>7.6891757543983891E-2</v>
      </c>
      <c r="AV26" s="16" t="s">
        <v>38903</v>
      </c>
      <c r="AW26" s="33">
        <f>CHOOSE(MIN(D6L1419C9,RUN_YEARS),B7L814C1,B7L814C10,B7L814C19,B7L814C28,B7L814C37)</f>
        <v>518.99040389626896</v>
      </c>
      <c r="AX26" s="16" t="s">
        <v>38904</v>
      </c>
      <c r="AY26" s="33">
        <f>IF(D6L1419C23=0,0,D6L1419C19/D6L1419C23)</f>
        <v>0.45375751741018372</v>
      </c>
      <c r="AZ26" s="16" t="s">
        <v>38905</v>
      </c>
      <c r="BA26" s="33">
        <f>IF(D6L1419C5=0,0,D6L1419C19/D6L1419C5)</f>
        <v>0.42310824245601614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78.367390652946185</v>
      </c>
      <c r="J27" s="16" t="s">
        <v>38928</v>
      </c>
      <c r="K27" s="21">
        <f>_xlfn.SINGLE(IF(FLOW_THRU_100PCT="Y",1,INDEX(VariabilityMatrix,D6L1420C1,_xlfn.SINGLE(D6L1420C9))))</f>
        <v>0.20233060456949575</v>
      </c>
      <c r="L27" s="16" t="s">
        <v>38908</v>
      </c>
      <c r="M27" s="15">
        <f>IF(_xlfn.SINGLE(D6L1420C2)&lt;&gt;0,_xlfn.SINGLE(D6L1420C2)*_xlfn.SINGLE(D6L1420C4),_xlfn.SINGLE(D6L1420C3)*_xlfn.SINGLE(D6L1420C4))</f>
        <v>15.856121529344453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7.9280607646722263</v>
      </c>
      <c r="R27" s="16" t="s">
        <v>38910</v>
      </c>
      <c r="S27" s="15">
        <f>D6L1420C5-D6L1420C7</f>
        <v>7.9280607646722263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7.5517143821744313</v>
      </c>
      <c r="X27" s="16" t="s">
        <v>38912</v>
      </c>
      <c r="Y27" s="33">
        <f>D6L1420C7-D6L1420C10</f>
        <v>0.37634638249779506</v>
      </c>
      <c r="Z27" s="16" t="s">
        <v>38913</v>
      </c>
      <c r="AA27" s="33">
        <f>CHOOSE(MIN(D6L1420C9,RUN_YEARS),B7L814C7,B7L814C16,B7L814C25,B7L814C34,B7L814C43)</f>
        <v>65944</v>
      </c>
      <c r="AB27" s="16" t="s">
        <v>38914</v>
      </c>
      <c r="AC27" s="33">
        <f>IF(D6L1420C12=0,0,D6L1420C10/D6L1420C12)</f>
        <v>1.1451708088945819E-4</v>
      </c>
      <c r="AD27" s="16" t="s">
        <v>38915</v>
      </c>
      <c r="AE27" s="33">
        <f>IF(D6L1420C5=0,0,D6L1420C10/D6L1420C5)</f>
        <v>0.476264915616262</v>
      </c>
      <c r="AF27" s="16" t="s">
        <v>38916</v>
      </c>
      <c r="AG27" s="33">
        <f>CHOOSE(MIN(D6L1420C9,RUN_YEARS),B7L814C5,B7L814C14,B7L814C23,B7L814C32,B7L814C41)</f>
        <v>1263.9914284291108</v>
      </c>
      <c r="AH27" s="16" t="s">
        <v>38917</v>
      </c>
      <c r="AI27" s="33">
        <f>IF(D6L1420C15=0,0,D6L1420C11/D6L1420C15)</f>
        <v>2.9774441031259094E-4</v>
      </c>
      <c r="AJ27" s="16" t="s">
        <v>38918</v>
      </c>
      <c r="AK27" s="33">
        <f>IF(D6L1420C5=0,0,D6L1420C11/D6L1420C5)</f>
        <v>2.3735084383737979E-2</v>
      </c>
      <c r="AL27" s="16" t="s">
        <v>38919</v>
      </c>
      <c r="AM27" s="33">
        <f>D6L1420C8*CHOOSE(MIN(D6L1420C9,RUN_YEARS),B7L814C4,B7L814C13,B7L814C22,B7L814C31,B7L814C40)</f>
        <v>1.1914600260706791</v>
      </c>
      <c r="AN27" s="16" t="s">
        <v>38920</v>
      </c>
      <c r="AO27" s="33">
        <f>D6L1420C8-D6L1420C18</f>
        <v>6.7366007386015472</v>
      </c>
      <c r="AP27" s="16" t="s">
        <v>38921</v>
      </c>
      <c r="AQ27" s="33">
        <f>CHOOSE(MIN(D6L1420C9,RUN_YEARS),B7L814C2,B7L814C11,B7L814C20,B7L814C29,B7L814C38)</f>
        <v>78.785619181325615</v>
      </c>
      <c r="AR27" s="16" t="s">
        <v>38922</v>
      </c>
      <c r="AS27" s="33">
        <f>IF(D6L1420C20=0,0,D6L1420C18/D6L1420C20)</f>
        <v>1.5122810970470716E-2</v>
      </c>
      <c r="AT27" s="16" t="s">
        <v>38923</v>
      </c>
      <c r="AU27" s="33">
        <f>IF(D6L1420C5=0,0,D6L1420C18/D6L1420C5)</f>
        <v>7.5141958508937984E-2</v>
      </c>
      <c r="AV27" s="16" t="s">
        <v>38924</v>
      </c>
      <c r="AW27" s="33">
        <f>CHOOSE(MIN(D6L1420C9,RUN_YEARS),B7L814C1,B7L814C10,B7L814C19,B7L814C28,B7L814C37)</f>
        <v>445.4595611725656</v>
      </c>
      <c r="AX27" s="16" t="s">
        <v>38925</v>
      </c>
      <c r="AY27" s="33">
        <f>IF(D6L1420C23=0,0,D6L1420C19/D6L1420C23)</f>
        <v>1.5122810970470718E-2</v>
      </c>
      <c r="AZ27" s="16" t="s">
        <v>38926</v>
      </c>
      <c r="BA27" s="33">
        <f>IF(D6L1420C5=0,0,D6L1420C19/D6L1420C5)</f>
        <v>0.42485804149106204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0.20233060456949575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65944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1263.9914284291108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78.785619181325615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445.4595611725656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0.20233060456949575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65944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1263.9914284291108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78.785619181325615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445.4595611725656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0.20233060456949575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65944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1263.9914284291108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78.785619181325615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445.4595611725656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0.20233060456949575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65944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1263.9914284291108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78.785619181325615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445.4595611725656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0.20233060456949575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65944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1263.9914284291108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78.785619181325615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445.4595611725656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0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0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0</v>
      </c>
      <c r="R33" s="16" t="s">
        <v>39036</v>
      </c>
      <c r="S33" s="15">
        <f>D6L1426C5-D6L1426C7</f>
        <v>0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0</v>
      </c>
      <c r="X33" s="16" t="s">
        <v>39038</v>
      </c>
      <c r="Y33" s="33">
        <f>D6L1426C7-D6L1426C10</f>
        <v>0</v>
      </c>
      <c r="Z33" s="16" t="s">
        <v>39039</v>
      </c>
      <c r="AA33" s="33">
        <f>CHOOSE(MIN(D6L1426C9,RUN_YEARS),B7L814C7,B7L814C16,B7L814C25,B7L814C34,B7L814C43)</f>
        <v>65944</v>
      </c>
      <c r="AB33" s="16" t="s">
        <v>39040</v>
      </c>
      <c r="AC33" s="33">
        <f>IF(D6L1426C12=0,0,D6L1426C10/D6L1426C12)</f>
        <v>0</v>
      </c>
      <c r="AD33" s="16" t="s">
        <v>39041</v>
      </c>
      <c r="AE33" s="33">
        <f>IF(D6L1426C5=0,0,D6L1426C10/D6L1426C5)</f>
        <v>0</v>
      </c>
      <c r="AF33" s="16" t="s">
        <v>39042</v>
      </c>
      <c r="AG33" s="33">
        <f>CHOOSE(MIN(D6L1426C9,RUN_YEARS),B7L814C5,B7L814C14,B7L814C23,B7L814C32,B7L814C41)</f>
        <v>1263.9914284291108</v>
      </c>
      <c r="AH33" s="16" t="s">
        <v>39043</v>
      </c>
      <c r="AI33" s="33">
        <f>IF(D6L1426C15=0,0,D6L1426C11/D6L1426C15)</f>
        <v>0</v>
      </c>
      <c r="AJ33" s="16" t="s">
        <v>39044</v>
      </c>
      <c r="AK33" s="33">
        <f>IF(D6L1426C5=0,0,D6L1426C11/D6L1426C5)</f>
        <v>0</v>
      </c>
      <c r="AL33" s="16" t="s">
        <v>39045</v>
      </c>
      <c r="AM33" s="33">
        <f>D6L1426C8*CHOOSE(MIN(D6L1426C9,RUN_YEARS),B7L814C4,B7L814C13,B7L814C22,B7L814C31,B7L814C40)</f>
        <v>0</v>
      </c>
      <c r="AN33" s="16" t="s">
        <v>39046</v>
      </c>
      <c r="AO33" s="33">
        <f>D6L1426C8-D6L1426C18</f>
        <v>0</v>
      </c>
      <c r="AP33" s="16" t="s">
        <v>39047</v>
      </c>
      <c r="AQ33" s="33">
        <f>CHOOSE(MIN(D6L1426C9,RUN_YEARS),B7L814C2,B7L814C11,B7L814C20,B7L814C29,B7L814C38)</f>
        <v>78.785619181325615</v>
      </c>
      <c r="AR33" s="16" t="s">
        <v>39048</v>
      </c>
      <c r="AS33" s="33">
        <f>IF(D6L1426C20=0,0,D6L1426C18/D6L1426C20)</f>
        <v>0</v>
      </c>
      <c r="AT33" s="16" t="s">
        <v>39049</v>
      </c>
      <c r="AU33" s="33">
        <f>IF(D6L1426C5=0,0,D6L1426C18/D6L1426C5)</f>
        <v>0</v>
      </c>
      <c r="AV33" s="16" t="s">
        <v>39050</v>
      </c>
      <c r="AW33" s="33">
        <f>CHOOSE(MIN(D6L1426C9,RUN_YEARS),B7L814C1,B7L814C10,B7L814C19,B7L814C28,B7L814C37)</f>
        <v>445.4595611725656</v>
      </c>
      <c r="AX33" s="16" t="s">
        <v>39051</v>
      </c>
      <c r="AY33" s="33">
        <f>IF(D6L1426C23=0,0,D6L1426C19/D6L1426C23)</f>
        <v>0</v>
      </c>
      <c r="AZ33" s="16" t="s">
        <v>39052</v>
      </c>
      <c r="BA33" s="33">
        <f>IF(D6L1426C5=0,0,D6L1426C19/D6L1426C5)</f>
        <v>0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-191.41826432841603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-164.61970732243779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-82.309853661218895</v>
      </c>
      <c r="R34" s="16" t="s">
        <v>39056</v>
      </c>
      <c r="S34" s="15">
        <f>D6L1427C5-D6L1427C7</f>
        <v>-82.309853661218895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-78.436423277038045</v>
      </c>
      <c r="X34" s="16" t="s">
        <v>39058</v>
      </c>
      <c r="Y34" s="33">
        <f>D6L1427C7-D6L1427C10</f>
        <v>-3.8734303841808497</v>
      </c>
      <c r="Z34" s="16" t="s">
        <v>39059</v>
      </c>
      <c r="AA34" s="33">
        <f>CHOOSE(MIN(D6L1427C9,RUN_YEARS),B7L814C7,B7L814C16,B7L814C25,B7L814C34,B7L814C43)</f>
        <v>76466</v>
      </c>
      <c r="AB34" s="16" t="s">
        <v>39060</v>
      </c>
      <c r="AC34" s="33">
        <f>IF(D6L1427C12=0,0,D6L1427C10/D6L1427C12)</f>
        <v>-1.0257686197399896E-3</v>
      </c>
      <c r="AD34" s="16" t="s">
        <v>39061</v>
      </c>
      <c r="AE34" s="33">
        <f>IF(D6L1427C5=0,0,D6L1427C10/D6L1427C5)</f>
        <v>0.47647043329633659</v>
      </c>
      <c r="AF34" s="16" t="s">
        <v>39062</v>
      </c>
      <c r="AG34" s="33">
        <f>CHOOSE(MIN(D6L1427C9,RUN_YEARS),B7L814C5,B7L814C14,B7L814C23,B7L814C32,B7L814C41)</f>
        <v>1452.3557148494795</v>
      </c>
      <c r="AH34" s="16" t="s">
        <v>39063</v>
      </c>
      <c r="AI34" s="33">
        <f>IF(D6L1427C15=0,0,D6L1427C11/D6L1427C15)</f>
        <v>-2.6669984113239695E-3</v>
      </c>
      <c r="AJ34" s="16" t="s">
        <v>39064</v>
      </c>
      <c r="AK34" s="33">
        <f>IF(D6L1427C5=0,0,D6L1427C11/D6L1427C5)</f>
        <v>2.3529566703663421E-2</v>
      </c>
      <c r="AL34" s="16" t="s">
        <v>39065</v>
      </c>
      <c r="AM34" s="33">
        <f>D6L1427C8*CHOOSE(MIN(D6L1427C9,RUN_YEARS),B7L814C4,B7L814C13,B7L814C22,B7L814C31,B7L814C40)</f>
        <v>-12.657898622398475</v>
      </c>
      <c r="AN34" s="16" t="s">
        <v>39066</v>
      </c>
      <c r="AO34" s="33">
        <f>D6L1427C8-D6L1427C18</f>
        <v>-69.651955038820418</v>
      </c>
      <c r="AP34" s="16" t="s">
        <v>39067</v>
      </c>
      <c r="AQ34" s="33">
        <f>CHOOSE(MIN(D6L1427C9,RUN_YEARS),B7L814C2,B7L814C11,B7L814C20,B7L814C29,B7L814C38)</f>
        <v>94.316489965790694</v>
      </c>
      <c r="AR34" s="16" t="s">
        <v>39068</v>
      </c>
      <c r="AS34" s="33">
        <f>IF(D6L1427C20=0,0,D6L1427C18/D6L1427C20)</f>
        <v>-0.13420663371791711</v>
      </c>
      <c r="AT34" s="16" t="s">
        <v>39069</v>
      </c>
      <c r="AU34" s="33">
        <f>IF(D6L1427C5=0,0,D6L1427C18/D6L1427C5)</f>
        <v>7.6891757543983891E-2</v>
      </c>
      <c r="AV34" s="16" t="s">
        <v>39070</v>
      </c>
      <c r="AW34" s="33">
        <f>CHOOSE(MIN(D6L1427C9,RUN_YEARS),B7L814C1,B7L814C10,B7L814C19,B7L814C28,B7L814C37)</f>
        <v>518.99040389626896</v>
      </c>
      <c r="AX34" s="16" t="s">
        <v>39071</v>
      </c>
      <c r="AY34" s="33">
        <f>IF(D6L1427C23=0,0,D6L1427C19/D6L1427C23)</f>
        <v>-0.13420663371791708</v>
      </c>
      <c r="AZ34" s="16" t="s">
        <v>39072</v>
      </c>
      <c r="BA34" s="33">
        <f>IF(D6L1427C5=0,0,D6L1427C19/D6L1427C5)</f>
        <v>0.42310824245601608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13262.623615673725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8691.5843865220213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4345.7921932610107</v>
      </c>
      <c r="R35" s="16" t="s">
        <v>39076</v>
      </c>
      <c r="S35" s="15">
        <f>SUM(D6L1401C8:D6L1427C8)-2*SUM(D6L1409C8,D6L1411C8,D6L1422C8,D6L1424C8,D6L1427C8)</f>
        <v>4345.7921932610107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4141.2785590246076</v>
      </c>
      <c r="X35" s="16" t="s">
        <v>39078</v>
      </c>
      <c r="Y35" s="33">
        <f>SUM(D6L1401C11:D6L1427C11)-2*SUM(D6L1409C11,D6L1411C11,D6L1422C11,D6L1424C11,D6L1427C11)</f>
        <v>204.51363423640194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5.4173674426655487E-2</v>
      </c>
      <c r="AD35" s="16" t="s">
        <v>39080</v>
      </c>
      <c r="AE35" s="33">
        <f>IF(D6L1428C5=0,0,D6L1428C10/D6L1428C5)</f>
        <v>0.47646992479834394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0.1408515535093042</v>
      </c>
      <c r="AJ35" s="16" t="s">
        <v>39082</v>
      </c>
      <c r="AK35" s="33">
        <f>IF(D6L1428C5=0,0,D6L1428C11/D6L1428C5)</f>
        <v>2.353007520165596E-2</v>
      </c>
      <c r="AL35" s="16" t="s">
        <v>39083</v>
      </c>
      <c r="AM35" s="33">
        <f>SUM(D6L1401C18:D6L1427C18)-2*SUM(D6L1409C18,D6L1411C18,D6L1422C18,D6L1424C18,D6L1427C18)</f>
        <v>668.29227350073893</v>
      </c>
      <c r="AN35" s="16" t="s">
        <v>39084</v>
      </c>
      <c r="AO35" s="33">
        <f>SUM(D6L1401C19:D6L1427C19)-2*SUM(D6L1409C19,D6L1411C19,D6L1422C19,D6L1424C19,D6L1427C19)</f>
        <v>3677.499919760271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7.0879342035916997</v>
      </c>
      <c r="AT35" s="16" t="s">
        <v>39086</v>
      </c>
      <c r="AU35" s="33">
        <f>IF(D6L1428C5=0,0,D6L1428C18/D6L1428C5)</f>
        <v>7.688958005597403E-2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7.0879342035916988</v>
      </c>
      <c r="AZ35" s="16" t="s">
        <v>39088</v>
      </c>
      <c r="BA35" s="33">
        <f>IF(D6L1428C5=0,0,D6L1428C19/D6L1428C5)</f>
        <v>0.42311041994402587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118.73053495864782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59.365267479323911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29.682633739661956</v>
      </c>
      <c r="R36" s="16" t="s">
        <v>39093</v>
      </c>
      <c r="S36" s="15">
        <f>D6L1429C5-D6L1429C7</f>
        <v>29.682633739661956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28.273594106577026</v>
      </c>
      <c r="X36" s="16" t="s">
        <v>39095</v>
      </c>
      <c r="Y36" s="33">
        <f>D6L1429C7-D6L1429C10</f>
        <v>1.4090396330849302</v>
      </c>
      <c r="Z36" s="16" t="s">
        <v>39096</v>
      </c>
      <c r="AA36" s="33">
        <f>CHOOSE(MIN(D6L1429C9,RUN_YEARS),B7L814C7,B7L814C16,B7L814C25,B7L814C34,B7L814C43)</f>
        <v>65944</v>
      </c>
      <c r="AB36" s="16" t="s">
        <v>39097</v>
      </c>
      <c r="AC36" s="33">
        <f>IF(D6L1429C12=0,0,D6L1429C10/D6L1429C12)</f>
        <v>4.2875157871189232E-4</v>
      </c>
      <c r="AD36" s="16" t="s">
        <v>39098</v>
      </c>
      <c r="AE36" s="33">
        <f>IF(D6L1429C5=0,0,D6L1429C10/D6L1429C5)</f>
        <v>0.476264915616262</v>
      </c>
      <c r="AF36" s="16" t="s">
        <v>39099</v>
      </c>
      <c r="AG36" s="33">
        <f>CHOOSE(MIN(D6L1429C9,RUN_YEARS),B7L814C5,B7L814C14,B7L814C23,B7L814C32,B7L814C41)</f>
        <v>1263.9914284291108</v>
      </c>
      <c r="AH36" s="16" t="s">
        <v>39100</v>
      </c>
      <c r="AI36" s="33">
        <f>IF(D6L1429C15=0,0,D6L1429C11/D6L1429C15)</f>
        <v>1.1147541046509196E-3</v>
      </c>
      <c r="AJ36" s="16" t="s">
        <v>39101</v>
      </c>
      <c r="AK36" s="33">
        <f>IF(D6L1429C5=0,0,D6L1429C11/D6L1429C5)</f>
        <v>2.3735084383737996E-2</v>
      </c>
      <c r="AL36" s="16" t="s">
        <v>39102</v>
      </c>
      <c r="AM36" s="33">
        <f>D6L1429C8*CHOOSE(MIN(D6L1429C9,RUN_YEARS),B7L814C4,B7L814C13,B7L814C22,B7L814C31,B7L814C40)</f>
        <v>4.4608224658033624</v>
      </c>
      <c r="AN36" s="16" t="s">
        <v>39103</v>
      </c>
      <c r="AO36" s="33">
        <f>D6L1429C8-D6L1429C18</f>
        <v>25.221811273858592</v>
      </c>
      <c r="AP36" s="16" t="s">
        <v>39104</v>
      </c>
      <c r="AQ36" s="33">
        <f>CHOOSE(MIN(D6L1429C9,RUN_YEARS),B7L814C2,B7L814C11,B7L814C20,B7L814C29,B7L814C38)</f>
        <v>78.785619181325615</v>
      </c>
      <c r="AR36" s="16" t="s">
        <v>39105</v>
      </c>
      <c r="AS36" s="33">
        <f>IF(D6L1429C20=0,0,D6L1429C18/D6L1429C20)</f>
        <v>5.661975512988926E-2</v>
      </c>
      <c r="AT36" s="16" t="s">
        <v>39106</v>
      </c>
      <c r="AU36" s="33">
        <f>IF(D6L1429C5=0,0,D6L1429C18/D6L1429C5)</f>
        <v>7.5141958508937984E-2</v>
      </c>
      <c r="AV36" s="16" t="s">
        <v>39107</v>
      </c>
      <c r="AW36" s="33">
        <f>CHOOSE(MIN(D6L1429C9,RUN_YEARS),B7L814C1,B7L814C10,B7L814C19,B7L814C28,B7L814C37)</f>
        <v>445.4595611725656</v>
      </c>
      <c r="AX36" s="16" t="s">
        <v>39108</v>
      </c>
      <c r="AY36" s="33">
        <f>IF(D6L1429C23=0,0,D6L1429C19/D6L1429C23)</f>
        <v>5.6619755129889267E-2</v>
      </c>
      <c r="AZ36" s="16" t="s">
        <v>39109</v>
      </c>
      <c r="BA36" s="33">
        <f>IF(D6L1429C5=0,0,D6L1429C19/D6L1429C5)</f>
        <v>0.42485804149106199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0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0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0</v>
      </c>
      <c r="R37" s="16" t="s">
        <v>39113</v>
      </c>
      <c r="S37" s="15">
        <f>D6L1430C5-D6L1430C7</f>
        <v>0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0</v>
      </c>
      <c r="X37" s="16" t="s">
        <v>39115</v>
      </c>
      <c r="Y37" s="33">
        <f>D6L1430C7-D6L1430C10</f>
        <v>0</v>
      </c>
      <c r="Z37" s="16" t="s">
        <v>39116</v>
      </c>
      <c r="AA37" s="33">
        <f>CHOOSE(MIN(D6L1430C9,RUN_YEARS),B7L814C7,B7L814C16,B7L814C25,B7L814C34,B7L814C43)</f>
        <v>65944</v>
      </c>
      <c r="AB37" s="16" t="s">
        <v>39117</v>
      </c>
      <c r="AC37" s="33">
        <f>IF(D6L1430C12=0,0,D6L1430C10/D6L1430C12)</f>
        <v>0</v>
      </c>
      <c r="AD37" s="16" t="s">
        <v>39118</v>
      </c>
      <c r="AE37" s="33">
        <f>IF(D6L1430C5=0,0,D6L1430C10/D6L1430C5)</f>
        <v>0</v>
      </c>
      <c r="AF37" s="16" t="s">
        <v>39119</v>
      </c>
      <c r="AG37" s="33">
        <f>CHOOSE(MIN(D6L1430C9,RUN_YEARS),B7L814C5,B7L814C14,B7L814C23,B7L814C32,B7L814C41)</f>
        <v>1263.9914284291108</v>
      </c>
      <c r="AH37" s="16" t="s">
        <v>39120</v>
      </c>
      <c r="AI37" s="33">
        <f>IF(D6L1430C15=0,0,D6L1430C11/D6L1430C15)</f>
        <v>0</v>
      </c>
      <c r="AJ37" s="16" t="s">
        <v>39121</v>
      </c>
      <c r="AK37" s="33">
        <f>IF(D6L1430C5=0,0,D6L1430C11/D6L1430C5)</f>
        <v>0</v>
      </c>
      <c r="AL37" s="16" t="s">
        <v>39122</v>
      </c>
      <c r="AM37" s="33">
        <f>D6L1430C8*CHOOSE(MIN(D6L1430C9,RUN_YEARS),B7L814C4,B7L814C13,B7L814C22,B7L814C31,B7L814C40)</f>
        <v>0</v>
      </c>
      <c r="AN37" s="16" t="s">
        <v>39123</v>
      </c>
      <c r="AO37" s="33">
        <f>D6L1430C8-D6L1430C18</f>
        <v>0</v>
      </c>
      <c r="AP37" s="16" t="s">
        <v>39124</v>
      </c>
      <c r="AQ37" s="33">
        <f>CHOOSE(MIN(D6L1430C9,RUN_YEARS),B7L814C2,B7L814C11,B7L814C20,B7L814C29,B7L814C38)</f>
        <v>78.785619181325615</v>
      </c>
      <c r="AR37" s="16" t="s">
        <v>39125</v>
      </c>
      <c r="AS37" s="33">
        <f>IF(D6L1430C20=0,0,D6L1430C18/D6L1430C20)</f>
        <v>0</v>
      </c>
      <c r="AT37" s="16" t="s">
        <v>39126</v>
      </c>
      <c r="AU37" s="33">
        <f>IF(D6L1430C5=0,0,D6L1430C18/D6L1430C5)</f>
        <v>0</v>
      </c>
      <c r="AV37" s="16" t="s">
        <v>39127</v>
      </c>
      <c r="AW37" s="33">
        <f>CHOOSE(MIN(D6L1430C9,RUN_YEARS),B7L814C1,B7L814C10,B7L814C19,B7L814C28,B7L814C37)</f>
        <v>445.4595611725656</v>
      </c>
      <c r="AX37" s="16" t="s">
        <v>39128</v>
      </c>
      <c r="AY37" s="33">
        <f>IF(D6L1430C23=0,0,D6L1430C19/D6L1430C23)</f>
        <v>0</v>
      </c>
      <c r="AZ37" s="16" t="s">
        <v>39129</v>
      </c>
      <c r="BA37" s="33">
        <f>IF(D6L1430C5=0,0,D6L1430C19/D6L1430C5)</f>
        <v>0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0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0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0</v>
      </c>
      <c r="R38" s="16" t="s">
        <v>39133</v>
      </c>
      <c r="S38" s="15">
        <f>D6L1431C5-D6L1431C7</f>
        <v>0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0</v>
      </c>
      <c r="X38" s="16" t="s">
        <v>39135</v>
      </c>
      <c r="Y38" s="33">
        <f>D6L1431C7-D6L1431C10</f>
        <v>0</v>
      </c>
      <c r="Z38" s="16" t="s">
        <v>39136</v>
      </c>
      <c r="AA38" s="33">
        <f>CHOOSE(MIN(D6L1431C9,RUN_YEARS),B7L814C7,B7L814C16,B7L814C25,B7L814C34,B7L814C43)</f>
        <v>65944</v>
      </c>
      <c r="AB38" s="16" t="s">
        <v>39137</v>
      </c>
      <c r="AC38" s="33">
        <f>IF(D6L1431C12=0,0,D6L1431C10/D6L1431C12)</f>
        <v>0</v>
      </c>
      <c r="AD38" s="16" t="s">
        <v>39138</v>
      </c>
      <c r="AE38" s="33">
        <f>IF(D6L1431C5=0,0,D6L1431C10/D6L1431C5)</f>
        <v>0</v>
      </c>
      <c r="AF38" s="16" t="s">
        <v>39139</v>
      </c>
      <c r="AG38" s="33">
        <f>CHOOSE(MIN(D6L1431C9,RUN_YEARS),B7L814C5,B7L814C14,B7L814C23,B7L814C32,B7L814C41)</f>
        <v>1263.9914284291108</v>
      </c>
      <c r="AH38" s="16" t="s">
        <v>39140</v>
      </c>
      <c r="AI38" s="33">
        <f>IF(D6L1431C15=0,0,D6L1431C11/D6L1431C15)</f>
        <v>0</v>
      </c>
      <c r="AJ38" s="16" t="s">
        <v>39141</v>
      </c>
      <c r="AK38" s="33">
        <f>IF(D6L1431C5=0,0,D6L1431C11/D6L1431C5)</f>
        <v>0</v>
      </c>
      <c r="AL38" s="16" t="s">
        <v>39142</v>
      </c>
      <c r="AM38" s="33">
        <f>D6L1431C8*CHOOSE(MIN(D6L1431C9,RUN_YEARS),B7L814C4,B7L814C13,B7L814C22,B7L814C31,B7L814C40)</f>
        <v>0</v>
      </c>
      <c r="AN38" s="16" t="s">
        <v>39143</v>
      </c>
      <c r="AO38" s="33">
        <f>D6L1431C8-D6L1431C18</f>
        <v>0</v>
      </c>
      <c r="AP38" s="16" t="s">
        <v>39144</v>
      </c>
      <c r="AQ38" s="33">
        <f>CHOOSE(MIN(D6L1431C9,RUN_YEARS),B7L814C2,B7L814C11,B7L814C20,B7L814C29,B7L814C38)</f>
        <v>78.785619181325615</v>
      </c>
      <c r="AR38" s="16" t="s">
        <v>39145</v>
      </c>
      <c r="AS38" s="33">
        <f>IF(D6L1431C20=0,0,D6L1431C18/D6L1431C20)</f>
        <v>0</v>
      </c>
      <c r="AT38" s="16" t="s">
        <v>39146</v>
      </c>
      <c r="AU38" s="33">
        <f>IF(D6L1431C5=0,0,D6L1431C18/D6L1431C5)</f>
        <v>0</v>
      </c>
      <c r="AV38" s="16" t="s">
        <v>39147</v>
      </c>
      <c r="AW38" s="33">
        <f>CHOOSE(MIN(D6L1431C9,RUN_YEARS),B7L814C1,B7L814C10,B7L814C19,B7L814C28,B7L814C37)</f>
        <v>445.4595611725656</v>
      </c>
      <c r="AX38" s="16" t="s">
        <v>39148</v>
      </c>
      <c r="AY38" s="33">
        <f>IF(D6L1431C23=0,0,D6L1431C19/D6L1431C23)</f>
        <v>0</v>
      </c>
      <c r="AZ38" s="16" t="s">
        <v>39149</v>
      </c>
      <c r="BA38" s="33">
        <f>IF(D6L1431C5=0,0,D6L1431C19/D6L1431C5)</f>
        <v>0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65944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1263.9914284291108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78.785619181325615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445.4595611725656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280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280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112</v>
      </c>
      <c r="R40" s="16" t="s">
        <v>39174</v>
      </c>
      <c r="S40" s="15">
        <f>D6L1433C5-D6L1433C7</f>
        <v>168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106.68334109804269</v>
      </c>
      <c r="X40" s="16" t="s">
        <v>39176</v>
      </c>
      <c r="Y40" s="33">
        <f>D6L1433C7-D6L1433C10</f>
        <v>5.3166589019573109</v>
      </c>
      <c r="Z40" s="16" t="s">
        <v>39177</v>
      </c>
      <c r="AA40" s="33">
        <f>CHOOSE(MIN(D6L1433C9,RUN_YEARS),B7L814C7,B7L814C16,B7L814C25,B7L814C34,B7L814C43)</f>
        <v>65944</v>
      </c>
      <c r="AB40" s="16" t="s">
        <v>39178</v>
      </c>
      <c r="AC40" s="33">
        <f>IF(D6L1433C12=0,0,D6L1433C10/D6L1433C12)</f>
        <v>1.6177869267566829E-3</v>
      </c>
      <c r="AD40" s="16" t="s">
        <v>39179</v>
      </c>
      <c r="AE40" s="33">
        <f>IF(D6L1433C5=0,0,D6L1433C10/D6L1433C5)</f>
        <v>0.38101193249300963</v>
      </c>
      <c r="AF40" s="16" t="s">
        <v>39180</v>
      </c>
      <c r="AG40" s="33">
        <f>CHOOSE(MIN(D6L1433C9,RUN_YEARS),B7L814C5,B7L814C14,B7L814C23,B7L814C32,B7L814C41)</f>
        <v>1263.9914284291108</v>
      </c>
      <c r="AH40" s="16" t="s">
        <v>39181</v>
      </c>
      <c r="AI40" s="33">
        <f>IF(D6L1433C15=0,0,D6L1433C11/D6L1433C15)</f>
        <v>4.2062460095673732E-3</v>
      </c>
      <c r="AJ40" s="16" t="s">
        <v>39182</v>
      </c>
      <c r="AK40" s="33">
        <f>IF(D6L1433C5=0,0,D6L1433C11/D6L1433C5)</f>
        <v>1.8988067506990395E-2</v>
      </c>
      <c r="AL40" s="16" t="s">
        <v>39183</v>
      </c>
      <c r="AM40" s="33">
        <f>D6L1433C8*CHOOSE(MIN(D6L1433C9,RUN_YEARS),B7L814C4,B7L814C13,B7L814C22,B7L814C31,B7L814C40)</f>
        <v>25.247698059003163</v>
      </c>
      <c r="AN40" s="16" t="s">
        <v>39184</v>
      </c>
      <c r="AO40" s="33">
        <f>D6L1433C8-D6L1433C18</f>
        <v>142.75230194099683</v>
      </c>
      <c r="AP40" s="16" t="s">
        <v>39185</v>
      </c>
      <c r="AQ40" s="33">
        <f>CHOOSE(MIN(D6L1433C9,RUN_YEARS),B7L814C2,B7L814C11,B7L814C20,B7L814C29,B7L814C38)</f>
        <v>78.785619181325615</v>
      </c>
      <c r="AR40" s="16" t="s">
        <v>39186</v>
      </c>
      <c r="AS40" s="33">
        <f>IF(D6L1433C20=0,0,D6L1433C18/D6L1433C20)</f>
        <v>0.32046074298020583</v>
      </c>
      <c r="AT40" s="16" t="s">
        <v>39187</v>
      </c>
      <c r="AU40" s="33">
        <f>IF(D6L1433C5=0,0,D6L1433C18/D6L1433C5)</f>
        <v>9.0170350210725586E-2</v>
      </c>
      <c r="AV40" s="16" t="s">
        <v>39188</v>
      </c>
      <c r="AW40" s="33">
        <f>CHOOSE(MIN(D6L1433C9,RUN_YEARS),B7L814C1,B7L814C10,B7L814C19,B7L814C28,B7L814C37)</f>
        <v>445.4595611725656</v>
      </c>
      <c r="AX40" s="16" t="s">
        <v>39189</v>
      </c>
      <c r="AY40" s="33">
        <f>IF(D6L1433C23=0,0,D6L1433C19/D6L1433C23)</f>
        <v>0.32046074298020583</v>
      </c>
      <c r="AZ40" s="16" t="s">
        <v>39190</v>
      </c>
      <c r="BA40" s="33">
        <f>IF(D6L1433C5=0,0,D6L1433C19/D6L1433C5)</f>
        <v>0.50982964978927436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21411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21411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21411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65944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1263.9914284291108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3217.7289472697425</v>
      </c>
      <c r="AN41" s="16" t="s">
        <v>39203</v>
      </c>
      <c r="AO41" s="33">
        <f>D6L1434C8-D6L1434C18</f>
        <v>18193.271052730259</v>
      </c>
      <c r="AP41" s="16" t="s">
        <v>39204</v>
      </c>
      <c r="AQ41" s="33">
        <f>CHOOSE(MIN(D6L1434C9,RUN_YEARS),B7L814C2,B7L814C11,B7L814C20,B7L814C29,B7L814C38)</f>
        <v>78.785619181325615</v>
      </c>
      <c r="AR41" s="16" t="s">
        <v>39205</v>
      </c>
      <c r="AS41" s="33">
        <f>IF(D6L1434C20=0,0,D6L1434C18/D6L1434C20)</f>
        <v>40.841577190173737</v>
      </c>
      <c r="AT41" s="16" t="s">
        <v>39206</v>
      </c>
      <c r="AU41" s="33">
        <f>IF(D6L1434C5=0,0,D6L1434C18/D6L1434C5)</f>
        <v>0.15028391701787597</v>
      </c>
      <c r="AV41" s="16" t="s">
        <v>39207</v>
      </c>
      <c r="AW41" s="33">
        <f>CHOOSE(MIN(D6L1434C9,RUN_YEARS),B7L814C1,B7L814C10,B7L814C19,B7L814C28,B7L814C37)</f>
        <v>445.4595611725656</v>
      </c>
      <c r="AX41" s="16" t="s">
        <v>39208</v>
      </c>
      <c r="AY41" s="33">
        <f>IF(D6L1434C23=0,0,D6L1434C19/D6L1434C23)</f>
        <v>40.841577190173737</v>
      </c>
      <c r="AZ41" s="16" t="s">
        <v>39209</v>
      </c>
      <c r="BA41" s="33">
        <f>IF(D6L1434C5=0,0,D6L1434C19/D6L1434C5)</f>
        <v>0.84971608298212409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477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477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477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454.35672949791393</v>
      </c>
      <c r="X42" s="16" t="s">
        <v>39216</v>
      </c>
      <c r="Y42" s="33">
        <f>D6L1435C7-D6L1435C10</f>
        <v>22.643270502086068</v>
      </c>
      <c r="Z42" s="16" t="s">
        <v>39217</v>
      </c>
      <c r="AA42" s="33">
        <f>CHOOSE(MIN(D6L1435C9,RUN_YEARS),B7L814C7,B7L814C16,B7L814C25,B7L814C34,B7L814C43)</f>
        <v>65944</v>
      </c>
      <c r="AB42" s="16" t="s">
        <v>39218</v>
      </c>
      <c r="AC42" s="33">
        <f>IF(D6L1435C12=0,0,D6L1435C10/D6L1435C12)</f>
        <v>6.8900389648476577E-3</v>
      </c>
      <c r="AD42" s="16" t="s">
        <v>39219</v>
      </c>
      <c r="AE42" s="33">
        <f>IF(D6L1435C5=0,0,D6L1435C10/D6L1435C5)</f>
        <v>0.95252983123252399</v>
      </c>
      <c r="AF42" s="16" t="s">
        <v>39220</v>
      </c>
      <c r="AG42" s="33">
        <f>CHOOSE(MIN(D6L1435C9,RUN_YEARS),B7L814C5,B7L814C14,B7L814C23,B7L814C32,B7L814C41)</f>
        <v>1263.9914284291108</v>
      </c>
      <c r="AH42" s="16" t="s">
        <v>39221</v>
      </c>
      <c r="AI42" s="33">
        <f>IF(D6L1435C15=0,0,D6L1435C11/D6L1435C15)</f>
        <v>1.7914101308603918E-2</v>
      </c>
      <c r="AJ42" s="16" t="s">
        <v>39222</v>
      </c>
      <c r="AK42" s="33">
        <f>IF(D6L1435C5=0,0,D6L1435C11/D6L1435C5)</f>
        <v>4.7470168767476034E-2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78.785619181325615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445.4595611725656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1507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1507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1507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65944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1263.9914284291108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226.47786294593908</v>
      </c>
      <c r="AN43" s="16" t="s">
        <v>39244</v>
      </c>
      <c r="AO43" s="33">
        <f>D6L1436C8-D6L1436C18</f>
        <v>1280.522137054061</v>
      </c>
      <c r="AP43" s="16" t="s">
        <v>39245</v>
      </c>
      <c r="AQ43" s="33">
        <f>CHOOSE(MIN(D6L1436C9,RUN_YEARS),B7L814C2,B7L814C11,B7L814C20,B7L814C29,B7L814C38)</f>
        <v>78.785619181325615</v>
      </c>
      <c r="AR43" s="16" t="s">
        <v>39246</v>
      </c>
      <c r="AS43" s="33">
        <f>IF(D6L1436C20=0,0,D6L1436C18/D6L1436C20)</f>
        <v>2.8746091647093461</v>
      </c>
      <c r="AT43" s="16" t="s">
        <v>39247</v>
      </c>
      <c r="AU43" s="33">
        <f>IF(D6L1436C5=0,0,D6L1436C18/D6L1436C5)</f>
        <v>0.15028391701787597</v>
      </c>
      <c r="AV43" s="16" t="s">
        <v>39248</v>
      </c>
      <c r="AW43" s="33">
        <f>CHOOSE(MIN(D6L1436C9,RUN_YEARS),B7L814C1,B7L814C10,B7L814C19,B7L814C28,B7L814C37)</f>
        <v>445.4595611725656</v>
      </c>
      <c r="AX43" s="16" t="s">
        <v>39249</v>
      </c>
      <c r="AY43" s="33">
        <f>IF(D6L1436C23=0,0,D6L1436C19/D6L1436C23)</f>
        <v>2.874609164709347</v>
      </c>
      <c r="AZ43" s="16" t="s">
        <v>39250</v>
      </c>
      <c r="BA43" s="33">
        <f>IF(D6L1436C5=0,0,D6L1436C19/D6L1436C5)</f>
        <v>0.84971608298212409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23793.73053495865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23734.365267479323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618.68263373966192</v>
      </c>
      <c r="R44" s="16" t="s">
        <v>39254</v>
      </c>
      <c r="S44" s="15">
        <f>SUM(D6L1429C8:D6L1436C8)</f>
        <v>23115.682633739663</v>
      </c>
      <c r="U44" s="21" t="str">
        <f>NULL_VALUE</f>
        <v>n/a</v>
      </c>
      <c r="V44" s="16" t="s">
        <v>39255</v>
      </c>
      <c r="W44" s="33">
        <f>SUM(D6L1429C10:D6L1436C10)</f>
        <v>589.31366470253363</v>
      </c>
      <c r="X44" s="16" t="s">
        <v>39256</v>
      </c>
      <c r="Y44" s="33">
        <f>SUM(D6L1429C11:D6L1436C11)</f>
        <v>29.368969037128309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8.9365774703162332E-3</v>
      </c>
      <c r="AD44" s="16" t="s">
        <v>39258</v>
      </c>
      <c r="AE44" s="33">
        <f>IF(D6L1437C5=0,0,D6L1437C10/D6L1437C5)</f>
        <v>2.4829552341557981E-2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2.3235101422822212E-2</v>
      </c>
      <c r="AJ44" s="16" t="s">
        <v>39260</v>
      </c>
      <c r="AK44" s="33">
        <f>IF(D6L1437C5=0,0,D6L1437C11/D6L1437C5)</f>
        <v>1.237402757821777E-3</v>
      </c>
      <c r="AL44" s="16" t="s">
        <v>39261</v>
      </c>
      <c r="AM44" s="33">
        <f>SUM(D6L1429C18:D6L1436C18)</f>
        <v>3473.9153307404881</v>
      </c>
      <c r="AN44" s="16" t="s">
        <v>39262</v>
      </c>
      <c r="AO44" s="33">
        <f>SUM(D6L1429C19:D6L1436C19)</f>
        <v>19641.767302999175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44.093266852993182</v>
      </c>
      <c r="AT44" s="16" t="s">
        <v>39264</v>
      </c>
      <c r="AU44" s="33">
        <f>IF(D6L1437C5=0,0,D6L1437C18/D6L1437C5)</f>
        <v>0.14636647290081209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44.093266852993182</v>
      </c>
      <c r="AZ44" s="16" t="s">
        <v>39266</v>
      </c>
      <c r="BA44" s="33">
        <f>IF(D6L1437C5=0,0,D6L1437C19/D6L1437C5)</f>
        <v>0.82756657199980821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453.80134601370145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226.90067300685072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113.45033650342536</v>
      </c>
      <c r="R45" s="16" t="s">
        <v>39271</v>
      </c>
      <c r="S45" s="15">
        <f>D6L1438C5-D6L1438C7</f>
        <v>113.45033650342536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108.06482988288082</v>
      </c>
      <c r="X45" s="16" t="s">
        <v>39273</v>
      </c>
      <c r="Y45" s="33">
        <f>D6L1438C7-D6L1438C10</f>
        <v>5.3855066205445468</v>
      </c>
      <c r="Z45" s="16" t="s">
        <v>39274</v>
      </c>
      <c r="AA45" s="33">
        <f>CHOOSE(MIN(D6L1438C9,RUN_YEARS),B7L814C7,B7L814C16,B7L814C25,B7L814C34,B7L814C43)</f>
        <v>65944</v>
      </c>
      <c r="AB45" s="16" t="s">
        <v>39275</v>
      </c>
      <c r="AC45" s="33">
        <f>IF(D6L1438C12=0,0,D6L1438C10/D6L1438C12)</f>
        <v>1.6387363502802501E-3</v>
      </c>
      <c r="AD45" s="16" t="s">
        <v>39276</v>
      </c>
      <c r="AE45" s="33">
        <f>IF(D6L1438C5=0,0,D6L1438C10/D6L1438C5)</f>
        <v>0.476264915616262</v>
      </c>
      <c r="AF45" s="16" t="s">
        <v>39277</v>
      </c>
      <c r="AG45" s="33">
        <f>CHOOSE(MIN(D6L1438C9,RUN_YEARS),B7L814C5,B7L814C14,B7L814C23,B7L814C32,B7L814C41)</f>
        <v>1263.9914284291108</v>
      </c>
      <c r="AH45" s="16" t="s">
        <v>39278</v>
      </c>
      <c r="AI45" s="33">
        <f>IF(D6L1438C15=0,0,D6L1438C11/D6L1438C15)</f>
        <v>4.2607145107286509E-3</v>
      </c>
      <c r="AJ45" s="16" t="s">
        <v>39279</v>
      </c>
      <c r="AK45" s="33">
        <f>IF(D6L1438C5=0,0,D6L1438C11/D6L1438C5)</f>
        <v>2.3735084383738007E-2</v>
      </c>
      <c r="AL45" s="16" t="s">
        <v>39280</v>
      </c>
      <c r="AM45" s="33">
        <f>D6L1438C8*CHOOSE(MIN(D6L1438C9,RUN_YEARS),B7L814C4,B7L814C13,B7L814C22,B7L814C31,B7L814C40)</f>
        <v>17.049760956730882</v>
      </c>
      <c r="AN45" s="16" t="s">
        <v>39281</v>
      </c>
      <c r="AO45" s="33">
        <f>D6L1438C8-D6L1438C18</f>
        <v>96.400575546694483</v>
      </c>
      <c r="AP45" s="16" t="s">
        <v>39282</v>
      </c>
      <c r="AQ45" s="33">
        <f>CHOOSE(MIN(D6L1438C9,RUN_YEARS),B7L814C2,B7L814C11,B7L814C20,B7L814C29,B7L814C38)</f>
        <v>78.785619181325615</v>
      </c>
      <c r="AR45" s="16" t="s">
        <v>39283</v>
      </c>
      <c r="AS45" s="33">
        <f>IF(D6L1438C20=0,0,D6L1438C18/D6L1438C20)</f>
        <v>0.21640701861453607</v>
      </c>
      <c r="AT45" s="16" t="s">
        <v>39284</v>
      </c>
      <c r="AU45" s="33">
        <f>IF(D6L1438C5=0,0,D6L1438C18/D6L1438C5)</f>
        <v>7.5141958508937984E-2</v>
      </c>
      <c r="AV45" s="16" t="s">
        <v>39285</v>
      </c>
      <c r="AW45" s="33">
        <f>CHOOSE(MIN(D6L1438C9,RUN_YEARS),B7L814C1,B7L814C10,B7L814C19,B7L814C28,B7L814C37)</f>
        <v>445.4595611725656</v>
      </c>
      <c r="AX45" s="16" t="s">
        <v>39286</v>
      </c>
      <c r="AY45" s="33">
        <f>IF(D6L1438C23=0,0,D6L1438C19/D6L1438C23)</f>
        <v>0.2164070186145361</v>
      </c>
      <c r="AZ45" s="16" t="s">
        <v>39287</v>
      </c>
      <c r="BA45" s="33">
        <f>IF(D6L1438C5=0,0,D6L1438C19/D6L1438C5)</f>
        <v>0.42485804149106204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-7.0384000000000002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-7.0384000000000002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-2.8153600000000001</v>
      </c>
      <c r="R46" s="16" t="s">
        <v>39291</v>
      </c>
      <c r="S46" s="15">
        <f>D6L1439C5-D6L1439C7</f>
        <v>-4.2230400000000001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-2.681714385658799</v>
      </c>
      <c r="X46" s="16" t="s">
        <v>39293</v>
      </c>
      <c r="Y46" s="33">
        <f>D6L1439C7-D6L1439C10</f>
        <v>-0.13364561434120104</v>
      </c>
      <c r="Z46" s="16" t="s">
        <v>39294</v>
      </c>
      <c r="AA46" s="33">
        <f>CHOOSE(MIN(D6L1439C9,RUN_YEARS),B7L814C7,B7L814C16,B7L814C25,B7L814C34,B7L814C43)</f>
        <v>65944</v>
      </c>
      <c r="AB46" s="16" t="s">
        <v>39295</v>
      </c>
      <c r="AC46" s="33">
        <f>IF(D6L1439C12=0,0,D6L1439C10/D6L1439C12)</f>
        <v>-4.0666541090300847E-5</v>
      </c>
      <c r="AD46" s="16" t="s">
        <v>39296</v>
      </c>
      <c r="AE46" s="33">
        <f>IF(D6L1439C5=0,0,D6L1439C10/D6L1439C5)</f>
        <v>0.38101193249300963</v>
      </c>
      <c r="AF46" s="16" t="s">
        <v>39297</v>
      </c>
      <c r="AG46" s="33">
        <f>CHOOSE(MIN(D6L1439C9,RUN_YEARS),B7L814C5,B7L814C14,B7L814C23,B7L814C32,B7L814C41)</f>
        <v>1263.9914284291108</v>
      </c>
      <c r="AH46" s="16" t="s">
        <v>39298</v>
      </c>
      <c r="AI46" s="33">
        <f>IF(D6L1439C15=0,0,D6L1439C11/D6L1439C15)</f>
        <v>-1.0573300683478201E-4</v>
      </c>
      <c r="AJ46" s="16" t="s">
        <v>39299</v>
      </c>
      <c r="AK46" s="33">
        <f>IF(D6L1439C5=0,0,D6L1439C11/D6L1439C5)</f>
        <v>1.8988067506990371E-2</v>
      </c>
      <c r="AL46" s="16" t="s">
        <v>39300</v>
      </c>
      <c r="AM46" s="33">
        <f>D6L1439C8*CHOOSE(MIN(D6L1439C9,RUN_YEARS),B7L814C4,B7L814C13,B7L814C22,B7L814C31,B7L814C40)</f>
        <v>-0.63465499292317096</v>
      </c>
      <c r="AN46" s="16" t="s">
        <v>39301</v>
      </c>
      <c r="AO46" s="33">
        <f>D6L1439C8-D6L1439C18</f>
        <v>-3.5883850070768291</v>
      </c>
      <c r="AP46" s="16" t="s">
        <v>39302</v>
      </c>
      <c r="AQ46" s="33">
        <f>CHOOSE(MIN(D6L1439C9,RUN_YEARS),B7L814C2,B7L814C11,B7L814C20,B7L814C29,B7L814C38)</f>
        <v>78.785619181325615</v>
      </c>
      <c r="AR46" s="16" t="s">
        <v>39303</v>
      </c>
      <c r="AS46" s="33">
        <f>IF(D6L1439C20=0,0,D6L1439C18/D6L1439C20)</f>
        <v>-8.0554674763995745E-3</v>
      </c>
      <c r="AT46" s="16" t="s">
        <v>39304</v>
      </c>
      <c r="AU46" s="33">
        <f>IF(D6L1439C5=0,0,D6L1439C18/D6L1439C5)</f>
        <v>9.0170350210725586E-2</v>
      </c>
      <c r="AV46" s="16" t="s">
        <v>39305</v>
      </c>
      <c r="AW46" s="33">
        <f>CHOOSE(MIN(D6L1439C9,RUN_YEARS),B7L814C1,B7L814C10,B7L814C19,B7L814C28,B7L814C37)</f>
        <v>445.4595611725656</v>
      </c>
      <c r="AX46" s="16" t="s">
        <v>39306</v>
      </c>
      <c r="AY46" s="33">
        <f>IF(D6L1439C23=0,0,D6L1439C19/D6L1439C23)</f>
        <v>-8.0554674763995745E-3</v>
      </c>
      <c r="AZ46" s="16" t="s">
        <v>39307</v>
      </c>
      <c r="BA46" s="33">
        <f>IF(D6L1439C5=0,0,D6L1439C19/D6L1439C5)</f>
        <v>0.50982964978927436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446.76294601370142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219.86227300685073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110.63497650342536</v>
      </c>
      <c r="R47" s="16" t="s">
        <v>39311</v>
      </c>
      <c r="S47" s="15">
        <f>SUM(D6L1438C8:D6L1439C8)</f>
        <v>109.22729650342536</v>
      </c>
      <c r="U47" s="21" t="str">
        <f>NULL_VALUE</f>
        <v>n/a</v>
      </c>
      <c r="V47" s="16" t="s">
        <v>39312</v>
      </c>
      <c r="W47" s="33">
        <f>SUM(D6L1438C10:D6L1439C10)</f>
        <v>105.38311549722202</v>
      </c>
      <c r="X47" s="16" t="s">
        <v>39313</v>
      </c>
      <c r="Y47" s="33">
        <f>SUM(D6L1438C11:D6L1439C11)</f>
        <v>5.2518610062033453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1.5980698091899493E-3</v>
      </c>
      <c r="AD47" s="16" t="s">
        <v>39315</v>
      </c>
      <c r="AE47" s="33">
        <f>IF(D6L1440C5=0,0,D6L1440C10/D6L1440C5)</f>
        <v>0.47931422729327633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4.1549815038938688E-3</v>
      </c>
      <c r="AJ47" s="16" t="s">
        <v>39317</v>
      </c>
      <c r="AK47" s="33">
        <f>IF(D6L1440C5=0,0,D6L1440C11/D6L1440C5)</f>
        <v>2.3887049535050071E-2</v>
      </c>
      <c r="AL47" s="16" t="s">
        <v>39318</v>
      </c>
      <c r="AM47" s="33">
        <f>SUM(D6L1438C18:D6L1439C18)</f>
        <v>16.415105963807711</v>
      </c>
      <c r="AN47" s="16" t="s">
        <v>39319</v>
      </c>
      <c r="AO47" s="33">
        <f>SUM(D6L1438C19:D6L1439C19)</f>
        <v>92.81219053961766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0.2083515511381365</v>
      </c>
      <c r="AT47" s="16" t="s">
        <v>39321</v>
      </c>
      <c r="AU47" s="33">
        <f>IF(D6L1440C5=0,0,D6L1440C18/D6L1440C5)</f>
        <v>7.4660858087718537E-2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0.20835155113813653</v>
      </c>
      <c r="AZ47" s="16" t="s">
        <v>39323</v>
      </c>
      <c r="BA47" s="33">
        <f>IF(D6L1440C5=0,0,D6L1440C19/D6L1440C5)</f>
        <v>0.42213786508395512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37503.117096646078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32645.811927008192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5075.1098035040986</v>
      </c>
      <c r="R48" s="16" t="s">
        <v>39328</v>
      </c>
      <c r="S48" s="15">
        <f>SUM(D6L1428C8,D6L1437C8,D6L1440C8)</f>
        <v>27570.702123504099</v>
      </c>
      <c r="U48" s="21" t="str">
        <f>NULL_VALUE</f>
        <v>n/a</v>
      </c>
      <c r="V48" s="16" t="s">
        <v>39329</v>
      </c>
      <c r="W48" s="33">
        <f>SUM(D6L1428C10,D6L1437C10,D6L1440C10)</f>
        <v>4835.9753392243638</v>
      </c>
      <c r="X48" s="16" t="s">
        <v>39330</v>
      </c>
      <c r="Y48" s="33">
        <f>SUM(D6L1428C11,D6L1437C11,D6L1440C11)</f>
        <v>239.13446427973361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6.470832170616167E-2</v>
      </c>
      <c r="AD48" s="16" t="s">
        <v>39332</v>
      </c>
      <c r="AE48" s="33">
        <f>IF(D6L1441C5=0,0,D6L1441C10/D6L1441C5)</f>
        <v>0.14813463209421712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0.16824163643602028</v>
      </c>
      <c r="AJ48" s="16" t="s">
        <v>39334</v>
      </c>
      <c r="AK48" s="33">
        <f>IF(D6L1441C5=0,0,D6L1441C11/D6L1441C5)</f>
        <v>7.3251192163456469E-3</v>
      </c>
      <c r="AL48" s="16" t="s">
        <v>39335</v>
      </c>
      <c r="AM48" s="33">
        <f>SUM(D6L1428C18,D6L1437C18,D6L1440C18)</f>
        <v>4158.6227102050352</v>
      </c>
      <c r="AN48" s="16" t="s">
        <v>39336</v>
      </c>
      <c r="AO48" s="33">
        <f>SUM(D6L1428C19,D6L1437C19,D6L1440C19)</f>
        <v>23412.079413299063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51.389552607723019</v>
      </c>
      <c r="AT48" s="16" t="s">
        <v>39338</v>
      </c>
      <c r="AU48" s="33">
        <f>IF(D6L1441C5=0,0,D6L1441C18/D6L1441C5)</f>
        <v>0.1273861014547035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51.389552607723019</v>
      </c>
      <c r="AZ48" s="16" t="s">
        <v>39340</v>
      </c>
      <c r="BA48" s="33">
        <f>IF(D6L1441C5=0,0,D6L1441C19/D6L1441C5)</f>
        <v>0.71715414723473381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68F3-FF54-4CB4-BF00-341974E5A86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353.13655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303.69743299999999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151.84871649999999</v>
      </c>
      <c r="R8" s="16" t="s">
        <v>39349</v>
      </c>
      <c r="S8" s="15">
        <f>D6L1501C5-D6L1501C7</f>
        <v>151.84871649999999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90.786127223475361</v>
      </c>
      <c r="X8" s="16" t="s">
        <v>39351</v>
      </c>
      <c r="Y8" s="33">
        <f>D6L1501C7-D6L1501C10</f>
        <v>61.062589276524633</v>
      </c>
      <c r="Z8" s="16" t="s">
        <v>39352</v>
      </c>
      <c r="AA8" s="33">
        <f>CHOOSE(MIN(D6L1501C9,RUN_YEARS),B7L815C7,B7L815C16,B7L815C25,B7L815C34,B7L815C43)</f>
        <v>746.66666666666663</v>
      </c>
      <c r="AB8" s="16" t="s">
        <v>39353</v>
      </c>
      <c r="AC8" s="33">
        <f>IF(D6L1501C12=0,0,D6L1501C10/D6L1501C12)</f>
        <v>0.12158856324572594</v>
      </c>
      <c r="AD8" s="16" t="s">
        <v>39354</v>
      </c>
      <c r="AE8" s="33">
        <f>IF(D6L1501C5=0,0,D6L1501C10/D6L1501C5)</f>
        <v>0.2989361033666536</v>
      </c>
      <c r="AF8" s="16" t="s">
        <v>39355</v>
      </c>
      <c r="AG8" s="33">
        <f>CHOOSE(MIN(D6L1501C9,RUN_YEARS),B7L815C5,B7L815C14,B7L815C23,B7L815C32,B7L815C41)</f>
        <v>193.15641729179936</v>
      </c>
      <c r="AH8" s="16" t="s">
        <v>39356</v>
      </c>
      <c r="AI8" s="33">
        <f>IF(D6L1501C15=0,0,D6L1501C11/D6L1501C15)</f>
        <v>0.31613026443888748</v>
      </c>
      <c r="AJ8" s="16" t="s">
        <v>39357</v>
      </c>
      <c r="AK8" s="33">
        <f>IF(D6L1501C5=0,0,D6L1501C11/D6L1501C5)</f>
        <v>0.20106389663334637</v>
      </c>
      <c r="AL8" s="16" t="s">
        <v>39358</v>
      </c>
      <c r="AM8" s="33">
        <f>D6L1501C8*CHOOSE(MIN(D6L1501C9,RUN_YEARS),B7L815C4,B7L815C13,B7L815C22,B7L815C31,B7L815C40)</f>
        <v>1.9084920970911441</v>
      </c>
      <c r="AN8" s="16" t="s">
        <v>39359</v>
      </c>
      <c r="AO8" s="33">
        <f>D6L1501C8-D6L1501C18</f>
        <v>149.94022440290885</v>
      </c>
      <c r="AP8" s="16" t="s">
        <v>39360</v>
      </c>
      <c r="AQ8" s="33">
        <f>CHOOSE(MIN(D6L1501C9,RUN_YEARS),B7L815C2,B7L815C11,B7L815C20,B7L815C29,B7L815C38)</f>
        <v>0.92097113978051759</v>
      </c>
      <c r="AR8" s="16" t="s">
        <v>39361</v>
      </c>
      <c r="AS8" s="33">
        <f>IF(D6L1501C20=0,0,D6L1501C18/D6L1501C20)</f>
        <v>2.0722604809809444</v>
      </c>
      <c r="AT8" s="16" t="s">
        <v>39362</v>
      </c>
      <c r="AU8" s="33">
        <f>IF(D6L1501C5=0,0,D6L1501C18/D6L1501C5)</f>
        <v>6.2841890964917841E-3</v>
      </c>
      <c r="AV8" s="16" t="s">
        <v>39363</v>
      </c>
      <c r="AW8" s="33">
        <f>CHOOSE(MIN(D6L1501C9,RUN_YEARS),B7L815C1,B7L815C10,B7L815C19,B7L815C28,B7L815C37)</f>
        <v>72.355876965781704</v>
      </c>
      <c r="AX8" s="16" t="s">
        <v>39364</v>
      </c>
      <c r="AY8" s="33">
        <f>IF(D6L1501C23=0,0,D6L1501C19/D6L1501C23)</f>
        <v>2.0722604809809448</v>
      </c>
      <c r="AZ8" s="16" t="s">
        <v>39365</v>
      </c>
      <c r="BA8" s="33">
        <f>IF(D6L1501C5=0,0,D6L1501C19/D6L1501C5)</f>
        <v>0.49371581090350825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4.1571095765646687E-2</v>
      </c>
      <c r="J9" s="16" t="s">
        <v>39386</v>
      </c>
      <c r="K9" s="21">
        <f>_xlfn.SINGLE(IF(FLOW_THRU_100PCT="Y",1,INDEX(VariabilityMatrix,D6L1502C1,_xlfn.SINGLE(D6L1502C9))))</f>
        <v>0.53353472993916307</v>
      </c>
      <c r="L9" s="16" t="s">
        <v>39366</v>
      </c>
      <c r="M9" s="15">
        <f>IF(_xlfn.SINGLE(D6L1502C2)&lt;&gt;0,_xlfn.SINGLE(D6L1502C2)*_xlfn.SINGLE(D6L1502C4),_xlfn.SINGLE(D6L1502C3)*_xlfn.SINGLE(D6L1502C4))</f>
        <v>2.217962335259939E-2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1.1089811676299695E-2</v>
      </c>
      <c r="R9" s="16" t="s">
        <v>39368</v>
      </c>
      <c r="S9" s="15">
        <f>D6L1502C5-D6L1502C7</f>
        <v>1.1089811676299695E-2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6.5401252666383424E-3</v>
      </c>
      <c r="X9" s="16" t="s">
        <v>39370</v>
      </c>
      <c r="Y9" s="33">
        <f>D6L1502C7-D6L1502C10</f>
        <v>4.5496864096613524E-3</v>
      </c>
      <c r="Z9" s="16" t="s">
        <v>39371</v>
      </c>
      <c r="AA9" s="33">
        <f>CHOOSE(MIN(D6L1502C9,RUN_YEARS),B7L815C7,B7L815C16,B7L815C25,B7L815C34,B7L815C43)</f>
        <v>756.2</v>
      </c>
      <c r="AB9" s="16" t="s">
        <v>39372</v>
      </c>
      <c r="AC9" s="33">
        <f>IF(D6L1502C12=0,0,D6L1502C10/D6L1502C12)</f>
        <v>8.6486713391144428E-6</v>
      </c>
      <c r="AD9" s="16" t="s">
        <v>39373</v>
      </c>
      <c r="AE9" s="33">
        <f>IF(D6L1502C5=0,0,D6L1502C10/D6L1502C5)</f>
        <v>0.29487088949469731</v>
      </c>
      <c r="AF9" s="16" t="s">
        <v>39374</v>
      </c>
      <c r="AG9" s="33">
        <f>CHOOSE(MIN(D6L1502C9,RUN_YEARS),B7L815C5,B7L815C14,B7L815C23,B7L815C32,B7L815C41)</f>
        <v>202.32927344773671</v>
      </c>
      <c r="AH9" s="16" t="s">
        <v>39375</v>
      </c>
      <c r="AI9" s="33">
        <f>IF(D6L1502C15=0,0,D6L1502C11/D6L1502C15)</f>
        <v>2.2486545481697553E-5</v>
      </c>
      <c r="AJ9" s="16" t="s">
        <v>39376</v>
      </c>
      <c r="AK9" s="33">
        <f>IF(D6L1502C5=0,0,D6L1502C11/D6L1502C5)</f>
        <v>0.20512911050530269</v>
      </c>
      <c r="AL9" s="16" t="s">
        <v>39377</v>
      </c>
      <c r="AM9" s="33">
        <f>D6L1502C8*CHOOSE(MIN(D6L1502C9,RUN_YEARS),B7L815C4,B7L815C13,B7L815C22,B7L815C31,B7L815C40)</f>
        <v>1.3865795377384672E-4</v>
      </c>
      <c r="AN9" s="16" t="s">
        <v>39378</v>
      </c>
      <c r="AO9" s="33">
        <f>D6L1502C8-D6L1502C18</f>
        <v>1.0951153722525848E-2</v>
      </c>
      <c r="AP9" s="16" t="s">
        <v>39379</v>
      </c>
      <c r="AQ9" s="33">
        <f>CHOOSE(MIN(D6L1502C9,RUN_YEARS),B7L815C2,B7L815C11,B7L815C20,B7L815C29,B7L815C38)</f>
        <v>0.95152170221666432</v>
      </c>
      <c r="AR9" s="16" t="s">
        <v>39380</v>
      </c>
      <c r="AS9" s="33">
        <f>IF(D6L1502C20=0,0,D6L1502C18/D6L1502C20)</f>
        <v>1.4572232398990927E-4</v>
      </c>
      <c r="AT9" s="16" t="s">
        <v>39381</v>
      </c>
      <c r="AU9" s="33">
        <f>IF(D6L1502C5=0,0,D6L1502C18/D6L1502C5)</f>
        <v>6.2515919035025635E-3</v>
      </c>
      <c r="AV9" s="16" t="s">
        <v>39382</v>
      </c>
      <c r="AW9" s="33">
        <f>CHOOSE(MIN(D6L1502C9,RUN_YEARS),B7L815C1,B7L815C10,B7L815C19,B7L815C28,B7L815C37)</f>
        <v>75.150830858861227</v>
      </c>
      <c r="AX9" s="16" t="s">
        <v>39383</v>
      </c>
      <c r="AY9" s="33">
        <f>IF(D6L1502C23=0,0,D6L1502C19/D6L1502C23)</f>
        <v>1.4572232398990929E-4</v>
      </c>
      <c r="AZ9" s="16" t="s">
        <v>39384</v>
      </c>
      <c r="BA9" s="33">
        <f>IF(D6L1502C5=0,0,D6L1502C19/D6L1502C5)</f>
        <v>0.49374840809649745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1.8533204572513385E-2</v>
      </c>
      <c r="J10" s="16" t="s">
        <v>39407</v>
      </c>
      <c r="K10" s="21">
        <f>_xlfn.SINGLE(IF(FLOW_THRU_100PCT="Y",1,INDEX(VariabilityMatrix,D6L1503C1,_xlfn.SINGLE(D6L1503C9))))</f>
        <v>0.53353472993916307</v>
      </c>
      <c r="L10" s="16" t="s">
        <v>39387</v>
      </c>
      <c r="M10" s="15">
        <f>IF(_xlfn.SINGLE(D6L1503C2)&lt;&gt;0,_xlfn.SINGLE(D6L1503C2)*_xlfn.SINGLE(D6L1503C4),_xlfn.SINGLE(D6L1503C3)*_xlfn.SINGLE(D6L1503C4))</f>
        <v>9.8881082965031914E-3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4.9440541482515957E-3</v>
      </c>
      <c r="R10" s="16" t="s">
        <v>39389</v>
      </c>
      <c r="S10" s="15">
        <f>D6L1503C5-D6L1503C7</f>
        <v>4.9440541482515957E-3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2.9157152888097922E-3</v>
      </c>
      <c r="X10" s="16" t="s">
        <v>39391</v>
      </c>
      <c r="Y10" s="33">
        <f>D6L1503C7-D6L1503C10</f>
        <v>2.0283388594418035E-3</v>
      </c>
      <c r="Z10" s="16" t="s">
        <v>39392</v>
      </c>
      <c r="AA10" s="33">
        <f>CHOOSE(MIN(D6L1503C9,RUN_YEARS),B7L815C7,B7L815C16,B7L815C25,B7L815C34,B7L815C43)</f>
        <v>756.2</v>
      </c>
      <c r="AB10" s="16" t="s">
        <v>39393</v>
      </c>
      <c r="AC10" s="33">
        <f>IF(D6L1503C12=0,0,D6L1503C10/D6L1503C12)</f>
        <v>3.8557462163578309E-6</v>
      </c>
      <c r="AD10" s="16" t="s">
        <v>39394</v>
      </c>
      <c r="AE10" s="33">
        <f>IF(D6L1503C5=0,0,D6L1503C10/D6L1503C5)</f>
        <v>0.29487088949469731</v>
      </c>
      <c r="AF10" s="16" t="s">
        <v>39395</v>
      </c>
      <c r="AG10" s="33">
        <f>CHOOSE(MIN(D6L1503C9,RUN_YEARS),B7L815C5,B7L815C14,B7L815C23,B7L815C32,B7L815C41)</f>
        <v>202.32927344773671</v>
      </c>
      <c r="AH10" s="16" t="s">
        <v>39396</v>
      </c>
      <c r="AI10" s="33">
        <f>IF(D6L1503C15=0,0,D6L1503C11/D6L1503C15)</f>
        <v>1.0024940162530361E-5</v>
      </c>
      <c r="AJ10" s="16" t="s">
        <v>39397</v>
      </c>
      <c r="AK10" s="33">
        <f>IF(D6L1503C5=0,0,D6L1503C11/D6L1503C5)</f>
        <v>0.20512911050530269</v>
      </c>
      <c r="AL10" s="16" t="s">
        <v>39398</v>
      </c>
      <c r="AM10" s="33">
        <f>D6L1503C8*CHOOSE(MIN(D6L1503C9,RUN_YEARS),B7L815C4,B7L815C13,B7L815C22,B7L815C31,B7L815C40)</f>
        <v>6.1816417767375875E-5</v>
      </c>
      <c r="AN10" s="16" t="s">
        <v>39399</v>
      </c>
      <c r="AO10" s="33">
        <f>D6L1503C8-D6L1503C18</f>
        <v>4.8822377304842202E-3</v>
      </c>
      <c r="AP10" s="16" t="s">
        <v>39400</v>
      </c>
      <c r="AQ10" s="33">
        <f>CHOOSE(MIN(D6L1503C9,RUN_YEARS),B7L815C2,B7L815C11,B7L815C20,B7L815C29,B7L815C38)</f>
        <v>0.95152170221666432</v>
      </c>
      <c r="AR10" s="16" t="s">
        <v>39401</v>
      </c>
      <c r="AS10" s="33">
        <f>IF(D6L1503C20=0,0,D6L1503C18/D6L1503C20)</f>
        <v>6.4965851670401614E-5</v>
      </c>
      <c r="AT10" s="16" t="s">
        <v>39402</v>
      </c>
      <c r="AU10" s="33">
        <f>IF(D6L1503C5=0,0,D6L1503C18/D6L1503C5)</f>
        <v>6.2515919035025635E-3</v>
      </c>
      <c r="AV10" s="16" t="s">
        <v>39403</v>
      </c>
      <c r="AW10" s="33">
        <f>CHOOSE(MIN(D6L1503C9,RUN_YEARS),B7L815C1,B7L815C10,B7L815C19,B7L815C28,B7L815C37)</f>
        <v>75.150830858861227</v>
      </c>
      <c r="AX10" s="16" t="s">
        <v>39404</v>
      </c>
      <c r="AY10" s="33">
        <f>IF(D6L1503C23=0,0,D6L1503C19/D6L1503C23)</f>
        <v>6.4965851670401628E-5</v>
      </c>
      <c r="AZ10" s="16" t="s">
        <v>39405</v>
      </c>
      <c r="BA10" s="33">
        <f>IF(D6L1503C5=0,0,D6L1503C19/D6L1503C5)</f>
        <v>0.49374840809649745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0</v>
      </c>
      <c r="J11" s="16" t="s">
        <v>39428</v>
      </c>
      <c r="K11" s="21">
        <f>_xlfn.SINGLE(IF(FLOW_THRU_100PCT="Y",1,INDEX(VariabilityMatrix,D6L1504C1,_xlfn.SINGLE(D6L1504C9))))</f>
        <v>0.53847124826863613</v>
      </c>
      <c r="L11" s="16" t="s">
        <v>39408</v>
      </c>
      <c r="M11" s="15">
        <f>IF(_xlfn.SINGLE(D6L1504C2)&lt;&gt;0,_xlfn.SINGLE(D6L1504C2)*_xlfn.SINGLE(D6L1504C4),_xlfn.SINGLE(D6L1504C3)*_xlfn.SINGLE(D6L1504C4))</f>
        <v>0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0</v>
      </c>
      <c r="R11" s="16" t="s">
        <v>39410</v>
      </c>
      <c r="S11" s="15">
        <f>D6L1504C5-D6L1504C7</f>
        <v>0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0</v>
      </c>
      <c r="X11" s="16" t="s">
        <v>39412</v>
      </c>
      <c r="Y11" s="33">
        <f>D6L1504C7-D6L1504C10</f>
        <v>0</v>
      </c>
      <c r="Z11" s="16" t="s">
        <v>39413</v>
      </c>
      <c r="AA11" s="33">
        <f>CHOOSE(MIN(D6L1504C9,RUN_YEARS),B7L815C7,B7L815C16,B7L815C25,B7L815C34,B7L815C43)</f>
        <v>600</v>
      </c>
      <c r="AB11" s="16" t="s">
        <v>39414</v>
      </c>
      <c r="AC11" s="33">
        <f>IF(D6L1504C12=0,0,D6L1504C10/D6L1504C12)</f>
        <v>0</v>
      </c>
      <c r="AD11" s="16" t="s">
        <v>39415</v>
      </c>
      <c r="AE11" s="33">
        <f>IF(D6L1504C5=0,0,D6L1504C10/D6L1504C5)</f>
        <v>0</v>
      </c>
      <c r="AF11" s="16" t="s">
        <v>39416</v>
      </c>
      <c r="AG11" s="33">
        <f>CHOOSE(MIN(D6L1504C9,RUN_YEARS),B7L815C5,B7L815C14,B7L815C23,B7L815C32,B7L815C41)</f>
        <v>210.55220754070271</v>
      </c>
      <c r="AH11" s="16" t="s">
        <v>39417</v>
      </c>
      <c r="AI11" s="33">
        <f>IF(D6L1504C15=0,0,D6L1504C11/D6L1504C15)</f>
        <v>0</v>
      </c>
      <c r="AJ11" s="16" t="s">
        <v>39418</v>
      </c>
      <c r="AK11" s="33">
        <f>IF(D6L1504C5=0,0,D6L1504C11/D6L1504C5)</f>
        <v>0</v>
      </c>
      <c r="AL11" s="16" t="s">
        <v>39419</v>
      </c>
      <c r="AM11" s="33">
        <f>D6L1504C8*CHOOSE(MIN(D6L1504C9,RUN_YEARS),B7L815C4,B7L815C13,B7L815C22,B7L815C31,B7L815C40)</f>
        <v>0</v>
      </c>
      <c r="AN11" s="16" t="s">
        <v>39420</v>
      </c>
      <c r="AO11" s="33">
        <f>D6L1504C8-D6L1504C18</f>
        <v>0</v>
      </c>
      <c r="AP11" s="16" t="s">
        <v>39421</v>
      </c>
      <c r="AQ11" s="33">
        <f>CHOOSE(MIN(D6L1504C9,RUN_YEARS),B7L815C2,B7L815C11,B7L815C20,B7L815C29,B7L815C38)</f>
        <v>0.71684113048640308</v>
      </c>
      <c r="AR11" s="16" t="s">
        <v>39422</v>
      </c>
      <c r="AS11" s="33">
        <f>IF(D6L1504C20=0,0,D6L1504C18/D6L1504C20)</f>
        <v>0</v>
      </c>
      <c r="AT11" s="16" t="s">
        <v>39423</v>
      </c>
      <c r="AU11" s="33">
        <f>IF(D6L1504C5=0,0,D6L1504C18/D6L1504C5)</f>
        <v>0</v>
      </c>
      <c r="AV11" s="16" t="s">
        <v>39424</v>
      </c>
      <c r="AW11" s="33">
        <f>CHOOSE(MIN(D6L1504C9,RUN_YEARS),B7L815C1,B7L815C10,B7L815C19,B7L815C28,B7L815C37)</f>
        <v>80.228148767400498</v>
      </c>
      <c r="AX11" s="16" t="s">
        <v>39425</v>
      </c>
      <c r="AY11" s="33">
        <f>IF(D6L1504C23=0,0,D6L1504C19/D6L1504C23)</f>
        <v>0</v>
      </c>
      <c r="AZ11" s="16" t="s">
        <v>39426</v>
      </c>
      <c r="BA11" s="33">
        <f>IF(D6L1504C5=0,0,D6L1504C19/D6L1504C5)</f>
        <v>0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0.98840323420304588</v>
      </c>
      <c r="J12" s="16" t="s">
        <v>39449</v>
      </c>
      <c r="K12" s="21">
        <f>_xlfn.SINGLE(IF(FLOW_THRU_100PCT="Y",1,INDEX(VariabilityMatrix,D6L1505C1,_xlfn.SINGLE(D6L1505C9))))</f>
        <v>0.21121971735751829</v>
      </c>
      <c r="L12" s="16" t="s">
        <v>39429</v>
      </c>
      <c r="M12" s="15">
        <f>IF(_xlfn.SINGLE(D6L1505C2)&lt;&gt;0,_xlfn.SINGLE(D6L1505C2)*_xlfn.SINGLE(D6L1505C4),_xlfn.SINGLE(D6L1505C3)*_xlfn.SINGLE(D6L1505C4))</f>
        <v>0.20877025176362432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0.10438512588181216</v>
      </c>
      <c r="R12" s="16" t="s">
        <v>39431</v>
      </c>
      <c r="S12" s="15">
        <f>D6L1505C5-D6L1505C7</f>
        <v>0.10438512588181216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6.1560269837571804E-2</v>
      </c>
      <c r="X12" s="16" t="s">
        <v>39433</v>
      </c>
      <c r="Y12" s="33">
        <f>D6L1505C7-D6L1505C10</f>
        <v>4.2824856044240356E-2</v>
      </c>
      <c r="Z12" s="16" t="s">
        <v>39434</v>
      </c>
      <c r="AA12" s="33">
        <f>CHOOSE(MIN(D6L1505C9,RUN_YEARS),B7L815C7,B7L815C16,B7L815C25,B7L815C34,B7L815C43)</f>
        <v>756.2</v>
      </c>
      <c r="AB12" s="16" t="s">
        <v>39435</v>
      </c>
      <c r="AC12" s="33">
        <f>IF(D6L1505C12=0,0,D6L1505C10/D6L1505C12)</f>
        <v>8.1407392009483998E-5</v>
      </c>
      <c r="AD12" s="16" t="s">
        <v>39436</v>
      </c>
      <c r="AE12" s="33">
        <f>IF(D6L1505C5=0,0,D6L1505C10/D6L1505C5)</f>
        <v>0.29487088949469731</v>
      </c>
      <c r="AF12" s="16" t="s">
        <v>39437</v>
      </c>
      <c r="AG12" s="33">
        <f>CHOOSE(MIN(D6L1505C9,RUN_YEARS),B7L815C5,B7L815C14,B7L815C23,B7L815C32,B7L815C41)</f>
        <v>202.32927344773671</v>
      </c>
      <c r="AH12" s="16" t="s">
        <v>39438</v>
      </c>
      <c r="AI12" s="33">
        <f>IF(D6L1505C15=0,0,D6L1505C11/D6L1505C15)</f>
        <v>2.1165921922465837E-4</v>
      </c>
      <c r="AJ12" s="16" t="s">
        <v>39439</v>
      </c>
      <c r="AK12" s="33">
        <f>IF(D6L1505C5=0,0,D6L1505C11/D6L1505C5)</f>
        <v>0.20512911050530269</v>
      </c>
      <c r="AL12" s="16" t="s">
        <v>39440</v>
      </c>
      <c r="AM12" s="33">
        <f>D6L1505C8*CHOOSE(MIN(D6L1505C9,RUN_YEARS),B7L815C4,B7L815C13,B7L815C22,B7L815C31,B7L815C40)</f>
        <v>1.3051464156176656E-3</v>
      </c>
      <c r="AN12" s="16" t="s">
        <v>39441</v>
      </c>
      <c r="AO12" s="33">
        <f>D6L1505C8-D6L1505C18</f>
        <v>0.10307997946619449</v>
      </c>
      <c r="AP12" s="16" t="s">
        <v>39442</v>
      </c>
      <c r="AQ12" s="33">
        <f>CHOOSE(MIN(D6L1505C9,RUN_YEARS),B7L815C2,B7L815C11,B7L815C20,B7L815C29,B7L815C38)</f>
        <v>0.95152170221666432</v>
      </c>
      <c r="AR12" s="16" t="s">
        <v>39443</v>
      </c>
      <c r="AS12" s="33">
        <f>IF(D6L1505C20=0,0,D6L1505C18/D6L1505C20)</f>
        <v>1.3716412485150864E-3</v>
      </c>
      <c r="AT12" s="16" t="s">
        <v>39444</v>
      </c>
      <c r="AU12" s="33">
        <f>IF(D6L1505C5=0,0,D6L1505C18/D6L1505C5)</f>
        <v>6.2515919035025635E-3</v>
      </c>
      <c r="AV12" s="16" t="s">
        <v>39445</v>
      </c>
      <c r="AW12" s="33">
        <f>CHOOSE(MIN(D6L1505C9,RUN_YEARS),B7L815C1,B7L815C10,B7L815C19,B7L815C28,B7L815C37)</f>
        <v>75.150830858861227</v>
      </c>
      <c r="AX12" s="16" t="s">
        <v>39446</v>
      </c>
      <c r="AY12" s="33">
        <f>IF(D6L1505C23=0,0,D6L1505C19/D6L1505C23)</f>
        <v>1.3716412485150864E-3</v>
      </c>
      <c r="AZ12" s="16" t="s">
        <v>39447</v>
      </c>
      <c r="BA12" s="33">
        <f>IF(D6L1505C5=0,0,D6L1505C19/D6L1505C5)</f>
        <v>0.49374840809649739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0.22539213119942281</v>
      </c>
      <c r="J13" s="16" t="s">
        <v>39470</v>
      </c>
      <c r="K13" s="21">
        <f>_xlfn.SINGLE(IF(FLOW_THRU_100PCT="Y",1,INDEX(VariabilityMatrix,D6L1506C1,_xlfn.SINGLE(D6L1506C9))))</f>
        <v>0.53353472993916307</v>
      </c>
      <c r="L13" s="16" t="s">
        <v>39450</v>
      </c>
      <c r="M13" s="15">
        <f>IF(_xlfn.SINGLE(D6L1506C2)&lt;&gt;0,_xlfn.SINGLE(D6L1506C2)*_xlfn.SINGLE(D6L1506C4),_xlfn.SINGLE(D6L1506C3)*_xlfn.SINGLE(D6L1506C4))</f>
        <v>0.12025452984989646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6.0127264924948229E-2</v>
      </c>
      <c r="R13" s="16" t="s">
        <v>39452</v>
      </c>
      <c r="S13" s="15">
        <f>D6L1506C5-D6L1506C7</f>
        <v>6.0127264924948229E-2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3.5459560182605598E-2</v>
      </c>
      <c r="X13" s="16" t="s">
        <v>39454</v>
      </c>
      <c r="Y13" s="33">
        <f>D6L1506C7-D6L1506C10</f>
        <v>2.466770474234263E-2</v>
      </c>
      <c r="Z13" s="16" t="s">
        <v>39455</v>
      </c>
      <c r="AA13" s="33">
        <f>CHOOSE(MIN(D6L1506C9,RUN_YEARS),B7L815C7,B7L815C16,B7L815C25,B7L815C34,B7L815C43)</f>
        <v>756.2</v>
      </c>
      <c r="AB13" s="16" t="s">
        <v>39456</v>
      </c>
      <c r="AC13" s="33">
        <f>IF(D6L1506C12=0,0,D6L1506C10/D6L1506C12)</f>
        <v>4.6891774904265533E-5</v>
      </c>
      <c r="AD13" s="16" t="s">
        <v>39457</v>
      </c>
      <c r="AE13" s="33">
        <f>IF(D6L1506C5=0,0,D6L1506C10/D6L1506C5)</f>
        <v>0.29487088949469731</v>
      </c>
      <c r="AF13" s="16" t="s">
        <v>39458</v>
      </c>
      <c r="AG13" s="33">
        <f>CHOOSE(MIN(D6L1506C9,RUN_YEARS),B7L815C5,B7L815C14,B7L815C23,B7L815C32,B7L815C41)</f>
        <v>202.32927344773671</v>
      </c>
      <c r="AH13" s="16" t="s">
        <v>39459</v>
      </c>
      <c r="AI13" s="33">
        <f>IF(D6L1506C15=0,0,D6L1506C11/D6L1506C15)</f>
        <v>1.2191861475109037E-4</v>
      </c>
      <c r="AJ13" s="16" t="s">
        <v>39460</v>
      </c>
      <c r="AK13" s="33">
        <f>IF(D6L1506C5=0,0,D6L1506C11/D6L1506C5)</f>
        <v>0.20512911050530269</v>
      </c>
      <c r="AL13" s="16" t="s">
        <v>39461</v>
      </c>
      <c r="AM13" s="33">
        <f>D6L1506C8*CHOOSE(MIN(D6L1506C9,RUN_YEARS),B7L815C4,B7L815C13,B7L815C22,B7L815C31,B7L815C40)</f>
        <v>7.5178224516912002E-4</v>
      </c>
      <c r="AN13" s="16" t="s">
        <v>39462</v>
      </c>
      <c r="AO13" s="33">
        <f>D6L1506C8-D6L1506C18</f>
        <v>5.9375482679779108E-2</v>
      </c>
      <c r="AP13" s="16" t="s">
        <v>39463</v>
      </c>
      <c r="AQ13" s="33">
        <f>CHOOSE(MIN(D6L1506C9,RUN_YEARS),B7L815C2,B7L815C11,B7L815C20,B7L815C29,B7L815C38)</f>
        <v>0.95152170221666432</v>
      </c>
      <c r="AR13" s="16" t="s">
        <v>39464</v>
      </c>
      <c r="AS13" s="33">
        <f>IF(D6L1506C20=0,0,D6L1506C18/D6L1506C20)</f>
        <v>7.9008418138836833E-4</v>
      </c>
      <c r="AT13" s="16" t="s">
        <v>39465</v>
      </c>
      <c r="AU13" s="33">
        <f>IF(D6L1506C5=0,0,D6L1506C18/D6L1506C5)</f>
        <v>6.2515919035025635E-3</v>
      </c>
      <c r="AV13" s="16" t="s">
        <v>39466</v>
      </c>
      <c r="AW13" s="33">
        <f>CHOOSE(MIN(D6L1506C9,RUN_YEARS),B7L815C1,B7L815C10,B7L815C19,B7L815C28,B7L815C37)</f>
        <v>75.150830858861227</v>
      </c>
      <c r="AX13" s="16" t="s">
        <v>39467</v>
      </c>
      <c r="AY13" s="33">
        <f>IF(D6L1506C23=0,0,D6L1506C19/D6L1506C23)</f>
        <v>7.9008418138836844E-4</v>
      </c>
      <c r="AZ13" s="16" t="s">
        <v>39468</v>
      </c>
      <c r="BA13" s="33">
        <f>IF(D6L1506C5=0,0,D6L1506C19/D6L1506C5)</f>
        <v>0.49374840809649745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5.1338463628882516E-2</v>
      </c>
      <c r="J14" s="16" t="s">
        <v>39491</v>
      </c>
      <c r="K14" s="21">
        <f>_xlfn.SINGLE(IF(FLOW_THRU_100PCT="Y",1,INDEX(VariabilityMatrix,D6L1507C1,_xlfn.SINGLE(D6L1507C9))))</f>
        <v>0.53847124826863613</v>
      </c>
      <c r="L14" s="16" t="s">
        <v>39471</v>
      </c>
      <c r="M14" s="15">
        <f>IF(_xlfn.SINGLE(D6L1507C2)&lt;&gt;0,_xlfn.SINGLE(D6L1507C2)*_xlfn.SINGLE(D6L1507C4),_xlfn.SINGLE(D6L1507C3)*_xlfn.SINGLE(D6L1507C4))</f>
        <v>2.7644286594438343E-2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1.3822143297219171E-2</v>
      </c>
      <c r="R14" s="16" t="s">
        <v>39473</v>
      </c>
      <c r="S14" s="15">
        <f>D6L1507C5-D6L1507C7</f>
        <v>1.3822143297219171E-2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7.2276692210933345E-3</v>
      </c>
      <c r="X14" s="16" t="s">
        <v>39475</v>
      </c>
      <c r="Y14" s="33">
        <f>D6L1507C7-D6L1507C10</f>
        <v>6.5944740761258369E-3</v>
      </c>
      <c r="Z14" s="16" t="s">
        <v>39476</v>
      </c>
      <c r="AA14" s="33">
        <f>CHOOSE(MIN(D6L1507C9,RUN_YEARS),B7L815C7,B7L815C16,B7L815C25,B7L815C34,B7L815C43)</f>
        <v>600</v>
      </c>
      <c r="AB14" s="16" t="s">
        <v>39477</v>
      </c>
      <c r="AC14" s="33">
        <f>IF(D6L1507C12=0,0,D6L1507C10/D6L1507C12)</f>
        <v>1.2046115368488891E-5</v>
      </c>
      <c r="AD14" s="16" t="s">
        <v>39478</v>
      </c>
      <c r="AE14" s="33">
        <f>IF(D6L1507C5=0,0,D6L1507C10/D6L1507C5)</f>
        <v>0.26145254992933853</v>
      </c>
      <c r="AF14" s="16" t="s">
        <v>39479</v>
      </c>
      <c r="AG14" s="33">
        <f>CHOOSE(MIN(D6L1507C9,RUN_YEARS),B7L815C5,B7L815C14,B7L815C23,B7L815C32,B7L815C41)</f>
        <v>210.55220754070271</v>
      </c>
      <c r="AH14" s="16" t="s">
        <v>39480</v>
      </c>
      <c r="AI14" s="33">
        <f>IF(D6L1507C15=0,0,D6L1507C11/D6L1507C15)</f>
        <v>3.1319899958071122E-5</v>
      </c>
      <c r="AJ14" s="16" t="s">
        <v>39481</v>
      </c>
      <c r="AK14" s="33">
        <f>IF(D6L1507C5=0,0,D6L1507C11/D6L1507C5)</f>
        <v>0.23854745007066147</v>
      </c>
      <c r="AL14" s="16" t="s">
        <v>39482</v>
      </c>
      <c r="AM14" s="33">
        <f>D6L1507C8*CHOOSE(MIN(D6L1507C9,RUN_YEARS),B7L815C4,B7L815C13,B7L815C22,B7L815C31,B7L815C40)</f>
        <v>1.2240758618196218E-4</v>
      </c>
      <c r="AN14" s="16" t="s">
        <v>39483</v>
      </c>
      <c r="AO14" s="33">
        <f>D6L1507C8-D6L1507C18</f>
        <v>1.3699735711037209E-2</v>
      </c>
      <c r="AP14" s="16" t="s">
        <v>39484</v>
      </c>
      <c r="AQ14" s="33">
        <f>CHOOSE(MIN(D6L1507C9,RUN_YEARS),B7L815C2,B7L815C11,B7L815C20,B7L815C29,B7L815C38)</f>
        <v>0.71684113048640308</v>
      </c>
      <c r="AR14" s="16" t="s">
        <v>39485</v>
      </c>
      <c r="AS14" s="33">
        <f>IF(D6L1507C20=0,0,D6L1507C18/D6L1507C20)</f>
        <v>1.7075971366054864E-4</v>
      </c>
      <c r="AT14" s="16" t="s">
        <v>39486</v>
      </c>
      <c r="AU14" s="33">
        <f>IF(D6L1507C5=0,0,D6L1507C18/D6L1507C5)</f>
        <v>4.4279524365294686E-3</v>
      </c>
      <c r="AV14" s="16" t="s">
        <v>39487</v>
      </c>
      <c r="AW14" s="33">
        <f>CHOOSE(MIN(D6L1507C9,RUN_YEARS),B7L815C1,B7L815C10,B7L815C19,B7L815C28,B7L815C37)</f>
        <v>80.228148767400498</v>
      </c>
      <c r="AX14" s="16" t="s">
        <v>39488</v>
      </c>
      <c r="AY14" s="33">
        <f>IF(D6L1507C23=0,0,D6L1507C19/D6L1507C23)</f>
        <v>1.7075971366054866E-4</v>
      </c>
      <c r="AZ14" s="16" t="s">
        <v>39489</v>
      </c>
      <c r="BA14" s="33">
        <f>IF(D6L1507C5=0,0,D6L1507C19/D6L1507C5)</f>
        <v>0.49557204756347051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0</v>
      </c>
      <c r="J15" s="16" t="s">
        <v>39512</v>
      </c>
      <c r="K15" s="21">
        <f>_xlfn.SINGLE(IF(FLOW_THRU_100PCT="Y",1,INDEX(VariabilityMatrix,D6L1508C1,_xlfn.SINGLE(D6L1508C9))))</f>
        <v>0.53847124826863613</v>
      </c>
      <c r="L15" s="16" t="s">
        <v>39492</v>
      </c>
      <c r="M15" s="15">
        <f>IF(_xlfn.SINGLE(D6L1508C2)&lt;&gt;0,_xlfn.SINGLE(D6L1508C2)*_xlfn.SINGLE(D6L1508C4),_xlfn.SINGLE(D6L1508C3)*_xlfn.SINGLE(D6L1508C4))</f>
        <v>0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0</v>
      </c>
      <c r="R15" s="16" t="s">
        <v>39494</v>
      </c>
      <c r="S15" s="15">
        <f>D6L1508C5-D6L1508C7</f>
        <v>0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0</v>
      </c>
      <c r="X15" s="16" t="s">
        <v>39496</v>
      </c>
      <c r="Y15" s="33">
        <f>D6L1508C7-D6L1508C10</f>
        <v>0</v>
      </c>
      <c r="Z15" s="16" t="s">
        <v>39497</v>
      </c>
      <c r="AA15" s="33">
        <f>CHOOSE(MIN(D6L1508C9,RUN_YEARS),B7L815C7,B7L815C16,B7L815C25,B7L815C34,B7L815C43)</f>
        <v>600</v>
      </c>
      <c r="AB15" s="16" t="s">
        <v>39498</v>
      </c>
      <c r="AC15" s="33">
        <f>IF(D6L1508C12=0,0,D6L1508C10/D6L1508C12)</f>
        <v>0</v>
      </c>
      <c r="AD15" s="16" t="s">
        <v>39499</v>
      </c>
      <c r="AE15" s="33">
        <f>IF(D6L1508C5=0,0,D6L1508C10/D6L1508C5)</f>
        <v>0</v>
      </c>
      <c r="AF15" s="16" t="s">
        <v>39500</v>
      </c>
      <c r="AG15" s="33">
        <f>CHOOSE(MIN(D6L1508C9,RUN_YEARS),B7L815C5,B7L815C14,B7L815C23,B7L815C32,B7L815C41)</f>
        <v>210.55220754070271</v>
      </c>
      <c r="AH15" s="16" t="s">
        <v>39501</v>
      </c>
      <c r="AI15" s="33">
        <f>IF(D6L1508C15=0,0,D6L1508C11/D6L1508C15)</f>
        <v>0</v>
      </c>
      <c r="AJ15" s="16" t="s">
        <v>39502</v>
      </c>
      <c r="AK15" s="33">
        <f>IF(D6L1508C5=0,0,D6L1508C11/D6L1508C5)</f>
        <v>0</v>
      </c>
      <c r="AL15" s="16" t="s">
        <v>39503</v>
      </c>
      <c r="AM15" s="33">
        <f>D6L1508C8*CHOOSE(MIN(D6L1508C9,RUN_YEARS),B7L815C4,B7L815C13,B7L815C22,B7L815C31,B7L815C40)</f>
        <v>0</v>
      </c>
      <c r="AN15" s="16" t="s">
        <v>39504</v>
      </c>
      <c r="AO15" s="33">
        <f>D6L1508C8-D6L1508C18</f>
        <v>0</v>
      </c>
      <c r="AP15" s="16" t="s">
        <v>39505</v>
      </c>
      <c r="AQ15" s="33">
        <f>CHOOSE(MIN(D6L1508C9,RUN_YEARS),B7L815C2,B7L815C11,B7L815C20,B7L815C29,B7L815C38)</f>
        <v>0.71684113048640308</v>
      </c>
      <c r="AR15" s="16" t="s">
        <v>39506</v>
      </c>
      <c r="AS15" s="33">
        <f>IF(D6L1508C20=0,0,D6L1508C18/D6L1508C20)</f>
        <v>0</v>
      </c>
      <c r="AT15" s="16" t="s">
        <v>39507</v>
      </c>
      <c r="AU15" s="33">
        <f>IF(D6L1508C5=0,0,D6L1508C18/D6L1508C5)</f>
        <v>0</v>
      </c>
      <c r="AV15" s="16" t="s">
        <v>39508</v>
      </c>
      <c r="AW15" s="33">
        <f>CHOOSE(MIN(D6L1508C9,RUN_YEARS),B7L815C1,B7L815C10,B7L815C19,B7L815C28,B7L815C37)</f>
        <v>80.228148767400498</v>
      </c>
      <c r="AX15" s="16" t="s">
        <v>39509</v>
      </c>
      <c r="AY15" s="33">
        <f>IF(D6L1508C23=0,0,D6L1508C19/D6L1508C23)</f>
        <v>0</v>
      </c>
      <c r="AZ15" s="16" t="s">
        <v>39510</v>
      </c>
      <c r="BA15" s="33">
        <f>IF(D6L1508C5=0,0,D6L1508C19/D6L1508C5)</f>
        <v>0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0</v>
      </c>
      <c r="J16" s="16" t="s">
        <v>39533</v>
      </c>
      <c r="K16" s="21">
        <f>_xlfn.SINGLE(IF(FLOW_THRU_100PCT="Y",1,INDEX(VariabilityMatrix,D6L1509C1,_xlfn.SINGLE(D6L1509C9))))</f>
        <v>0.53847124826863613</v>
      </c>
      <c r="L16" s="16" t="s">
        <v>39513</v>
      </c>
      <c r="M16" s="15">
        <f>IF(_xlfn.SINGLE(D6L1509C2)&lt;&gt;0,_xlfn.SINGLE(D6L1509C2)*_xlfn.SINGLE(D6L1509C4),_xlfn.SINGLE(D6L1509C3)*_xlfn.SINGLE(D6L1509C4))</f>
        <v>0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0</v>
      </c>
      <c r="R16" s="16" t="s">
        <v>39515</v>
      </c>
      <c r="S16" s="15">
        <f>D6L1509C5-D6L1509C7</f>
        <v>0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0</v>
      </c>
      <c r="X16" s="16" t="s">
        <v>39517</v>
      </c>
      <c r="Y16" s="33">
        <f>D6L1509C7-D6L1509C10</f>
        <v>0</v>
      </c>
      <c r="Z16" s="16" t="s">
        <v>39518</v>
      </c>
      <c r="AA16" s="33">
        <f>CHOOSE(MIN(D6L1509C9,RUN_YEARS),B7L815C7,B7L815C16,B7L815C25,B7L815C34,B7L815C43)</f>
        <v>600</v>
      </c>
      <c r="AB16" s="16" t="s">
        <v>39519</v>
      </c>
      <c r="AC16" s="33">
        <f>IF(D6L1509C12=0,0,D6L1509C10/D6L1509C12)</f>
        <v>0</v>
      </c>
      <c r="AD16" s="16" t="s">
        <v>39520</v>
      </c>
      <c r="AE16" s="33">
        <f>IF(D6L1509C5=0,0,D6L1509C10/D6L1509C5)</f>
        <v>0</v>
      </c>
      <c r="AF16" s="16" t="s">
        <v>39521</v>
      </c>
      <c r="AG16" s="33">
        <f>CHOOSE(MIN(D6L1509C9,RUN_YEARS),B7L815C5,B7L815C14,B7L815C23,B7L815C32,B7L815C41)</f>
        <v>210.55220754070271</v>
      </c>
      <c r="AH16" s="16" t="s">
        <v>39522</v>
      </c>
      <c r="AI16" s="33">
        <f>IF(D6L1509C15=0,0,D6L1509C11/D6L1509C15)</f>
        <v>0</v>
      </c>
      <c r="AJ16" s="16" t="s">
        <v>39523</v>
      </c>
      <c r="AK16" s="33">
        <f>IF(D6L1509C5=0,0,D6L1509C11/D6L1509C5)</f>
        <v>0</v>
      </c>
      <c r="AL16" s="16" t="s">
        <v>39524</v>
      </c>
      <c r="AM16" s="33">
        <f>D6L1509C8*CHOOSE(MIN(D6L1509C9,RUN_YEARS),B7L815C4,B7L815C13,B7L815C22,B7L815C31,B7L815C40)</f>
        <v>0</v>
      </c>
      <c r="AN16" s="16" t="s">
        <v>39525</v>
      </c>
      <c r="AO16" s="33">
        <f>D6L1509C8-D6L1509C18</f>
        <v>0</v>
      </c>
      <c r="AP16" s="16" t="s">
        <v>39526</v>
      </c>
      <c r="AQ16" s="33">
        <f>CHOOSE(MIN(D6L1509C9,RUN_YEARS),B7L815C2,B7L815C11,B7L815C20,B7L815C29,B7L815C38)</f>
        <v>0.71684113048640308</v>
      </c>
      <c r="AR16" s="16" t="s">
        <v>39527</v>
      </c>
      <c r="AS16" s="33">
        <f>IF(D6L1509C20=0,0,D6L1509C18/D6L1509C20)</f>
        <v>0</v>
      </c>
      <c r="AT16" s="16" t="s">
        <v>39528</v>
      </c>
      <c r="AU16" s="33">
        <f>IF(D6L1509C5=0,0,D6L1509C18/D6L1509C5)</f>
        <v>0</v>
      </c>
      <c r="AV16" s="16" t="s">
        <v>39529</v>
      </c>
      <c r="AW16" s="33">
        <f>CHOOSE(MIN(D6L1509C9,RUN_YEARS),B7L815C1,B7L815C10,B7L815C19,B7L815C28,B7L815C37)</f>
        <v>80.228148767400498</v>
      </c>
      <c r="AX16" s="16" t="s">
        <v>39530</v>
      </c>
      <c r="AY16" s="33">
        <f>IF(D6L1509C23=0,0,D6L1509C19/D6L1509C23)</f>
        <v>0</v>
      </c>
      <c r="AZ16" s="16" t="s">
        <v>39531</v>
      </c>
      <c r="BA16" s="33">
        <f>IF(D6L1509C5=0,0,D6L1509C19/D6L1509C5)</f>
        <v>0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0</v>
      </c>
      <c r="J17" s="16" t="s">
        <v>39554</v>
      </c>
      <c r="K17" s="21">
        <f>_xlfn.SINGLE(IF(FLOW_THRU_100PCT="Y",1,INDEX(VariabilityMatrix,D6L1510C1,_xlfn.SINGLE(D6L1510C9))))</f>
        <v>0.53847124826863613</v>
      </c>
      <c r="L17" s="16" t="s">
        <v>39534</v>
      </c>
      <c r="M17" s="15">
        <f>IF(_xlfn.SINGLE(D6L1510C2)&lt;&gt;0,_xlfn.SINGLE(D6L1510C2)*_xlfn.SINGLE(D6L1510C4),_xlfn.SINGLE(D6L1510C3)*_xlfn.SINGLE(D6L1510C4))</f>
        <v>0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0</v>
      </c>
      <c r="R17" s="16" t="s">
        <v>39536</v>
      </c>
      <c r="S17" s="15">
        <f>D6L1510C5-D6L1510C7</f>
        <v>0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0</v>
      </c>
      <c r="X17" s="16" t="s">
        <v>39538</v>
      </c>
      <c r="Y17" s="33">
        <f>D6L1510C7-D6L1510C10</f>
        <v>0</v>
      </c>
      <c r="Z17" s="16" t="s">
        <v>39539</v>
      </c>
      <c r="AA17" s="33">
        <f>CHOOSE(MIN(D6L1510C9,RUN_YEARS),B7L815C7,B7L815C16,B7L815C25,B7L815C34,B7L815C43)</f>
        <v>600</v>
      </c>
      <c r="AB17" s="16" t="s">
        <v>39540</v>
      </c>
      <c r="AC17" s="33">
        <f>IF(D6L1510C12=0,0,D6L1510C10/D6L1510C12)</f>
        <v>0</v>
      </c>
      <c r="AD17" s="16" t="s">
        <v>39541</v>
      </c>
      <c r="AE17" s="33">
        <f>IF(D6L1510C5=0,0,D6L1510C10/D6L1510C5)</f>
        <v>0</v>
      </c>
      <c r="AF17" s="16" t="s">
        <v>39542</v>
      </c>
      <c r="AG17" s="33">
        <f>CHOOSE(MIN(D6L1510C9,RUN_YEARS),B7L815C5,B7L815C14,B7L815C23,B7L815C32,B7L815C41)</f>
        <v>210.55220754070271</v>
      </c>
      <c r="AH17" s="16" t="s">
        <v>39543</v>
      </c>
      <c r="AI17" s="33">
        <f>IF(D6L1510C15=0,0,D6L1510C11/D6L1510C15)</f>
        <v>0</v>
      </c>
      <c r="AJ17" s="16" t="s">
        <v>39544</v>
      </c>
      <c r="AK17" s="33">
        <f>IF(D6L1510C5=0,0,D6L1510C11/D6L1510C5)</f>
        <v>0</v>
      </c>
      <c r="AL17" s="16" t="s">
        <v>39545</v>
      </c>
      <c r="AM17" s="33">
        <f>D6L1510C8*CHOOSE(MIN(D6L1510C9,RUN_YEARS),B7L815C4,B7L815C13,B7L815C22,B7L815C31,B7L815C40)</f>
        <v>0</v>
      </c>
      <c r="AN17" s="16" t="s">
        <v>39546</v>
      </c>
      <c r="AO17" s="33">
        <f>D6L1510C8-D6L1510C18</f>
        <v>0</v>
      </c>
      <c r="AP17" s="16" t="s">
        <v>39547</v>
      </c>
      <c r="AQ17" s="33">
        <f>CHOOSE(MIN(D6L1510C9,RUN_YEARS),B7L815C2,B7L815C11,B7L815C20,B7L815C29,B7L815C38)</f>
        <v>0.71684113048640308</v>
      </c>
      <c r="AR17" s="16" t="s">
        <v>39548</v>
      </c>
      <c r="AS17" s="33">
        <f>IF(D6L1510C20=0,0,D6L1510C18/D6L1510C20)</f>
        <v>0</v>
      </c>
      <c r="AT17" s="16" t="s">
        <v>39549</v>
      </c>
      <c r="AU17" s="33">
        <f>IF(D6L1510C5=0,0,D6L1510C18/D6L1510C5)</f>
        <v>0</v>
      </c>
      <c r="AV17" s="16" t="s">
        <v>39550</v>
      </c>
      <c r="AW17" s="33">
        <f>CHOOSE(MIN(D6L1510C9,RUN_YEARS),B7L815C1,B7L815C10,B7L815C19,B7L815C28,B7L815C37)</f>
        <v>80.228148767400498</v>
      </c>
      <c r="AX17" s="16" t="s">
        <v>39551</v>
      </c>
      <c r="AY17" s="33">
        <f>IF(D6L1510C23=0,0,D6L1510C19/D6L1510C23)</f>
        <v>0</v>
      </c>
      <c r="AZ17" s="16" t="s">
        <v>39552</v>
      </c>
      <c r="BA17" s="33">
        <f>IF(D6L1510C5=0,0,D6L1510C19/D6L1510C5)</f>
        <v>0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0</v>
      </c>
      <c r="J18" s="16" t="s">
        <v>39575</v>
      </c>
      <c r="K18" s="21">
        <f>_xlfn.SINGLE(IF(FLOW_THRU_100PCT="Y",1,INDEX(VariabilityMatrix,D6L1511C1,_xlfn.SINGLE(D6L1511C9))))</f>
        <v>0.53847124826863613</v>
      </c>
      <c r="L18" s="16" t="s">
        <v>39555</v>
      </c>
      <c r="M18" s="15">
        <f>IF(_xlfn.SINGLE(D6L1511C2)&lt;&gt;0,_xlfn.SINGLE(D6L1511C2)*_xlfn.SINGLE(D6L1511C4),_xlfn.SINGLE(D6L1511C3)*_xlfn.SINGLE(D6L1511C4))</f>
        <v>0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0</v>
      </c>
      <c r="R18" s="16" t="s">
        <v>39557</v>
      </c>
      <c r="S18" s="15">
        <f>D6L1511C5-D6L1511C7</f>
        <v>0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0</v>
      </c>
      <c r="X18" s="16" t="s">
        <v>39559</v>
      </c>
      <c r="Y18" s="33">
        <f>D6L1511C7-D6L1511C10</f>
        <v>0</v>
      </c>
      <c r="Z18" s="16" t="s">
        <v>39560</v>
      </c>
      <c r="AA18" s="33">
        <f>CHOOSE(MIN(D6L1511C9,RUN_YEARS),B7L815C7,B7L815C16,B7L815C25,B7L815C34,B7L815C43)</f>
        <v>600</v>
      </c>
      <c r="AB18" s="16" t="s">
        <v>39561</v>
      </c>
      <c r="AC18" s="33">
        <f>IF(D6L1511C12=0,0,D6L1511C10/D6L1511C12)</f>
        <v>0</v>
      </c>
      <c r="AD18" s="16" t="s">
        <v>39562</v>
      </c>
      <c r="AE18" s="33">
        <f>IF(D6L1511C5=0,0,D6L1511C10/D6L1511C5)</f>
        <v>0</v>
      </c>
      <c r="AF18" s="16" t="s">
        <v>39563</v>
      </c>
      <c r="AG18" s="33">
        <f>CHOOSE(MIN(D6L1511C9,RUN_YEARS),B7L815C5,B7L815C14,B7L815C23,B7L815C32,B7L815C41)</f>
        <v>210.55220754070271</v>
      </c>
      <c r="AH18" s="16" t="s">
        <v>39564</v>
      </c>
      <c r="AI18" s="33">
        <f>IF(D6L1511C15=0,0,D6L1511C11/D6L1511C15)</f>
        <v>0</v>
      </c>
      <c r="AJ18" s="16" t="s">
        <v>39565</v>
      </c>
      <c r="AK18" s="33">
        <f>IF(D6L1511C5=0,0,D6L1511C11/D6L1511C5)</f>
        <v>0</v>
      </c>
      <c r="AL18" s="16" t="s">
        <v>39566</v>
      </c>
      <c r="AM18" s="33">
        <f>D6L1511C8*CHOOSE(MIN(D6L1511C9,RUN_YEARS),B7L815C4,B7L815C13,B7L815C22,B7L815C31,B7L815C40)</f>
        <v>0</v>
      </c>
      <c r="AN18" s="16" t="s">
        <v>39567</v>
      </c>
      <c r="AO18" s="33">
        <f>D6L1511C8-D6L1511C18</f>
        <v>0</v>
      </c>
      <c r="AP18" s="16" t="s">
        <v>39568</v>
      </c>
      <c r="AQ18" s="33">
        <f>CHOOSE(MIN(D6L1511C9,RUN_YEARS),B7L815C2,B7L815C11,B7L815C20,B7L815C29,B7L815C38)</f>
        <v>0.71684113048640308</v>
      </c>
      <c r="AR18" s="16" t="s">
        <v>39569</v>
      </c>
      <c r="AS18" s="33">
        <f>IF(D6L1511C20=0,0,D6L1511C18/D6L1511C20)</f>
        <v>0</v>
      </c>
      <c r="AT18" s="16" t="s">
        <v>39570</v>
      </c>
      <c r="AU18" s="33">
        <f>IF(D6L1511C5=0,0,D6L1511C18/D6L1511C5)</f>
        <v>0</v>
      </c>
      <c r="AV18" s="16" t="s">
        <v>39571</v>
      </c>
      <c r="AW18" s="33">
        <f>CHOOSE(MIN(D6L1511C9,RUN_YEARS),B7L815C1,B7L815C10,B7L815C19,B7L815C28,B7L815C37)</f>
        <v>80.228148767400498</v>
      </c>
      <c r="AX18" s="16" t="s">
        <v>39572</v>
      </c>
      <c r="AY18" s="33">
        <f>IF(D6L1511C23=0,0,D6L1511C19/D6L1511C23)</f>
        <v>0</v>
      </c>
      <c r="AZ18" s="16" t="s">
        <v>39573</v>
      </c>
      <c r="BA18" s="33">
        <f>IF(D6L1511C5=0,0,D6L1511C19/D6L1511C5)</f>
        <v>0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0</v>
      </c>
      <c r="J19" s="16" t="s">
        <v>39596</v>
      </c>
      <c r="K19" s="21">
        <f>_xlfn.SINGLE(IF(FLOW_THRU_100PCT="Y",1,INDEX(VariabilityMatrix,D6L1512C1,_xlfn.SINGLE(D6L1512C9))))</f>
        <v>0.53847124826863613</v>
      </c>
      <c r="L19" s="16" t="s">
        <v>39576</v>
      </c>
      <c r="M19" s="15">
        <f>IF(_xlfn.SINGLE(D6L1512C2)&lt;&gt;0,_xlfn.SINGLE(D6L1512C2)*_xlfn.SINGLE(D6L1512C4),_xlfn.SINGLE(D6L1512C3)*_xlfn.SINGLE(D6L1512C4))</f>
        <v>0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0</v>
      </c>
      <c r="R19" s="16" t="s">
        <v>39578</v>
      </c>
      <c r="S19" s="15">
        <f>D6L1512C5-D6L1512C7</f>
        <v>0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0</v>
      </c>
      <c r="X19" s="16" t="s">
        <v>39580</v>
      </c>
      <c r="Y19" s="33">
        <f>D6L1512C7-D6L1512C10</f>
        <v>0</v>
      </c>
      <c r="Z19" s="16" t="s">
        <v>39581</v>
      </c>
      <c r="AA19" s="33">
        <f>CHOOSE(MIN(D6L1512C9,RUN_YEARS),B7L815C7,B7L815C16,B7L815C25,B7L815C34,B7L815C43)</f>
        <v>600</v>
      </c>
      <c r="AB19" s="16" t="s">
        <v>39582</v>
      </c>
      <c r="AC19" s="33">
        <f>IF(D6L1512C12=0,0,D6L1512C10/D6L1512C12)</f>
        <v>0</v>
      </c>
      <c r="AD19" s="16" t="s">
        <v>39583</v>
      </c>
      <c r="AE19" s="33">
        <f>IF(D6L1512C5=0,0,D6L1512C10/D6L1512C5)</f>
        <v>0</v>
      </c>
      <c r="AF19" s="16" t="s">
        <v>39584</v>
      </c>
      <c r="AG19" s="33">
        <f>CHOOSE(MIN(D6L1512C9,RUN_YEARS),B7L815C5,B7L815C14,B7L815C23,B7L815C32,B7L815C41)</f>
        <v>210.55220754070271</v>
      </c>
      <c r="AH19" s="16" t="s">
        <v>39585</v>
      </c>
      <c r="AI19" s="33">
        <f>IF(D6L1512C15=0,0,D6L1512C11/D6L1512C15)</f>
        <v>0</v>
      </c>
      <c r="AJ19" s="16" t="s">
        <v>39586</v>
      </c>
      <c r="AK19" s="33">
        <f>IF(D6L1512C5=0,0,D6L1512C11/D6L1512C5)</f>
        <v>0</v>
      </c>
      <c r="AL19" s="16" t="s">
        <v>39587</v>
      </c>
      <c r="AM19" s="33">
        <f>D6L1512C8*CHOOSE(MIN(D6L1512C9,RUN_YEARS),B7L815C4,B7L815C13,B7L815C22,B7L815C31,B7L815C40)</f>
        <v>0</v>
      </c>
      <c r="AN19" s="16" t="s">
        <v>39588</v>
      </c>
      <c r="AO19" s="33">
        <f>D6L1512C8-D6L1512C18</f>
        <v>0</v>
      </c>
      <c r="AP19" s="16" t="s">
        <v>39589</v>
      </c>
      <c r="AQ19" s="33">
        <f>CHOOSE(MIN(D6L1512C9,RUN_YEARS),B7L815C2,B7L815C11,B7L815C20,B7L815C29,B7L815C38)</f>
        <v>0.71684113048640308</v>
      </c>
      <c r="AR19" s="16" t="s">
        <v>39590</v>
      </c>
      <c r="AS19" s="33">
        <f>IF(D6L1512C20=0,0,D6L1512C18/D6L1512C20)</f>
        <v>0</v>
      </c>
      <c r="AT19" s="16" t="s">
        <v>39591</v>
      </c>
      <c r="AU19" s="33">
        <f>IF(D6L1512C5=0,0,D6L1512C18/D6L1512C5)</f>
        <v>0</v>
      </c>
      <c r="AV19" s="16" t="s">
        <v>39592</v>
      </c>
      <c r="AW19" s="33">
        <f>CHOOSE(MIN(D6L1512C9,RUN_YEARS),B7L815C1,B7L815C10,B7L815C19,B7L815C28,B7L815C37)</f>
        <v>80.228148767400498</v>
      </c>
      <c r="AX19" s="16" t="s">
        <v>39593</v>
      </c>
      <c r="AY19" s="33">
        <f>IF(D6L1512C23=0,0,D6L1512C19/D6L1512C23)</f>
        <v>0</v>
      </c>
      <c r="AZ19" s="16" t="s">
        <v>39594</v>
      </c>
      <c r="BA19" s="33">
        <f>IF(D6L1512C5=0,0,D6L1512C19/D6L1512C5)</f>
        <v>0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1.3614040223183532E-2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1.1708074591937836E-2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5.8540372959689181E-3</v>
      </c>
      <c r="R20" s="16" t="s">
        <v>39599</v>
      </c>
      <c r="S20" s="15">
        <f>D6L1513C5-D6L1513C7</f>
        <v>5.8540372959689181E-3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3.0611059568250469E-3</v>
      </c>
      <c r="X20" s="16" t="s">
        <v>39601</v>
      </c>
      <c r="Y20" s="33">
        <f>D6L1513C7-D6L1513C10</f>
        <v>2.7929313391438712E-3</v>
      </c>
      <c r="Z20" s="16" t="s">
        <v>39602</v>
      </c>
      <c r="AA20" s="33">
        <f>CHOOSE(MIN(D6L1513C9,RUN_YEARS),B7L815C7,B7L815C16,B7L815C25,B7L815C34,B7L815C43)</f>
        <v>600</v>
      </c>
      <c r="AB20" s="16" t="s">
        <v>39603</v>
      </c>
      <c r="AC20" s="33">
        <f>IF(D6L1513C12=0,0,D6L1513C10/D6L1513C12)</f>
        <v>5.1018432613750782E-6</v>
      </c>
      <c r="AD20" s="16" t="s">
        <v>39604</v>
      </c>
      <c r="AE20" s="33">
        <f>IF(D6L1513C5=0,0,D6L1513C10/D6L1513C5)</f>
        <v>0.26145254992933853</v>
      </c>
      <c r="AF20" s="16" t="s">
        <v>39605</v>
      </c>
      <c r="AG20" s="33">
        <f>CHOOSE(MIN(D6L1513C9,RUN_YEARS),B7L815C5,B7L815C14,B7L815C23,B7L815C32,B7L815C41)</f>
        <v>210.55220754070271</v>
      </c>
      <c r="AH20" s="16" t="s">
        <v>39606</v>
      </c>
      <c r="AI20" s="33">
        <f>IF(D6L1513C15=0,0,D6L1513C11/D6L1513C15)</f>
        <v>1.3264792479575205E-5</v>
      </c>
      <c r="AJ20" s="16" t="s">
        <v>39607</v>
      </c>
      <c r="AK20" s="33">
        <f>IF(D6L1513C5=0,0,D6L1513C11/D6L1513C5)</f>
        <v>0.23854745007066147</v>
      </c>
      <c r="AL20" s="16" t="s">
        <v>39608</v>
      </c>
      <c r="AM20" s="33">
        <f>D6L1513C8*CHOOSE(MIN(D6L1513C9,RUN_YEARS),B7L815C4,B7L815C13,B7L815C22,B7L815C31,B7L815C40)</f>
        <v>5.1842797416439903E-5</v>
      </c>
      <c r="AN20" s="16" t="s">
        <v>39609</v>
      </c>
      <c r="AO20" s="33">
        <f>D6L1513C8-D6L1513C18</f>
        <v>5.802194498552478E-3</v>
      </c>
      <c r="AP20" s="16" t="s">
        <v>39610</v>
      </c>
      <c r="AQ20" s="33">
        <f>CHOOSE(MIN(D6L1513C9,RUN_YEARS),B7L815C2,B7L815C11,B7L815C20,B7L815C29,B7L815C38)</f>
        <v>0.71684113048640308</v>
      </c>
      <c r="AR20" s="16" t="s">
        <v>39611</v>
      </c>
      <c r="AS20" s="33">
        <f>IF(D6L1513C20=0,0,D6L1513C18/D6L1513C20)</f>
        <v>7.2321181377054436E-5</v>
      </c>
      <c r="AT20" s="16" t="s">
        <v>39612</v>
      </c>
      <c r="AU20" s="33">
        <f>IF(D6L1513C5=0,0,D6L1513C18/D6L1513C5)</f>
        <v>4.4279524365294686E-3</v>
      </c>
      <c r="AV20" s="16" t="s">
        <v>39613</v>
      </c>
      <c r="AW20" s="33">
        <f>CHOOSE(MIN(D6L1513C9,RUN_YEARS),B7L815C1,B7L815C10,B7L815C19,B7L815C28,B7L815C37)</f>
        <v>80.228148767400498</v>
      </c>
      <c r="AX20" s="16" t="s">
        <v>39614</v>
      </c>
      <c r="AY20" s="33">
        <f>IF(D6L1513C23=0,0,D6L1513C19/D6L1513C23)</f>
        <v>7.2321181377054436E-5</v>
      </c>
      <c r="AZ20" s="16" t="s">
        <v>39615</v>
      </c>
      <c r="BA20" s="33">
        <f>IF(D6L1513C5=0,0,D6L1513C19/D6L1513C5)</f>
        <v>0.49557204756347051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1.9089953471823636E-2</v>
      </c>
      <c r="J21" s="16" t="s">
        <v>39637</v>
      </c>
      <c r="K21" s="21">
        <f>_xlfn.SINGLE(IF(FLOW_THRU_100PCT="Y",1,INDEX(VariabilityMatrix,D6L1514C1,_xlfn.SINGLE(D6L1514C9))))</f>
        <v>0.53353472993916307</v>
      </c>
      <c r="L21" s="16" t="s">
        <v>39617</v>
      </c>
      <c r="M21" s="15">
        <f>IF(_xlfn.SINGLE(D6L1514C2)&lt;&gt;0,_xlfn.SINGLE(D6L1514C2)*_xlfn.SINGLE(D6L1514C4),_xlfn.SINGLE(D6L1514C3)*_xlfn.SINGLE(D6L1514C4))</f>
        <v>1.0185153170140612E-2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5.0925765850703061E-3</v>
      </c>
      <c r="R21" s="16" t="s">
        <v>39619</v>
      </c>
      <c r="S21" s="15">
        <f>D6L1514C5-D6L1514C7</f>
        <v>5.0925765850703061E-3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3.0033051749190983E-3</v>
      </c>
      <c r="X21" s="16" t="s">
        <v>39621</v>
      </c>
      <c r="Y21" s="33">
        <f>D6L1514C7-D6L1514C10</f>
        <v>2.0892714101512079E-3</v>
      </c>
      <c r="Z21" s="16" t="s">
        <v>39622</v>
      </c>
      <c r="AA21" s="33">
        <f>CHOOSE(MIN(D6L1514C9,RUN_YEARS),B7L815C7,B7L815C16,B7L815C25,B7L815C34,B7L815C43)</f>
        <v>756.2</v>
      </c>
      <c r="AB21" s="16" t="s">
        <v>39623</v>
      </c>
      <c r="AC21" s="33">
        <f>IF(D6L1514C12=0,0,D6L1514C10/D6L1514C12)</f>
        <v>3.9715752114772524E-6</v>
      </c>
      <c r="AD21" s="16" t="s">
        <v>39624</v>
      </c>
      <c r="AE21" s="33">
        <f>IF(D6L1514C5=0,0,D6L1514C10/D6L1514C5)</f>
        <v>0.29487088949469731</v>
      </c>
      <c r="AF21" s="16" t="s">
        <v>39625</v>
      </c>
      <c r="AG21" s="33">
        <f>CHOOSE(MIN(D6L1514C9,RUN_YEARS),B7L815C5,B7L815C14,B7L815C23,B7L815C32,B7L815C41)</f>
        <v>202.32927344773671</v>
      </c>
      <c r="AH21" s="16" t="s">
        <v>39626</v>
      </c>
      <c r="AI21" s="33">
        <f>IF(D6L1514C15=0,0,D6L1514C11/D6L1514C15)</f>
        <v>1.0326095549840857E-5</v>
      </c>
      <c r="AJ21" s="16" t="s">
        <v>39627</v>
      </c>
      <c r="AK21" s="33">
        <f>IF(D6L1514C5=0,0,D6L1514C11/D6L1514C5)</f>
        <v>0.20512911050530272</v>
      </c>
      <c r="AL21" s="16" t="s">
        <v>39628</v>
      </c>
      <c r="AM21" s="33">
        <f>D6L1514C8*CHOOSE(MIN(D6L1514C9,RUN_YEARS),B7L815C4,B7L815C13,B7L815C22,B7L815C31,B7L815C40)</f>
        <v>6.3673421094384526E-5</v>
      </c>
      <c r="AN21" s="16" t="s">
        <v>39629</v>
      </c>
      <c r="AO21" s="33">
        <f>D6L1514C8-D6L1514C18</f>
        <v>5.0289031639759217E-3</v>
      </c>
      <c r="AP21" s="16" t="s">
        <v>39630</v>
      </c>
      <c r="AQ21" s="33">
        <f>CHOOSE(MIN(D6L1514C9,RUN_YEARS),B7L815C2,B7L815C11,B7L815C20,B7L815C29,B7L815C38)</f>
        <v>0.95152170221666432</v>
      </c>
      <c r="AR21" s="16" t="s">
        <v>39631</v>
      </c>
      <c r="AS21" s="33">
        <f>IF(D6L1514C20=0,0,D6L1514C18/D6L1514C20)</f>
        <v>6.6917465934881955E-5</v>
      </c>
      <c r="AT21" s="16" t="s">
        <v>39632</v>
      </c>
      <c r="AU21" s="33">
        <f>IF(D6L1514C5=0,0,D6L1514C18/D6L1514C5)</f>
        <v>6.2515919035025643E-3</v>
      </c>
      <c r="AV21" s="16" t="s">
        <v>39633</v>
      </c>
      <c r="AW21" s="33">
        <f>CHOOSE(MIN(D6L1514C9,RUN_YEARS),B7L815C1,B7L815C10,B7L815C19,B7L815C28,B7L815C37)</f>
        <v>75.150830858861227</v>
      </c>
      <c r="AX21" s="16" t="s">
        <v>39634</v>
      </c>
      <c r="AY21" s="33">
        <f>IF(D6L1514C23=0,0,D6L1514C19/D6L1514C23)</f>
        <v>6.6917465934881955E-5</v>
      </c>
      <c r="AZ21" s="16" t="s">
        <v>39635</v>
      </c>
      <c r="BA21" s="33">
        <f>IF(D6L1514C5=0,0,D6L1514C19/D6L1514C5)</f>
        <v>0.49374840809649745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3.0730783303490581E-2</v>
      </c>
      <c r="J22" s="16" t="s">
        <v>39658</v>
      </c>
      <c r="K22" s="21">
        <f>_xlfn.SINGLE(IF(FLOW_THRU_100PCT="Y",1,INDEX(VariabilityMatrix,D6L1515C1,_xlfn.SINGLE(D6L1515C9))))</f>
        <v>0.54752977286696713</v>
      </c>
      <c r="L22" s="16" t="s">
        <v>39638</v>
      </c>
      <c r="M22" s="15">
        <f>IF(_xlfn.SINGLE(D6L1515C2)&lt;&gt;0,_xlfn.SINGLE(D6L1515C2)*_xlfn.SINGLE(D6L1515C4),_xlfn.SINGLE(D6L1515C3)*_xlfn.SINGLE(D6L1515C4))</f>
        <v>1.6826018802184185E-2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8.4130094010920926E-3</v>
      </c>
      <c r="R22" s="16" t="s">
        <v>39640</v>
      </c>
      <c r="S22" s="15">
        <f>D6L1515C5-D6L1515C7</f>
        <v>8.4130094010920926E-3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5.0299044958989885E-3</v>
      </c>
      <c r="X22" s="16" t="s">
        <v>39642</v>
      </c>
      <c r="Y22" s="33">
        <f>D6L1515C7-D6L1515C10</f>
        <v>3.3831049051931041E-3</v>
      </c>
      <c r="Z22" s="16" t="s">
        <v>39643</v>
      </c>
      <c r="AA22" s="33">
        <f>CHOOSE(MIN(D6L1515C9,RUN_YEARS),B7L815C7,B7L815C16,B7L815C25,B7L815C34,B7L815C43)</f>
        <v>746.66666666666663</v>
      </c>
      <c r="AB22" s="16" t="s">
        <v>39644</v>
      </c>
      <c r="AC22" s="33">
        <f>IF(D6L1515C12=0,0,D6L1515C10/D6L1515C12)</f>
        <v>6.7364792355790029E-6</v>
      </c>
      <c r="AD22" s="16" t="s">
        <v>39645</v>
      </c>
      <c r="AE22" s="33">
        <f>IF(D6L1515C5=0,0,D6L1515C10/D6L1515C5)</f>
        <v>0.2989361033666536</v>
      </c>
      <c r="AF22" s="16" t="s">
        <v>39646</v>
      </c>
      <c r="AG22" s="33">
        <f>CHOOSE(MIN(D6L1515C9,RUN_YEARS),B7L815C5,B7L815C14,B7L815C23,B7L815C32,B7L815C41)</f>
        <v>193.15641729179936</v>
      </c>
      <c r="AH22" s="16" t="s">
        <v>39647</v>
      </c>
      <c r="AI22" s="33">
        <f>IF(D6L1515C15=0,0,D6L1515C11/D6L1515C15)</f>
        <v>1.7514846012505414E-5</v>
      </c>
      <c r="AJ22" s="16" t="s">
        <v>39648</v>
      </c>
      <c r="AK22" s="33">
        <f>IF(D6L1515C5=0,0,D6L1515C11/D6L1515C5)</f>
        <v>0.2010638966333464</v>
      </c>
      <c r="AL22" s="16" t="s">
        <v>39649</v>
      </c>
      <c r="AM22" s="33">
        <f>D6L1515C8*CHOOSE(MIN(D6L1515C9,RUN_YEARS),B7L815C4,B7L815C13,B7L815C22,B7L815C31,B7L815C40)</f>
        <v>1.057378838940516E-4</v>
      </c>
      <c r="AN22" s="16" t="s">
        <v>39650</v>
      </c>
      <c r="AO22" s="33">
        <f>D6L1515C8-D6L1515C18</f>
        <v>8.3072715171980411E-3</v>
      </c>
      <c r="AP22" s="16" t="s">
        <v>39651</v>
      </c>
      <c r="AQ22" s="33">
        <f>CHOOSE(MIN(D6L1515C9,RUN_YEARS),B7L815C2,B7L815C11,B7L815C20,B7L815C29,B7L815C38)</f>
        <v>0.92097113978051759</v>
      </c>
      <c r="AR22" s="16" t="s">
        <v>39652</v>
      </c>
      <c r="AS22" s="33">
        <f>IF(D6L1515C20=0,0,D6L1515C18/D6L1515C20)</f>
        <v>1.1481128922156091E-4</v>
      </c>
      <c r="AT22" s="16" t="s">
        <v>39653</v>
      </c>
      <c r="AU22" s="33">
        <f>IF(D6L1515C5=0,0,D6L1515C18/D6L1515C5)</f>
        <v>6.2841890964917841E-3</v>
      </c>
      <c r="AV22" s="16" t="s">
        <v>39654</v>
      </c>
      <c r="AW22" s="33">
        <f>CHOOSE(MIN(D6L1515C9,RUN_YEARS),B7L815C1,B7L815C10,B7L815C19,B7L815C28,B7L815C37)</f>
        <v>72.355876965781704</v>
      </c>
      <c r="AX22" s="16" t="s">
        <v>39655</v>
      </c>
      <c r="AY22" s="33">
        <f>IF(D6L1515C23=0,0,D6L1515C19/D6L1515C23)</f>
        <v>1.1481128922156092E-4</v>
      </c>
      <c r="AZ22" s="16" t="s">
        <v>39656</v>
      </c>
      <c r="BA22" s="33">
        <f>IF(D6L1515C5=0,0,D6L1515C19/D6L1515C5)</f>
        <v>0.49371581090350825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61.954671306193646</v>
      </c>
      <c r="J23" s="16" t="s">
        <v>39679</v>
      </c>
      <c r="K23" s="21">
        <f>_xlfn.SINGLE(IF(FLOW_THRU_100PCT="Y",1,INDEX(VariabilityMatrix,D6L1516C1,_xlfn.SINGLE(D6L1516C9))))</f>
        <v>0.21729841916008014</v>
      </c>
      <c r="L23" s="16" t="s">
        <v>39659</v>
      </c>
      <c r="M23" s="15">
        <f>IF(_xlfn.SINGLE(D6L1516C2)&lt;&gt;0,_xlfn.SINGLE(D6L1516C2)*_xlfn.SINGLE(D6L1516C4),_xlfn.SINGLE(D6L1516C3)*_xlfn.SINGLE(D6L1516C4))</f>
        <v>13.462652134418256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6.7313260672091282</v>
      </c>
      <c r="R23" s="16" t="s">
        <v>39661</v>
      </c>
      <c r="S23" s="15">
        <f>D6L1516C5-D6L1516C7</f>
        <v>6.7313260672091282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4.0244727700437553</v>
      </c>
      <c r="X23" s="16" t="s">
        <v>39663</v>
      </c>
      <c r="Y23" s="33">
        <f>D6L1516C7-D6L1516C10</f>
        <v>2.7068532971653729</v>
      </c>
      <c r="Z23" s="16" t="s">
        <v>39664</v>
      </c>
      <c r="AA23" s="33">
        <f>CHOOSE(MIN(D6L1516C9,RUN_YEARS),B7L815C7,B7L815C16,B7L815C25,B7L815C34,B7L815C43)</f>
        <v>746.66666666666663</v>
      </c>
      <c r="AB23" s="16" t="s">
        <v>39665</v>
      </c>
      <c r="AC23" s="33">
        <f>IF(D6L1516C12=0,0,D6L1516C10/D6L1516C12)</f>
        <v>5.3899188884514579E-3</v>
      </c>
      <c r="AD23" s="16" t="s">
        <v>39666</v>
      </c>
      <c r="AE23" s="33">
        <f>IF(D6L1516C5=0,0,D6L1516C10/D6L1516C5)</f>
        <v>0.29893610336665355</v>
      </c>
      <c r="AF23" s="16" t="s">
        <v>39667</v>
      </c>
      <c r="AG23" s="33">
        <f>CHOOSE(MIN(D6L1516C9,RUN_YEARS),B7L815C5,B7L815C14,B7L815C23,B7L815C32,B7L815C41)</f>
        <v>193.15641729179936</v>
      </c>
      <c r="AH23" s="16" t="s">
        <v>39668</v>
      </c>
      <c r="AI23" s="33">
        <f>IF(D6L1516C15=0,0,D6L1516C11/D6L1516C15)</f>
        <v>1.4013789109973801E-2</v>
      </c>
      <c r="AJ23" s="16" t="s">
        <v>39669</v>
      </c>
      <c r="AK23" s="33">
        <f>IF(D6L1516C5=0,0,D6L1516C11/D6L1516C5)</f>
        <v>0.20106389663334642</v>
      </c>
      <c r="AL23" s="16" t="s">
        <v>39670</v>
      </c>
      <c r="AM23" s="33">
        <f>D6L1516C8*CHOOSE(MIN(D6L1516C9,RUN_YEARS),B7L815C4,B7L815C13,B7L815C22,B7L815C31,B7L815C40)</f>
        <v>8.4601851752973051E-2</v>
      </c>
      <c r="AN23" s="16" t="s">
        <v>39671</v>
      </c>
      <c r="AO23" s="33">
        <f>D6L1516C8-D6L1516C18</f>
        <v>6.646724215456155</v>
      </c>
      <c r="AP23" s="16" t="s">
        <v>39672</v>
      </c>
      <c r="AQ23" s="33">
        <f>CHOOSE(MIN(D6L1516C9,RUN_YEARS),B7L815C2,B7L815C11,B7L815C20,B7L815C29,B7L815C38)</f>
        <v>0.92097113978051759</v>
      </c>
      <c r="AR23" s="16" t="s">
        <v>39673</v>
      </c>
      <c r="AS23" s="33">
        <f>IF(D6L1516C20=0,0,D6L1516C18/D6L1516C20)</f>
        <v>9.1861566664439717E-2</v>
      </c>
      <c r="AT23" s="16" t="s">
        <v>39674</v>
      </c>
      <c r="AU23" s="33">
        <f>IF(D6L1516C5=0,0,D6L1516C18/D6L1516C5)</f>
        <v>6.2841890964917841E-3</v>
      </c>
      <c r="AV23" s="16" t="s">
        <v>39675</v>
      </c>
      <c r="AW23" s="33">
        <f>CHOOSE(MIN(D6L1516C9,RUN_YEARS),B7L815C1,B7L815C10,B7L815C19,B7L815C28,B7L815C37)</f>
        <v>72.355876965781704</v>
      </c>
      <c r="AX23" s="16" t="s">
        <v>39676</v>
      </c>
      <c r="AY23" s="33">
        <f>IF(D6L1516C23=0,0,D6L1516C19/D6L1516C23)</f>
        <v>9.1861566664439731E-2</v>
      </c>
      <c r="AZ23" s="16" t="s">
        <v>39677</v>
      </c>
      <c r="BA23" s="33">
        <f>IF(D6L1516C5=0,0,D6L1516C19/D6L1516C5)</f>
        <v>0.49371581090350819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0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0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0</v>
      </c>
      <c r="R24" s="16" t="s">
        <v>39682</v>
      </c>
      <c r="S24" s="15">
        <f>D6L1517C5-D6L1517C7</f>
        <v>0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0</v>
      </c>
      <c r="X24" s="16" t="s">
        <v>39684</v>
      </c>
      <c r="Y24" s="33">
        <f>D6L1517C7-D6L1517C10</f>
        <v>0</v>
      </c>
      <c r="Z24" s="16" t="s">
        <v>39685</v>
      </c>
      <c r="AA24" s="33">
        <f>CHOOSE(MIN(D6L1517C9,RUN_YEARS),B7L815C7,B7L815C16,B7L815C25,B7L815C34,B7L815C43)</f>
        <v>746.66666666666663</v>
      </c>
      <c r="AB24" s="16" t="s">
        <v>39686</v>
      </c>
      <c r="AC24" s="33">
        <f>IF(D6L1517C12=0,0,D6L1517C10/D6L1517C12)</f>
        <v>0</v>
      </c>
      <c r="AD24" s="16" t="s">
        <v>39687</v>
      </c>
      <c r="AE24" s="33">
        <f>IF(D6L1517C5=0,0,D6L1517C10/D6L1517C5)</f>
        <v>0</v>
      </c>
      <c r="AF24" s="16" t="s">
        <v>39688</v>
      </c>
      <c r="AG24" s="33">
        <f>CHOOSE(MIN(D6L1517C9,RUN_YEARS),B7L815C5,B7L815C14,B7L815C23,B7L815C32,B7L815C41)</f>
        <v>193.15641729179936</v>
      </c>
      <c r="AH24" s="16" t="s">
        <v>39689</v>
      </c>
      <c r="AI24" s="33">
        <f>IF(D6L1517C15=0,0,D6L1517C11/D6L1517C15)</f>
        <v>0</v>
      </c>
      <c r="AJ24" s="16" t="s">
        <v>39690</v>
      </c>
      <c r="AK24" s="33">
        <f>IF(D6L1517C5=0,0,D6L1517C11/D6L1517C5)</f>
        <v>0</v>
      </c>
      <c r="AL24" s="16" t="s">
        <v>39691</v>
      </c>
      <c r="AM24" s="33">
        <f>D6L1517C8*CHOOSE(MIN(D6L1517C9,RUN_YEARS),B7L815C4,B7L815C13,B7L815C22,B7L815C31,B7L815C40)</f>
        <v>0</v>
      </c>
      <c r="AN24" s="16" t="s">
        <v>39692</v>
      </c>
      <c r="AO24" s="33">
        <f>D6L1517C8-D6L1517C18</f>
        <v>0</v>
      </c>
      <c r="AP24" s="16" t="s">
        <v>39693</v>
      </c>
      <c r="AQ24" s="33">
        <f>CHOOSE(MIN(D6L1517C9,RUN_YEARS),B7L815C2,B7L815C11,B7L815C20,B7L815C29,B7L815C38)</f>
        <v>0.92097113978051759</v>
      </c>
      <c r="AR24" s="16" t="s">
        <v>39694</v>
      </c>
      <c r="AS24" s="33">
        <f>IF(D6L1517C20=0,0,D6L1517C18/D6L1517C20)</f>
        <v>0</v>
      </c>
      <c r="AT24" s="16" t="s">
        <v>39695</v>
      </c>
      <c r="AU24" s="33">
        <f>IF(D6L1517C5=0,0,D6L1517C18/D6L1517C5)</f>
        <v>0</v>
      </c>
      <c r="AV24" s="16" t="s">
        <v>39696</v>
      </c>
      <c r="AW24" s="33">
        <f>CHOOSE(MIN(D6L1517C9,RUN_YEARS),B7L815C1,B7L815C10,B7L815C19,B7L815C28,B7L815C37)</f>
        <v>72.355876965781704</v>
      </c>
      <c r="AX24" s="16" t="s">
        <v>39697</v>
      </c>
      <c r="AY24" s="33">
        <f>IF(D6L1517C23=0,0,D6L1517C19/D6L1517C23)</f>
        <v>0</v>
      </c>
      <c r="AZ24" s="16" t="s">
        <v>39698</v>
      </c>
      <c r="BA24" s="33">
        <f>IF(D6L1517C5=0,0,D6L1517C19/D6L1517C5)</f>
        <v>0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0</v>
      </c>
      <c r="J25" s="16" t="s">
        <v>39720</v>
      </c>
      <c r="K25" s="21">
        <f>_xlfn.SINGLE(IF(FLOW_THRU_100PCT="Y",1,INDEX(VariabilityMatrix,D6L1518C1,_xlfn.SINGLE(D6L1518C9))))</f>
        <v>0.20233060456949575</v>
      </c>
      <c r="L25" s="16" t="s">
        <v>39700</v>
      </c>
      <c r="M25" s="15">
        <f>IF(_xlfn.SINGLE(D6L1518C2)&lt;&gt;0,_xlfn.SINGLE(D6L1518C2)*_xlfn.SINGLE(D6L1518C4),_xlfn.SINGLE(D6L1518C3)*_xlfn.SINGLE(D6L1518C4))</f>
        <v>0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0</v>
      </c>
      <c r="R25" s="16" t="s">
        <v>39702</v>
      </c>
      <c r="S25" s="15">
        <f>D6L1518C5-D6L1518C7</f>
        <v>0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0</v>
      </c>
      <c r="X25" s="16" t="s">
        <v>39704</v>
      </c>
      <c r="Y25" s="33">
        <f>D6L1518C7-D6L1518C10</f>
        <v>0</v>
      </c>
      <c r="Z25" s="16" t="s">
        <v>39705</v>
      </c>
      <c r="AA25" s="33">
        <f>CHOOSE(MIN(D6L1518C9,RUN_YEARS),B7L815C7,B7L815C16,B7L815C25,B7L815C34,B7L815C43)</f>
        <v>600</v>
      </c>
      <c r="AB25" s="16" t="s">
        <v>39706</v>
      </c>
      <c r="AC25" s="33">
        <f>IF(D6L1518C12=0,0,D6L1518C10/D6L1518C12)</f>
        <v>0</v>
      </c>
      <c r="AD25" s="16" t="s">
        <v>39707</v>
      </c>
      <c r="AE25" s="33">
        <f>IF(D6L1518C5=0,0,D6L1518C10/D6L1518C5)</f>
        <v>0</v>
      </c>
      <c r="AF25" s="16" t="s">
        <v>39708</v>
      </c>
      <c r="AG25" s="33">
        <f>CHOOSE(MIN(D6L1518C9,RUN_YEARS),B7L815C5,B7L815C14,B7L815C23,B7L815C32,B7L815C41)</f>
        <v>210.55220754070271</v>
      </c>
      <c r="AH25" s="16" t="s">
        <v>39709</v>
      </c>
      <c r="AI25" s="33">
        <f>IF(D6L1518C15=0,0,D6L1518C11/D6L1518C15)</f>
        <v>0</v>
      </c>
      <c r="AJ25" s="16" t="s">
        <v>39710</v>
      </c>
      <c r="AK25" s="33">
        <f>IF(D6L1518C5=0,0,D6L1518C11/D6L1518C5)</f>
        <v>0</v>
      </c>
      <c r="AL25" s="16" t="s">
        <v>39711</v>
      </c>
      <c r="AM25" s="33">
        <f>D6L1518C8*CHOOSE(MIN(D6L1518C9,RUN_YEARS),B7L815C4,B7L815C13,B7L815C22,B7L815C31,B7L815C40)</f>
        <v>0</v>
      </c>
      <c r="AN25" s="16" t="s">
        <v>39712</v>
      </c>
      <c r="AO25" s="33">
        <f>D6L1518C8-D6L1518C18</f>
        <v>0</v>
      </c>
      <c r="AP25" s="16" t="s">
        <v>39713</v>
      </c>
      <c r="AQ25" s="33">
        <f>CHOOSE(MIN(D6L1518C9,RUN_YEARS),B7L815C2,B7L815C11,B7L815C20,B7L815C29,B7L815C38)</f>
        <v>0.71684113048640308</v>
      </c>
      <c r="AR25" s="16" t="s">
        <v>39714</v>
      </c>
      <c r="AS25" s="33">
        <f>IF(D6L1518C20=0,0,D6L1518C18/D6L1518C20)</f>
        <v>0</v>
      </c>
      <c r="AT25" s="16" t="s">
        <v>39715</v>
      </c>
      <c r="AU25" s="33">
        <f>IF(D6L1518C5=0,0,D6L1518C18/D6L1518C5)</f>
        <v>0</v>
      </c>
      <c r="AV25" s="16" t="s">
        <v>39716</v>
      </c>
      <c r="AW25" s="33">
        <f>CHOOSE(MIN(D6L1518C9,RUN_YEARS),B7L815C1,B7L815C10,B7L815C19,B7L815C28,B7L815C37)</f>
        <v>80.228148767400498</v>
      </c>
      <c r="AX25" s="16" t="s">
        <v>39717</v>
      </c>
      <c r="AY25" s="33">
        <f>IF(D6L1518C23=0,0,D6L1518C19/D6L1518C23)</f>
        <v>0</v>
      </c>
      <c r="AZ25" s="16" t="s">
        <v>39718</v>
      </c>
      <c r="BA25" s="33">
        <f>IF(D6L1518C5=0,0,D6L1518C19/D6L1518C5)</f>
        <v>0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102.2643836575344</v>
      </c>
      <c r="J26" s="16" t="s">
        <v>39741</v>
      </c>
      <c r="K26" s="21">
        <f>_xlfn.SINGLE(IF(FLOW_THRU_100PCT="Y",1,INDEX(VariabilityMatrix,D6L1519C1,_xlfn.SINGLE(D6L1519C9))))</f>
        <v>0.21729841916008014</v>
      </c>
      <c r="L26" s="16" t="s">
        <v>39721</v>
      </c>
      <c r="M26" s="15">
        <f>IF(_xlfn.SINGLE(D6L1519C2)&lt;&gt;0,_xlfn.SINGLE(D6L1519C2)*_xlfn.SINGLE(D6L1519C4),_xlfn.SINGLE(D6L1519C3)*_xlfn.SINGLE(D6L1519C4))</f>
        <v>22.221888905162157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11.110944452581078</v>
      </c>
      <c r="R26" s="16" t="s">
        <v>39723</v>
      </c>
      <c r="S26" s="15">
        <f>D6L1519C5-D6L1519C7</f>
        <v>11.110944452581078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6.6429248787558475</v>
      </c>
      <c r="X26" s="16" t="s">
        <v>39725</v>
      </c>
      <c r="Y26" s="33">
        <f>D6L1519C7-D6L1519C10</f>
        <v>4.4680195738252309</v>
      </c>
      <c r="Z26" s="16" t="s">
        <v>39726</v>
      </c>
      <c r="AA26" s="33">
        <f>CHOOSE(MIN(D6L1519C9,RUN_YEARS),B7L815C7,B7L815C16,B7L815C25,B7L815C34,B7L815C43)</f>
        <v>746.66666666666663</v>
      </c>
      <c r="AB26" s="16" t="s">
        <v>39727</v>
      </c>
      <c r="AC26" s="33">
        <f>IF(D6L1519C12=0,0,D6L1519C10/D6L1519C12)</f>
        <v>8.8967743911908675E-3</v>
      </c>
      <c r="AD26" s="16" t="s">
        <v>39728</v>
      </c>
      <c r="AE26" s="33">
        <f>IF(D6L1519C5=0,0,D6L1519C10/D6L1519C5)</f>
        <v>0.2989361033666536</v>
      </c>
      <c r="AF26" s="16" t="s">
        <v>39729</v>
      </c>
      <c r="AG26" s="33">
        <f>CHOOSE(MIN(D6L1519C9,RUN_YEARS),B7L815C5,B7L815C14,B7L815C23,B7L815C32,B7L815C41)</f>
        <v>193.15641729179936</v>
      </c>
      <c r="AH26" s="16" t="s">
        <v>39730</v>
      </c>
      <c r="AI26" s="33">
        <f>IF(D6L1519C15=0,0,D6L1519C11/D6L1519C15)</f>
        <v>2.3131613417096263E-2</v>
      </c>
      <c r="AJ26" s="16" t="s">
        <v>39731</v>
      </c>
      <c r="AK26" s="33">
        <f>IF(D6L1519C5=0,0,D6L1519C11/D6L1519C5)</f>
        <v>0.2010638966333464</v>
      </c>
      <c r="AL26" s="16" t="s">
        <v>39732</v>
      </c>
      <c r="AM26" s="33">
        <f>D6L1519C8*CHOOSE(MIN(D6L1519C9,RUN_YEARS),B7L815C4,B7L815C13,B7L815C22,B7L815C31,B7L815C40)</f>
        <v>0.13964655196127176</v>
      </c>
      <c r="AN26" s="16" t="s">
        <v>39733</v>
      </c>
      <c r="AO26" s="33">
        <f>D6L1519C8-D6L1519C18</f>
        <v>10.971297900619806</v>
      </c>
      <c r="AP26" s="16" t="s">
        <v>39734</v>
      </c>
      <c r="AQ26" s="33">
        <f>CHOOSE(MIN(D6L1519C9,RUN_YEARS),B7L815C2,B7L815C11,B7L815C20,B7L815C29,B7L815C38)</f>
        <v>0.92097113978051759</v>
      </c>
      <c r="AR26" s="16" t="s">
        <v>39735</v>
      </c>
      <c r="AS26" s="33">
        <f>IF(D6L1519C20=0,0,D6L1519C18/D6L1519C20)</f>
        <v>0.15162967212474412</v>
      </c>
      <c r="AT26" s="16" t="s">
        <v>39736</v>
      </c>
      <c r="AU26" s="33">
        <f>IF(D6L1519C5=0,0,D6L1519C18/D6L1519C5)</f>
        <v>6.2841890964917832E-3</v>
      </c>
      <c r="AV26" s="16" t="s">
        <v>39737</v>
      </c>
      <c r="AW26" s="33">
        <f>CHOOSE(MIN(D6L1519C9,RUN_YEARS),B7L815C1,B7L815C10,B7L815C19,B7L815C28,B7L815C37)</f>
        <v>72.355876965781704</v>
      </c>
      <c r="AX26" s="16" t="s">
        <v>39738</v>
      </c>
      <c r="AY26" s="33">
        <f>IF(D6L1519C23=0,0,D6L1519C19/D6L1519C23)</f>
        <v>0.15162967212474412</v>
      </c>
      <c r="AZ26" s="16" t="s">
        <v>39739</v>
      </c>
      <c r="BA26" s="33">
        <f>IF(D6L1519C5=0,0,D6L1519C19/D6L1519C5)</f>
        <v>0.49371581090350819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3.1288495704952188</v>
      </c>
      <c r="J27" s="16" t="s">
        <v>39762</v>
      </c>
      <c r="K27" s="21">
        <f>_xlfn.SINGLE(IF(FLOW_THRU_100PCT="Y",1,INDEX(VariabilityMatrix,D6L1520C1,_xlfn.SINGLE(D6L1520C9))))</f>
        <v>0.20233060456949575</v>
      </c>
      <c r="L27" s="16" t="s">
        <v>39742</v>
      </c>
      <c r="M27" s="15">
        <f>IF(_xlfn.SINGLE(D6L1520C2)&lt;&gt;0,_xlfn.SINGLE(D6L1520C2)*_xlfn.SINGLE(D6L1520C4),_xlfn.SINGLE(D6L1520C3)*_xlfn.SINGLE(D6L1520C4))</f>
        <v>0.63306202520530475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0.31653101260265237</v>
      </c>
      <c r="R27" s="16" t="s">
        <v>39744</v>
      </c>
      <c r="S27" s="15">
        <f>D6L1520C5-D6L1520C7</f>
        <v>0.31653101260265237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0.1655156807533581</v>
      </c>
      <c r="X27" s="16" t="s">
        <v>39746</v>
      </c>
      <c r="Y27" s="33">
        <f>D6L1520C7-D6L1520C10</f>
        <v>0.15101533184929428</v>
      </c>
      <c r="Z27" s="16" t="s">
        <v>39747</v>
      </c>
      <c r="AA27" s="33">
        <f>CHOOSE(MIN(D6L1520C9,RUN_YEARS),B7L815C7,B7L815C16,B7L815C25,B7L815C34,B7L815C43)</f>
        <v>600</v>
      </c>
      <c r="AB27" s="16" t="s">
        <v>39748</v>
      </c>
      <c r="AC27" s="33">
        <f>IF(D6L1520C12=0,0,D6L1520C10/D6L1520C12)</f>
        <v>2.7585946792226348E-4</v>
      </c>
      <c r="AD27" s="16" t="s">
        <v>39749</v>
      </c>
      <c r="AE27" s="33">
        <f>IF(D6L1520C5=0,0,D6L1520C10/D6L1520C5)</f>
        <v>0.26145254992933853</v>
      </c>
      <c r="AF27" s="16" t="s">
        <v>39750</v>
      </c>
      <c r="AG27" s="33">
        <f>CHOOSE(MIN(D6L1520C9,RUN_YEARS),B7L815C5,B7L815C14,B7L815C23,B7L815C32,B7L815C41)</f>
        <v>210.55220754070271</v>
      </c>
      <c r="AH27" s="16" t="s">
        <v>39751</v>
      </c>
      <c r="AI27" s="33">
        <f>IF(D6L1520C15=0,0,D6L1520C11/D6L1520C15)</f>
        <v>7.1723461659788524E-4</v>
      </c>
      <c r="AJ27" s="16" t="s">
        <v>39752</v>
      </c>
      <c r="AK27" s="33">
        <f>IF(D6L1520C5=0,0,D6L1520C11/D6L1520C5)</f>
        <v>0.2385474500706615</v>
      </c>
      <c r="AL27" s="16" t="s">
        <v>39753</v>
      </c>
      <c r="AM27" s="33">
        <f>D6L1520C8*CHOOSE(MIN(D6L1520C9,RUN_YEARS),B7L815C4,B7L815C13,B7L815C22,B7L815C31,B7L815C40)</f>
        <v>2.8031685369821089E-3</v>
      </c>
      <c r="AN27" s="16" t="s">
        <v>39754</v>
      </c>
      <c r="AO27" s="33">
        <f>D6L1520C8-D6L1520C18</f>
        <v>0.31372784406567028</v>
      </c>
      <c r="AP27" s="16" t="s">
        <v>39755</v>
      </c>
      <c r="AQ27" s="33">
        <f>CHOOSE(MIN(D6L1520C9,RUN_YEARS),B7L815C2,B7L815C11,B7L815C20,B7L815C29,B7L815C38)</f>
        <v>0.71684113048640308</v>
      </c>
      <c r="AR27" s="16" t="s">
        <v>39756</v>
      </c>
      <c r="AS27" s="33">
        <f>IF(D6L1520C20=0,0,D6L1520C18/D6L1520C20)</f>
        <v>3.910446007862378E-3</v>
      </c>
      <c r="AT27" s="16" t="s">
        <v>39757</v>
      </c>
      <c r="AU27" s="33">
        <f>IF(D6L1520C5=0,0,D6L1520C18/D6L1520C5)</f>
        <v>4.4279524365294686E-3</v>
      </c>
      <c r="AV27" s="16" t="s">
        <v>39758</v>
      </c>
      <c r="AW27" s="33">
        <f>CHOOSE(MIN(D6L1520C9,RUN_YEARS),B7L815C1,B7L815C10,B7L815C19,B7L815C28,B7L815C37)</f>
        <v>80.228148767400498</v>
      </c>
      <c r="AX27" s="16" t="s">
        <v>39759</v>
      </c>
      <c r="AY27" s="33">
        <f>IF(D6L1520C23=0,0,D6L1520C19/D6L1520C23)</f>
        <v>3.9104460078623789E-3</v>
      </c>
      <c r="AZ27" s="16" t="s">
        <v>39760</v>
      </c>
      <c r="BA27" s="33">
        <f>IF(D6L1520C5=0,0,D6L1520C19/D6L1520C5)</f>
        <v>0.49557204756347056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0.20233060456949575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600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210.55220754070271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0.71684113048640308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80.228148767400498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0.20233060456949575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600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210.55220754070271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0.71684113048640308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80.228148767400498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0.20233060456949575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600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210.55220754070271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0.71684113048640308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80.228148767400498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0.20233060456949575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600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210.55220754070271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0.71684113048640308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80.228148767400498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0.20233060456949575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600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210.55220754070271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0.71684113048640308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80.228148767400498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0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0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0</v>
      </c>
      <c r="R33" s="16" t="s">
        <v>39870</v>
      </c>
      <c r="S33" s="15">
        <f>D6L1526C5-D6L1526C7</f>
        <v>0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0</v>
      </c>
      <c r="X33" s="16" t="s">
        <v>39872</v>
      </c>
      <c r="Y33" s="33">
        <f>D6L1526C7-D6L1526C10</f>
        <v>0</v>
      </c>
      <c r="Z33" s="16" t="s">
        <v>39873</v>
      </c>
      <c r="AA33" s="33">
        <f>CHOOSE(MIN(D6L1526C9,RUN_YEARS),B7L815C7,B7L815C16,B7L815C25,B7L815C34,B7L815C43)</f>
        <v>600</v>
      </c>
      <c r="AB33" s="16" t="s">
        <v>39874</v>
      </c>
      <c r="AC33" s="33">
        <f>IF(D6L1526C12=0,0,D6L1526C10/D6L1526C12)</f>
        <v>0</v>
      </c>
      <c r="AD33" s="16" t="s">
        <v>39875</v>
      </c>
      <c r="AE33" s="33">
        <f>IF(D6L1526C5=0,0,D6L1526C10/D6L1526C5)</f>
        <v>0</v>
      </c>
      <c r="AF33" s="16" t="s">
        <v>39876</v>
      </c>
      <c r="AG33" s="33">
        <f>CHOOSE(MIN(D6L1526C9,RUN_YEARS),B7L815C5,B7L815C14,B7L815C23,B7L815C32,B7L815C41)</f>
        <v>210.55220754070271</v>
      </c>
      <c r="AH33" s="16" t="s">
        <v>39877</v>
      </c>
      <c r="AI33" s="33">
        <f>IF(D6L1526C15=0,0,D6L1526C11/D6L1526C15)</f>
        <v>0</v>
      </c>
      <c r="AJ33" s="16" t="s">
        <v>39878</v>
      </c>
      <c r="AK33" s="33">
        <f>IF(D6L1526C5=0,0,D6L1526C11/D6L1526C5)</f>
        <v>0</v>
      </c>
      <c r="AL33" s="16" t="s">
        <v>39879</v>
      </c>
      <c r="AM33" s="33">
        <f>D6L1526C8*CHOOSE(MIN(D6L1526C9,RUN_YEARS),B7L815C4,B7L815C13,B7L815C22,B7L815C31,B7L815C40)</f>
        <v>0</v>
      </c>
      <c r="AN33" s="16" t="s">
        <v>39880</v>
      </c>
      <c r="AO33" s="33">
        <f>D6L1526C8-D6L1526C18</f>
        <v>0</v>
      </c>
      <c r="AP33" s="16" t="s">
        <v>39881</v>
      </c>
      <c r="AQ33" s="33">
        <f>CHOOSE(MIN(D6L1526C9,RUN_YEARS),B7L815C2,B7L815C11,B7L815C20,B7L815C29,B7L815C38)</f>
        <v>0.71684113048640308</v>
      </c>
      <c r="AR33" s="16" t="s">
        <v>39882</v>
      </c>
      <c r="AS33" s="33">
        <f>IF(D6L1526C20=0,0,D6L1526C18/D6L1526C20)</f>
        <v>0</v>
      </c>
      <c r="AT33" s="16" t="s">
        <v>39883</v>
      </c>
      <c r="AU33" s="33">
        <f>IF(D6L1526C5=0,0,D6L1526C18/D6L1526C5)</f>
        <v>0</v>
      </c>
      <c r="AV33" s="16" t="s">
        <v>39884</v>
      </c>
      <c r="AW33" s="33">
        <f>CHOOSE(MIN(D6L1526C9,RUN_YEARS),B7L815C1,B7L815C10,B7L815C19,B7L815C28,B7L815C37)</f>
        <v>80.228148767400498</v>
      </c>
      <c r="AX33" s="16" t="s">
        <v>39885</v>
      </c>
      <c r="AY33" s="33">
        <f>IF(D6L1526C23=0,0,D6L1526C19/D6L1526C23)</f>
        <v>0</v>
      </c>
      <c r="AZ33" s="16" t="s">
        <v>39886</v>
      </c>
      <c r="BA33" s="33">
        <f>IF(D6L1526C5=0,0,D6L1526C19/D6L1526C5)</f>
        <v>0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-7.6424511412054867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-6.5725079814367184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-3.2862539907183592</v>
      </c>
      <c r="R34" s="16" t="s">
        <v>39890</v>
      </c>
      <c r="S34" s="15">
        <f>D6L1527C5-D6L1527C7</f>
        <v>-3.2862539907183592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-1.9647599253169228</v>
      </c>
      <c r="X34" s="16" t="s">
        <v>39892</v>
      </c>
      <c r="Y34" s="33">
        <f>D6L1527C7-D6L1527C10</f>
        <v>-1.3214940654014364</v>
      </c>
      <c r="Z34" s="16" t="s">
        <v>39893</v>
      </c>
      <c r="AA34" s="33">
        <f>CHOOSE(MIN(D6L1527C9,RUN_YEARS),B7L815C7,B7L815C16,B7L815C25,B7L815C34,B7L815C43)</f>
        <v>746.66666666666663</v>
      </c>
      <c r="AB34" s="16" t="s">
        <v>39894</v>
      </c>
      <c r="AC34" s="33">
        <f>IF(D6L1527C12=0,0,D6L1527C10/D6L1527C12)</f>
        <v>-2.6313748999780219E-3</v>
      </c>
      <c r="AD34" s="16" t="s">
        <v>39895</v>
      </c>
      <c r="AE34" s="33">
        <f>IF(D6L1527C5=0,0,D6L1527C10/D6L1527C5)</f>
        <v>0.2989361033666536</v>
      </c>
      <c r="AF34" s="16" t="s">
        <v>39896</v>
      </c>
      <c r="AG34" s="33">
        <f>CHOOSE(MIN(D6L1527C9,RUN_YEARS),B7L815C5,B7L815C14,B7L815C23,B7L815C32,B7L815C41)</f>
        <v>193.15641729179936</v>
      </c>
      <c r="AH34" s="16" t="s">
        <v>39897</v>
      </c>
      <c r="AI34" s="33">
        <f>IF(D6L1527C15=0,0,D6L1527C11/D6L1527C15)</f>
        <v>-6.8415747399428583E-3</v>
      </c>
      <c r="AJ34" s="16" t="s">
        <v>39898</v>
      </c>
      <c r="AK34" s="33">
        <f>IF(D6L1527C5=0,0,D6L1527C11/D6L1527C5)</f>
        <v>0.2010638966333464</v>
      </c>
      <c r="AL34" s="16" t="s">
        <v>39899</v>
      </c>
      <c r="AM34" s="33">
        <f>D6L1527C8*CHOOSE(MIN(D6L1527C9,RUN_YEARS),B7L815C4,B7L815C13,B7L815C22,B7L815C31,B7L815C40)</f>
        <v>-4.1302882993549853E-2</v>
      </c>
      <c r="AN34" s="16" t="s">
        <v>39900</v>
      </c>
      <c r="AO34" s="33">
        <f>D6L1527C8-D6L1527C18</f>
        <v>-3.2449511077248094</v>
      </c>
      <c r="AP34" s="16" t="s">
        <v>39901</v>
      </c>
      <c r="AQ34" s="33">
        <f>CHOOSE(MIN(D6L1527C9,RUN_YEARS),B7L815C2,B7L815C11,B7L815C20,B7L815C29,B7L815C38)</f>
        <v>0.92097113978051759</v>
      </c>
      <c r="AR34" s="16" t="s">
        <v>39902</v>
      </c>
      <c r="AS34" s="33">
        <f>IF(D6L1527C20=0,0,D6L1527C18/D6L1527C20)</f>
        <v>-4.4847098035442241E-2</v>
      </c>
      <c r="AT34" s="16" t="s">
        <v>39903</v>
      </c>
      <c r="AU34" s="33">
        <f>IF(D6L1527C5=0,0,D6L1527C18/D6L1527C5)</f>
        <v>6.2841890964917841E-3</v>
      </c>
      <c r="AV34" s="16" t="s">
        <v>39904</v>
      </c>
      <c r="AW34" s="33">
        <f>CHOOSE(MIN(D6L1527C9,RUN_YEARS),B7L815C1,B7L815C10,B7L815C19,B7L815C28,B7L815C37)</f>
        <v>72.355876965781704</v>
      </c>
      <c r="AX34" s="16" t="s">
        <v>39905</v>
      </c>
      <c r="AY34" s="33">
        <f>IF(D6L1527C23=0,0,D6L1527C19/D6L1527C23)</f>
        <v>-4.4847098035442248E-2</v>
      </c>
      <c r="AZ34" s="16" t="s">
        <v>39906</v>
      </c>
      <c r="BA34" s="33">
        <f>IF(D6L1527C5=0,0,D6L1527C19/D6L1527C5)</f>
        <v>0.49371581090350825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529.51557858179672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347.01500009264367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173.50750004632184</v>
      </c>
      <c r="R35" s="16" t="s">
        <v>39910</v>
      </c>
      <c r="S35" s="15">
        <f>SUM(D6L1501C8:D6L1527C8)-2*SUM(D6L1509C8,D6L1511C8,D6L1522C8,D6L1524C8,D6L1527C8)</f>
        <v>173.50750004632184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103.70859813376961</v>
      </c>
      <c r="X35" s="16" t="s">
        <v>39912</v>
      </c>
      <c r="Y35" s="33">
        <f>SUM(D6L1501C11:D6L1527C11)-2*SUM(D6L1509C11,D6L1511C11,D6L1522C11,D6L1524C11,D6L1527C11)</f>
        <v>69.798901912552267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0.13895115049081469</v>
      </c>
      <c r="AD35" s="16" t="s">
        <v>39914</v>
      </c>
      <c r="AE35" s="33">
        <f>IF(D6L1528C5=0,0,D6L1528C10/D6L1528C5)</f>
        <v>0.29885912166932899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0.36127299127611828</v>
      </c>
      <c r="AJ35" s="16" t="s">
        <v>39916</v>
      </c>
      <c r="AK35" s="33">
        <f>IF(D6L1528C5=0,0,D6L1528C11/D6L1528C5)</f>
        <v>0.20114087833067112</v>
      </c>
      <c r="AL35" s="16" t="s">
        <v>39917</v>
      </c>
      <c r="AM35" s="33">
        <f>SUM(D6L1501C18:D6L1527C18)-2*SUM(D6L1509C18,D6L1511C18,D6L1522C18,D6L1524C18,D6L1527C18)</f>
        <v>2.179447617056836</v>
      </c>
      <c r="AN35" s="16" t="s">
        <v>39918</v>
      </c>
      <c r="AO35" s="33">
        <f>SUM(D6L1501C19:D6L1527C19)-2*SUM(D6L1509C19,D6L1511C19,D6L1522C19,D6L1524C19,D6L1527C19)</f>
        <v>171.32805242926506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2.36730648706919</v>
      </c>
      <c r="AT35" s="16" t="s">
        <v>39920</v>
      </c>
      <c r="AU35" s="33">
        <f>IF(D6L1528C5=0,0,D6L1528C18/D6L1528C5)</f>
        <v>6.2805573720876098E-3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2.3673064870691904</v>
      </c>
      <c r="AZ35" s="16" t="s">
        <v>39922</v>
      </c>
      <c r="BA35" s="33">
        <f>IF(D6L1528C5=0,0,D6L1528C19/D6L1528C5)</f>
        <v>0.49371944262791256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4.7403643303015439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2.370182165150772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1.185091082575386</v>
      </c>
      <c r="R36" s="16" t="s">
        <v>39927</v>
      </c>
      <c r="S36" s="15">
        <f>D6L1529C5-D6L1529C7</f>
        <v>1.185091082575386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0.61969017087570988</v>
      </c>
      <c r="X36" s="16" t="s">
        <v>39929</v>
      </c>
      <c r="Y36" s="33">
        <f>D6L1529C7-D6L1529C10</f>
        <v>0.5654009116996761</v>
      </c>
      <c r="Z36" s="16" t="s">
        <v>39930</v>
      </c>
      <c r="AA36" s="33">
        <f>CHOOSE(MIN(D6L1529C9,RUN_YEARS),B7L815C7,B7L815C16,B7L815C25,B7L815C34,B7L815C43)</f>
        <v>600</v>
      </c>
      <c r="AB36" s="16" t="s">
        <v>39931</v>
      </c>
      <c r="AC36" s="33">
        <f>IF(D6L1529C12=0,0,D6L1529C10/D6L1529C12)</f>
        <v>1.0328169514595164E-3</v>
      </c>
      <c r="AD36" s="16" t="s">
        <v>39932</v>
      </c>
      <c r="AE36" s="33">
        <f>IF(D6L1529C5=0,0,D6L1529C10/D6L1529C5)</f>
        <v>0.26145254992933853</v>
      </c>
      <c r="AF36" s="16" t="s">
        <v>39933</v>
      </c>
      <c r="AG36" s="33">
        <f>CHOOSE(MIN(D6L1529C9,RUN_YEARS),B7L815C5,B7L815C14,B7L815C23,B7L815C32,B7L815C41)</f>
        <v>210.55220754070271</v>
      </c>
      <c r="AH36" s="16" t="s">
        <v>39934</v>
      </c>
      <c r="AI36" s="33">
        <f>IF(D6L1529C15=0,0,D6L1529C11/D6L1529C15)</f>
        <v>2.6853240737947435E-3</v>
      </c>
      <c r="AJ36" s="16" t="s">
        <v>39935</v>
      </c>
      <c r="AK36" s="33">
        <f>IF(D6L1529C5=0,0,D6L1529C11/D6L1529C5)</f>
        <v>0.23854745007066147</v>
      </c>
      <c r="AL36" s="16" t="s">
        <v>39936</v>
      </c>
      <c r="AM36" s="33">
        <f>D6L1529C8*CHOOSE(MIN(D6L1529C9,RUN_YEARS),B7L815C4,B7L815C13,B7L815C22,B7L815C31,B7L815C40)</f>
        <v>1.0495053893198053E-2</v>
      </c>
      <c r="AN36" s="16" t="s">
        <v>39937</v>
      </c>
      <c r="AO36" s="33">
        <f>D6L1529C8-D6L1529C18</f>
        <v>1.1745960286821879</v>
      </c>
      <c r="AP36" s="16" t="s">
        <v>39938</v>
      </c>
      <c r="AQ36" s="33">
        <f>CHOOSE(MIN(D6L1529C9,RUN_YEARS),B7L815C2,B7L815C11,B7L815C20,B7L815C29,B7L815C38)</f>
        <v>0.71684113048640308</v>
      </c>
      <c r="AR36" s="16" t="s">
        <v>39939</v>
      </c>
      <c r="AS36" s="33">
        <f>IF(D6L1529C20=0,0,D6L1529C18/D6L1529C20)</f>
        <v>1.4640697145930748E-2</v>
      </c>
      <c r="AT36" s="16" t="s">
        <v>39940</v>
      </c>
      <c r="AU36" s="33">
        <f>IF(D6L1529C5=0,0,D6L1529C18/D6L1529C5)</f>
        <v>4.4279524365294686E-3</v>
      </c>
      <c r="AV36" s="16" t="s">
        <v>39941</v>
      </c>
      <c r="AW36" s="33">
        <f>CHOOSE(MIN(D6L1529C9,RUN_YEARS),B7L815C1,B7L815C10,B7L815C19,B7L815C28,B7L815C37)</f>
        <v>80.228148767400498</v>
      </c>
      <c r="AX36" s="16" t="s">
        <v>39942</v>
      </c>
      <c r="AY36" s="33">
        <f>IF(D6L1529C23=0,0,D6L1529C19/D6L1529C23)</f>
        <v>1.4640697145930748E-2</v>
      </c>
      <c r="AZ36" s="16" t="s">
        <v>39943</v>
      </c>
      <c r="BA36" s="33">
        <f>IF(D6L1529C5=0,0,D6L1529C19/D6L1529C5)</f>
        <v>0.49557204756347051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0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0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0</v>
      </c>
      <c r="R37" s="16" t="s">
        <v>39947</v>
      </c>
      <c r="S37" s="15">
        <f>D6L1530C5-D6L1530C7</f>
        <v>0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0</v>
      </c>
      <c r="X37" s="16" t="s">
        <v>39949</v>
      </c>
      <c r="Y37" s="33">
        <f>D6L1530C7-D6L1530C10</f>
        <v>0</v>
      </c>
      <c r="Z37" s="16" t="s">
        <v>39950</v>
      </c>
      <c r="AA37" s="33">
        <f>CHOOSE(MIN(D6L1530C9,RUN_YEARS),B7L815C7,B7L815C16,B7L815C25,B7L815C34,B7L815C43)</f>
        <v>600</v>
      </c>
      <c r="AB37" s="16" t="s">
        <v>39951</v>
      </c>
      <c r="AC37" s="33">
        <f>IF(D6L1530C12=0,0,D6L1530C10/D6L1530C12)</f>
        <v>0</v>
      </c>
      <c r="AD37" s="16" t="s">
        <v>39952</v>
      </c>
      <c r="AE37" s="33">
        <f>IF(D6L1530C5=0,0,D6L1530C10/D6L1530C5)</f>
        <v>0</v>
      </c>
      <c r="AF37" s="16" t="s">
        <v>39953</v>
      </c>
      <c r="AG37" s="33">
        <f>CHOOSE(MIN(D6L1530C9,RUN_YEARS),B7L815C5,B7L815C14,B7L815C23,B7L815C32,B7L815C41)</f>
        <v>210.55220754070271</v>
      </c>
      <c r="AH37" s="16" t="s">
        <v>39954</v>
      </c>
      <c r="AI37" s="33">
        <f>IF(D6L1530C15=0,0,D6L1530C11/D6L1530C15)</f>
        <v>0</v>
      </c>
      <c r="AJ37" s="16" t="s">
        <v>39955</v>
      </c>
      <c r="AK37" s="33">
        <f>IF(D6L1530C5=0,0,D6L1530C11/D6L1530C5)</f>
        <v>0</v>
      </c>
      <c r="AL37" s="16" t="s">
        <v>39956</v>
      </c>
      <c r="AM37" s="33">
        <f>D6L1530C8*CHOOSE(MIN(D6L1530C9,RUN_YEARS),B7L815C4,B7L815C13,B7L815C22,B7L815C31,B7L815C40)</f>
        <v>0</v>
      </c>
      <c r="AN37" s="16" t="s">
        <v>39957</v>
      </c>
      <c r="AO37" s="33">
        <f>D6L1530C8-D6L1530C18</f>
        <v>0</v>
      </c>
      <c r="AP37" s="16" t="s">
        <v>39958</v>
      </c>
      <c r="AQ37" s="33">
        <f>CHOOSE(MIN(D6L1530C9,RUN_YEARS),B7L815C2,B7L815C11,B7L815C20,B7L815C29,B7L815C38)</f>
        <v>0.71684113048640308</v>
      </c>
      <c r="AR37" s="16" t="s">
        <v>39959</v>
      </c>
      <c r="AS37" s="33">
        <f>IF(D6L1530C20=0,0,D6L1530C18/D6L1530C20)</f>
        <v>0</v>
      </c>
      <c r="AT37" s="16" t="s">
        <v>39960</v>
      </c>
      <c r="AU37" s="33">
        <f>IF(D6L1530C5=0,0,D6L1530C18/D6L1530C5)</f>
        <v>0</v>
      </c>
      <c r="AV37" s="16" t="s">
        <v>39961</v>
      </c>
      <c r="AW37" s="33">
        <f>CHOOSE(MIN(D6L1530C9,RUN_YEARS),B7L815C1,B7L815C10,B7L815C19,B7L815C28,B7L815C37)</f>
        <v>80.228148767400498</v>
      </c>
      <c r="AX37" s="16" t="s">
        <v>39962</v>
      </c>
      <c r="AY37" s="33">
        <f>IF(D6L1530C23=0,0,D6L1530C19/D6L1530C23)</f>
        <v>0</v>
      </c>
      <c r="AZ37" s="16" t="s">
        <v>39963</v>
      </c>
      <c r="BA37" s="33">
        <f>IF(D6L1530C5=0,0,D6L1530C19/D6L1530C5)</f>
        <v>0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0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0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0</v>
      </c>
      <c r="R38" s="16" t="s">
        <v>39967</v>
      </c>
      <c r="S38" s="15">
        <f>D6L1531C5-D6L1531C7</f>
        <v>0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0</v>
      </c>
      <c r="X38" s="16" t="s">
        <v>39969</v>
      </c>
      <c r="Y38" s="33">
        <f>D6L1531C7-D6L1531C10</f>
        <v>0</v>
      </c>
      <c r="Z38" s="16" t="s">
        <v>39970</v>
      </c>
      <c r="AA38" s="33">
        <f>CHOOSE(MIN(D6L1531C9,RUN_YEARS),B7L815C7,B7L815C16,B7L815C25,B7L815C34,B7L815C43)</f>
        <v>600</v>
      </c>
      <c r="AB38" s="16" t="s">
        <v>39971</v>
      </c>
      <c r="AC38" s="33">
        <f>IF(D6L1531C12=0,0,D6L1531C10/D6L1531C12)</f>
        <v>0</v>
      </c>
      <c r="AD38" s="16" t="s">
        <v>39972</v>
      </c>
      <c r="AE38" s="33">
        <f>IF(D6L1531C5=0,0,D6L1531C10/D6L1531C5)</f>
        <v>0</v>
      </c>
      <c r="AF38" s="16" t="s">
        <v>39973</v>
      </c>
      <c r="AG38" s="33">
        <f>CHOOSE(MIN(D6L1531C9,RUN_YEARS),B7L815C5,B7L815C14,B7L815C23,B7L815C32,B7L815C41)</f>
        <v>210.55220754070271</v>
      </c>
      <c r="AH38" s="16" t="s">
        <v>39974</v>
      </c>
      <c r="AI38" s="33">
        <f>IF(D6L1531C15=0,0,D6L1531C11/D6L1531C15)</f>
        <v>0</v>
      </c>
      <c r="AJ38" s="16" t="s">
        <v>39975</v>
      </c>
      <c r="AK38" s="33">
        <f>IF(D6L1531C5=0,0,D6L1531C11/D6L1531C5)</f>
        <v>0</v>
      </c>
      <c r="AL38" s="16" t="s">
        <v>39976</v>
      </c>
      <c r="AM38" s="33">
        <f>D6L1531C8*CHOOSE(MIN(D6L1531C9,RUN_YEARS),B7L815C4,B7L815C13,B7L815C22,B7L815C31,B7L815C40)</f>
        <v>0</v>
      </c>
      <c r="AN38" s="16" t="s">
        <v>39977</v>
      </c>
      <c r="AO38" s="33">
        <f>D6L1531C8-D6L1531C18</f>
        <v>0</v>
      </c>
      <c r="AP38" s="16" t="s">
        <v>39978</v>
      </c>
      <c r="AQ38" s="33">
        <f>CHOOSE(MIN(D6L1531C9,RUN_YEARS),B7L815C2,B7L815C11,B7L815C20,B7L815C29,B7L815C38)</f>
        <v>0.71684113048640308</v>
      </c>
      <c r="AR38" s="16" t="s">
        <v>39979</v>
      </c>
      <c r="AS38" s="33">
        <f>IF(D6L1531C20=0,0,D6L1531C18/D6L1531C20)</f>
        <v>0</v>
      </c>
      <c r="AT38" s="16" t="s">
        <v>39980</v>
      </c>
      <c r="AU38" s="33">
        <f>IF(D6L1531C5=0,0,D6L1531C18/D6L1531C5)</f>
        <v>0</v>
      </c>
      <c r="AV38" s="16" t="s">
        <v>39981</v>
      </c>
      <c r="AW38" s="33">
        <f>CHOOSE(MIN(D6L1531C9,RUN_YEARS),B7L815C1,B7L815C10,B7L815C19,B7L815C28,B7L815C37)</f>
        <v>80.228148767400498</v>
      </c>
      <c r="AX38" s="16" t="s">
        <v>39982</v>
      </c>
      <c r="AY38" s="33">
        <f>IF(D6L1531C23=0,0,D6L1531C19/D6L1531C23)</f>
        <v>0</v>
      </c>
      <c r="AZ38" s="16" t="s">
        <v>39983</v>
      </c>
      <c r="BA38" s="33">
        <f>IF(D6L1531C5=0,0,D6L1531C19/D6L1531C5)</f>
        <v>0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600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210.55220754070271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0.71684113048640308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80.228148767400498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165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165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66</v>
      </c>
      <c r="R40" s="16" t="s">
        <v>40008</v>
      </c>
      <c r="S40" s="15">
        <f>D6L1533C5-D6L1533C7</f>
        <v>99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34.511736590672683</v>
      </c>
      <c r="X40" s="16" t="s">
        <v>40010</v>
      </c>
      <c r="Y40" s="33">
        <f>D6L1533C7-D6L1533C10</f>
        <v>31.488263409327317</v>
      </c>
      <c r="Z40" s="16" t="s">
        <v>40011</v>
      </c>
      <c r="AA40" s="33">
        <f>CHOOSE(MIN(D6L1533C9,RUN_YEARS),B7L815C7,B7L815C16,B7L815C25,B7L815C34,B7L815C43)</f>
        <v>600</v>
      </c>
      <c r="AB40" s="16" t="s">
        <v>40012</v>
      </c>
      <c r="AC40" s="33">
        <f>IF(D6L1533C12=0,0,D6L1533C10/D6L1533C12)</f>
        <v>5.7519560984454474E-2</v>
      </c>
      <c r="AD40" s="16" t="s">
        <v>40013</v>
      </c>
      <c r="AE40" s="33">
        <f>IF(D6L1533C5=0,0,D6L1533C10/D6L1533C5)</f>
        <v>0.2091620399434708</v>
      </c>
      <c r="AF40" s="16" t="s">
        <v>40014</v>
      </c>
      <c r="AG40" s="33">
        <f>CHOOSE(MIN(D6L1533C9,RUN_YEARS),B7L815C5,B7L815C14,B7L815C23,B7L815C32,B7L815C41)</f>
        <v>210.55220754070271</v>
      </c>
      <c r="AH40" s="16" t="s">
        <v>40015</v>
      </c>
      <c r="AI40" s="33">
        <f>IF(D6L1533C15=0,0,D6L1533C11/D6L1533C15)</f>
        <v>0.14955085855958167</v>
      </c>
      <c r="AJ40" s="16" t="s">
        <v>40016</v>
      </c>
      <c r="AK40" s="33">
        <f>IF(D6L1533C5=0,0,D6L1533C11/D6L1533C5)</f>
        <v>0.1908379600565292</v>
      </c>
      <c r="AL40" s="16" t="s">
        <v>40017</v>
      </c>
      <c r="AM40" s="33">
        <f>D6L1533C8*CHOOSE(MIN(D6L1533C9,RUN_YEARS),B7L815C4,B7L815C13,B7L815C22,B7L815C31,B7L815C40)</f>
        <v>0.87673458243283475</v>
      </c>
      <c r="AN40" s="16" t="s">
        <v>40018</v>
      </c>
      <c r="AO40" s="33">
        <f>D6L1533C8-D6L1533C18</f>
        <v>98.123265417567168</v>
      </c>
      <c r="AP40" s="16" t="s">
        <v>40019</v>
      </c>
      <c r="AQ40" s="33">
        <f>CHOOSE(MIN(D6L1533C9,RUN_YEARS),B7L815C2,B7L815C11,B7L815C20,B7L815C29,B7L815C38)</f>
        <v>0.71684113048640308</v>
      </c>
      <c r="AR40" s="16" t="s">
        <v>40020</v>
      </c>
      <c r="AS40" s="33">
        <f>IF(D6L1533C20=0,0,D6L1533C18/D6L1533C20)</f>
        <v>1.2230528427378855</v>
      </c>
      <c r="AT40" s="16" t="s">
        <v>40021</v>
      </c>
      <c r="AU40" s="33">
        <f>IF(D6L1533C5=0,0,D6L1533C18/D6L1533C5)</f>
        <v>5.3135429238353625E-3</v>
      </c>
      <c r="AV40" s="16" t="s">
        <v>40022</v>
      </c>
      <c r="AW40" s="33">
        <f>CHOOSE(MIN(D6L1533C9,RUN_YEARS),B7L815C1,B7L815C10,B7L815C19,B7L815C28,B7L815C37)</f>
        <v>80.228148767400498</v>
      </c>
      <c r="AX40" s="16" t="s">
        <v>40023</v>
      </c>
      <c r="AY40" s="33">
        <f>IF(D6L1533C23=0,0,D6L1533C19/D6L1533C23)</f>
        <v>1.2230528427378855</v>
      </c>
      <c r="AZ40" s="16" t="s">
        <v>40024</v>
      </c>
      <c r="BA40" s="33">
        <f>IF(D6L1533C5=0,0,D6L1533C19/D6L1533C5)</f>
        <v>0.59468645707616463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0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0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600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210.55220754070271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0</v>
      </c>
      <c r="AN41" s="16" t="s">
        <v>40037</v>
      </c>
      <c r="AO41" s="33">
        <f>D6L1534C8-D6L1534C18</f>
        <v>0</v>
      </c>
      <c r="AP41" s="16" t="s">
        <v>40038</v>
      </c>
      <c r="AQ41" s="33">
        <f>CHOOSE(MIN(D6L1534C9,RUN_YEARS),B7L815C2,B7L815C11,B7L815C20,B7L815C29,B7L815C38)</f>
        <v>0.71684113048640308</v>
      </c>
      <c r="AR41" s="16" t="s">
        <v>40039</v>
      </c>
      <c r="AS41" s="33">
        <f>IF(D6L1534C20=0,0,D6L1534C18/D6L1534C20)</f>
        <v>0</v>
      </c>
      <c r="AT41" s="16" t="s">
        <v>40040</v>
      </c>
      <c r="AU41" s="33">
        <f>IF(D6L1534C5=0,0,D6L1534C18/D6L1534C5)</f>
        <v>0</v>
      </c>
      <c r="AV41" s="16" t="s">
        <v>40041</v>
      </c>
      <c r="AW41" s="33">
        <f>CHOOSE(MIN(D6L1534C9,RUN_YEARS),B7L815C1,B7L815C10,B7L815C19,B7L815C28,B7L815C37)</f>
        <v>80.228148767400498</v>
      </c>
      <c r="AX41" s="16" t="s">
        <v>40042</v>
      </c>
      <c r="AY41" s="33">
        <f>IF(D6L1534C23=0,0,D6L1534C19/D6L1534C23)</f>
        <v>0</v>
      </c>
      <c r="AZ41" s="16" t="s">
        <v>40043</v>
      </c>
      <c r="BA41" s="33">
        <f>IF(D6L1534C5=0,0,D6L1534C19/D6L1534C5)</f>
        <v>0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19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19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19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9.9351968973148637</v>
      </c>
      <c r="X42" s="16" t="s">
        <v>40050</v>
      </c>
      <c r="Y42" s="33">
        <f>D6L1535C7-D6L1535C10</f>
        <v>9.0648031026851363</v>
      </c>
      <c r="Z42" s="16" t="s">
        <v>40051</v>
      </c>
      <c r="AA42" s="33">
        <f>CHOOSE(MIN(D6L1535C9,RUN_YEARS),B7L815C7,B7L815C16,B7L815C25,B7L815C34,B7L815C43)</f>
        <v>600</v>
      </c>
      <c r="AB42" s="16" t="s">
        <v>40052</v>
      </c>
      <c r="AC42" s="33">
        <f>IF(D6L1535C12=0,0,D6L1535C10/D6L1535C12)</f>
        <v>1.6558661495524773E-2</v>
      </c>
      <c r="AD42" s="16" t="s">
        <v>40053</v>
      </c>
      <c r="AE42" s="33">
        <f>IF(D6L1535C5=0,0,D6L1535C10/D6L1535C5)</f>
        <v>0.52290509985867706</v>
      </c>
      <c r="AF42" s="16" t="s">
        <v>40054</v>
      </c>
      <c r="AG42" s="33">
        <f>CHOOSE(MIN(D6L1535C9,RUN_YEARS),B7L815C5,B7L815C14,B7L815C23,B7L815C32,B7L815C41)</f>
        <v>210.55220754070271</v>
      </c>
      <c r="AH42" s="16" t="s">
        <v>40055</v>
      </c>
      <c r="AI42" s="33">
        <f>IF(D6L1535C15=0,0,D6L1535C11/D6L1535C15)</f>
        <v>4.3052519888364421E-2</v>
      </c>
      <c r="AJ42" s="16" t="s">
        <v>40056</v>
      </c>
      <c r="AK42" s="33">
        <f>IF(D6L1535C5=0,0,D6L1535C11/D6L1535C5)</f>
        <v>0.47709490014132294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0.71684113048640308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80.228148767400498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-19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-19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-19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600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210.55220754070271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-0.16826219258811981</v>
      </c>
      <c r="AN43" s="16" t="s">
        <v>40078</v>
      </c>
      <c r="AO43" s="33">
        <f>D6L1536C8-D6L1536C18</f>
        <v>-18.83173780741188</v>
      </c>
      <c r="AP43" s="16" t="s">
        <v>40079</v>
      </c>
      <c r="AQ43" s="33">
        <f>CHOOSE(MIN(D6L1536C9,RUN_YEARS),B7L815C2,B7L815C11,B7L815C20,B7L815C29,B7L815C38)</f>
        <v>0.71684113048640308</v>
      </c>
      <c r="AR43" s="16" t="s">
        <v>40080</v>
      </c>
      <c r="AS43" s="33">
        <f>IF(D6L1536C20=0,0,D6L1536C18/D6L1536C20)</f>
        <v>-0.2347273132527255</v>
      </c>
      <c r="AT43" s="16" t="s">
        <v>40081</v>
      </c>
      <c r="AU43" s="33">
        <f>IF(D6L1536C5=0,0,D6L1536C18/D6L1536C5)</f>
        <v>8.8559048730589372E-3</v>
      </c>
      <c r="AV43" s="16" t="s">
        <v>40082</v>
      </c>
      <c r="AW43" s="33">
        <f>CHOOSE(MIN(D6L1536C9,RUN_YEARS),B7L815C1,B7L815C10,B7L815C19,B7L815C28,B7L815C37)</f>
        <v>80.228148767400498</v>
      </c>
      <c r="AX43" s="16" t="s">
        <v>40083</v>
      </c>
      <c r="AY43" s="33">
        <f>IF(D6L1536C23=0,0,D6L1536C19/D6L1536C23)</f>
        <v>-0.2347273132527255</v>
      </c>
      <c r="AZ43" s="16" t="s">
        <v>40084</v>
      </c>
      <c r="BA43" s="33">
        <f>IF(D6L1536C5=0,0,D6L1536C19/D6L1536C5)</f>
        <v>0.99114409512694102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169.74036433030153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167.37018216515077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86.185091082575383</v>
      </c>
      <c r="R44" s="16" t="s">
        <v>40088</v>
      </c>
      <c r="S44" s="15">
        <f>SUM(D6L1529C8:D6L1536C8)</f>
        <v>81.185091082575383</v>
      </c>
      <c r="U44" s="21" t="str">
        <f>NULL_VALUE</f>
        <v>n/a</v>
      </c>
      <c r="V44" s="16" t="s">
        <v>40089</v>
      </c>
      <c r="W44" s="33">
        <f>SUM(D6L1529C10:D6L1536C10)</f>
        <v>45.06662365886325</v>
      </c>
      <c r="X44" s="16" t="s">
        <v>40090</v>
      </c>
      <c r="Y44" s="33">
        <f>SUM(D6L1529C11:D6L1536C11)</f>
        <v>41.118467423712133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7.5111039431438764E-2</v>
      </c>
      <c r="AD44" s="16" t="s">
        <v>40092</v>
      </c>
      <c r="AE44" s="33">
        <f>IF(D6L1537C5=0,0,D6L1537C10/D6L1537C5)</f>
        <v>0.26926315712791798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0.19528870252174083</v>
      </c>
      <c r="AJ44" s="16" t="s">
        <v>40094</v>
      </c>
      <c r="AK44" s="33">
        <f>IF(D6L1537C5=0,0,D6L1537C11/D6L1537C5)</f>
        <v>0.24567379261820316</v>
      </c>
      <c r="AL44" s="16" t="s">
        <v>40095</v>
      </c>
      <c r="AM44" s="33">
        <f>SUM(D6L1529C18:D6L1536C18)</f>
        <v>0.71896744373791299</v>
      </c>
      <c r="AN44" s="16" t="s">
        <v>40096</v>
      </c>
      <c r="AO44" s="33">
        <f>SUM(D6L1529C19:D6L1536C19)</f>
        <v>80.466123638837473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1.0029662266310908</v>
      </c>
      <c r="AT44" s="16" t="s">
        <v>40098</v>
      </c>
      <c r="AU44" s="33">
        <f>IF(D6L1537C5=0,0,D6L1537C18/D6L1537C5)</f>
        <v>4.2956722304841582E-3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1.0029662266310908</v>
      </c>
      <c r="AZ44" s="16" t="s">
        <v>40100</v>
      </c>
      <c r="BA44" s="33">
        <f>IF(D6L1537C5=0,0,D6L1537C19/D6L1537C5)</f>
        <v>0.4807673780233947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18.118201138699547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9.0591005693497735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4.5295502846748867</v>
      </c>
      <c r="R45" s="16" t="s">
        <v>40105</v>
      </c>
      <c r="S45" s="15">
        <f>D6L1538C5-D6L1538C7</f>
        <v>4.5295502846748867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2.3685249439228206</v>
      </c>
      <c r="X45" s="16" t="s">
        <v>40107</v>
      </c>
      <c r="Y45" s="33">
        <f>D6L1538C7-D6L1538C10</f>
        <v>2.1610253407520661</v>
      </c>
      <c r="Z45" s="16" t="s">
        <v>40108</v>
      </c>
      <c r="AA45" s="33">
        <f>CHOOSE(MIN(D6L1538C9,RUN_YEARS),B7L815C7,B7L815C16,B7L815C25,B7L815C34,B7L815C43)</f>
        <v>600</v>
      </c>
      <c r="AB45" s="16" t="s">
        <v>40109</v>
      </c>
      <c r="AC45" s="33">
        <f>IF(D6L1538C12=0,0,D6L1538C10/D6L1538C12)</f>
        <v>3.9475415732047013E-3</v>
      </c>
      <c r="AD45" s="16" t="s">
        <v>40110</v>
      </c>
      <c r="AE45" s="33">
        <f>IF(D6L1538C5=0,0,D6L1538C10/D6L1538C5)</f>
        <v>0.26145254992933853</v>
      </c>
      <c r="AF45" s="16" t="s">
        <v>40111</v>
      </c>
      <c r="AG45" s="33">
        <f>CHOOSE(MIN(D6L1538C9,RUN_YEARS),B7L815C5,B7L815C14,B7L815C23,B7L815C32,B7L815C41)</f>
        <v>210.55220754070271</v>
      </c>
      <c r="AH45" s="16" t="s">
        <v>40112</v>
      </c>
      <c r="AI45" s="33">
        <f>IF(D6L1538C15=0,0,D6L1538C11/D6L1538C15)</f>
        <v>1.0263608090332225E-2</v>
      </c>
      <c r="AJ45" s="16" t="s">
        <v>40113</v>
      </c>
      <c r="AK45" s="33">
        <f>IF(D6L1538C5=0,0,D6L1538C11/D6L1538C5)</f>
        <v>0.23854745007066147</v>
      </c>
      <c r="AL45" s="16" t="s">
        <v>40114</v>
      </c>
      <c r="AM45" s="33">
        <f>D6L1538C8*CHOOSE(MIN(D6L1538C9,RUN_YEARS),B7L815C4,B7L815C13,B7L815C22,B7L815C31,B7L815C40)</f>
        <v>4.0113266438817824E-2</v>
      </c>
      <c r="AN45" s="16" t="s">
        <v>40115</v>
      </c>
      <c r="AO45" s="33">
        <f>D6L1538C8-D6L1538C18</f>
        <v>4.4894370182360692</v>
      </c>
      <c r="AP45" s="16" t="s">
        <v>40116</v>
      </c>
      <c r="AQ45" s="33">
        <f>CHOOSE(MIN(D6L1538C9,RUN_YEARS),B7L815C2,B7L815C11,B7L815C20,B7L815C29,B7L815C38)</f>
        <v>0.71684113048640308</v>
      </c>
      <c r="AR45" s="16" t="s">
        <v>40117</v>
      </c>
      <c r="AS45" s="33">
        <f>IF(D6L1538C20=0,0,D6L1538C18/D6L1538C20)</f>
        <v>5.5958377292887052E-2</v>
      </c>
      <c r="AT45" s="16" t="s">
        <v>40118</v>
      </c>
      <c r="AU45" s="33">
        <f>IF(D6L1538C5=0,0,D6L1538C18/D6L1538C5)</f>
        <v>4.4279524365294686E-3</v>
      </c>
      <c r="AV45" s="16" t="s">
        <v>40119</v>
      </c>
      <c r="AW45" s="33">
        <f>CHOOSE(MIN(D6L1538C9,RUN_YEARS),B7L815C1,B7L815C10,B7L815C19,B7L815C28,B7L815C37)</f>
        <v>80.228148767400498</v>
      </c>
      <c r="AX45" s="16" t="s">
        <v>40120</v>
      </c>
      <c r="AY45" s="33">
        <f>IF(D6L1538C23=0,0,D6L1538C19/D6L1538C23)</f>
        <v>5.5958377292887065E-2</v>
      </c>
      <c r="AZ45" s="16" t="s">
        <v>40121</v>
      </c>
      <c r="BA45" s="33">
        <f>IF(D6L1538C5=0,0,D6L1538C19/D6L1538C5)</f>
        <v>0.49557204756347056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-96.545600000000007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-96.545600000000007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-38.618240000000007</v>
      </c>
      <c r="R46" s="16" t="s">
        <v>40125</v>
      </c>
      <c r="S46" s="15">
        <f>D6L1539C5-D6L1539C7</f>
        <v>-57.92736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-20.193674643566361</v>
      </c>
      <c r="X46" s="16" t="s">
        <v>40127</v>
      </c>
      <c r="Y46" s="33">
        <f>D6L1539C7-D6L1539C10</f>
        <v>-18.424565356433646</v>
      </c>
      <c r="Z46" s="16" t="s">
        <v>40128</v>
      </c>
      <c r="AA46" s="33">
        <f>CHOOSE(MIN(D6L1539C9,RUN_YEARS),B7L815C7,B7L815C16,B7L815C25,B7L815C34,B7L815C43)</f>
        <v>600</v>
      </c>
      <c r="AB46" s="16" t="s">
        <v>40129</v>
      </c>
      <c r="AC46" s="33">
        <f>IF(D6L1539C12=0,0,D6L1539C10/D6L1539C12)</f>
        <v>-3.3656124405943934E-2</v>
      </c>
      <c r="AD46" s="16" t="s">
        <v>40130</v>
      </c>
      <c r="AE46" s="33">
        <f>IF(D6L1539C5=0,0,D6L1539C10/D6L1539C5)</f>
        <v>0.20916203994347085</v>
      </c>
      <c r="AF46" s="16" t="s">
        <v>40131</v>
      </c>
      <c r="AG46" s="33">
        <f>CHOOSE(MIN(D6L1539C9,RUN_YEARS),B7L815C5,B7L815C14,B7L815C23,B7L815C32,B7L815C41)</f>
        <v>210.55220754070271</v>
      </c>
      <c r="AH46" s="16" t="s">
        <v>40132</v>
      </c>
      <c r="AI46" s="33">
        <f>IF(D6L1539C15=0,0,D6L1539C11/D6L1539C15)</f>
        <v>-8.7505923455454243E-2</v>
      </c>
      <c r="AJ46" s="16" t="s">
        <v>40133</v>
      </c>
      <c r="AK46" s="33">
        <f>IF(D6L1539C5=0,0,D6L1539C11/D6L1539C5)</f>
        <v>0.1908379600565292</v>
      </c>
      <c r="AL46" s="16" t="s">
        <v>40134</v>
      </c>
      <c r="AM46" s="33">
        <f>D6L1539C8*CHOOSE(MIN(D6L1539C9,RUN_YEARS),B7L815C4,B7L815C13,B7L815C22,B7L815C31,B7L815C40)</f>
        <v>-0.51299918970743941</v>
      </c>
      <c r="AN46" s="16" t="s">
        <v>40135</v>
      </c>
      <c r="AO46" s="33">
        <f>D6L1539C8-D6L1539C18</f>
        <v>-57.414360810292564</v>
      </c>
      <c r="AP46" s="16" t="s">
        <v>40136</v>
      </c>
      <c r="AQ46" s="33">
        <f>CHOOSE(MIN(D6L1539C9,RUN_YEARS),B7L815C2,B7L815C11,B7L815C20,B7L815C29,B7L815C38)</f>
        <v>0.71684113048640308</v>
      </c>
      <c r="AR46" s="16" t="s">
        <v>40137</v>
      </c>
      <c r="AS46" s="33">
        <f>IF(D6L1539C20=0,0,D6L1539C18/D6L1539C20)</f>
        <v>-0.71563860929596856</v>
      </c>
      <c r="AT46" s="16" t="s">
        <v>40138</v>
      </c>
      <c r="AU46" s="33">
        <f>IF(D6L1539C5=0,0,D6L1539C18/D6L1539C5)</f>
        <v>5.3135429238353625E-3</v>
      </c>
      <c r="AV46" s="16" t="s">
        <v>40139</v>
      </c>
      <c r="AW46" s="33">
        <f>CHOOSE(MIN(D6L1539C9,RUN_YEARS),B7L815C1,B7L815C10,B7L815C19,B7L815C28,B7L815C37)</f>
        <v>80.228148767400498</v>
      </c>
      <c r="AX46" s="16" t="s">
        <v>40140</v>
      </c>
      <c r="AY46" s="33">
        <f>IF(D6L1539C23=0,0,D6L1539C19/D6L1539C23)</f>
        <v>-0.71563860929596856</v>
      </c>
      <c r="AZ46" s="16" t="s">
        <v>40141</v>
      </c>
      <c r="BA46" s="33">
        <f>IF(D6L1539C5=0,0,D6L1539C19/D6L1539C5)</f>
        <v>0.59468645707616463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-78.42739886130046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-87.486499430650241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-34.088689715325117</v>
      </c>
      <c r="R47" s="16" t="s">
        <v>40145</v>
      </c>
      <c r="S47" s="15">
        <f>SUM(D6L1538C8:D6L1539C8)</f>
        <v>-53.39780971532511</v>
      </c>
      <c r="U47" s="21" t="str">
        <f>NULL_VALUE</f>
        <v>n/a</v>
      </c>
      <c r="V47" s="16" t="s">
        <v>40146</v>
      </c>
      <c r="W47" s="33">
        <f>SUM(D6L1538C10:D6L1539C10)</f>
        <v>-17.825149699643539</v>
      </c>
      <c r="X47" s="16" t="s">
        <v>40147</v>
      </c>
      <c r="Y47" s="33">
        <f>SUM(D6L1538C11:D6L1539C11)</f>
        <v>-16.263540015681581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-2.9708582832739232E-2</v>
      </c>
      <c r="AD47" s="16" t="s">
        <v>40149</v>
      </c>
      <c r="AE47" s="33">
        <f>IF(D6L1540C5=0,0,D6L1540C10/D6L1540C5)</f>
        <v>0.20374743321137651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-7.7242315365122022E-2</v>
      </c>
      <c r="AJ47" s="16" t="s">
        <v>40151</v>
      </c>
      <c r="AK47" s="33">
        <f>IF(D6L1540C5=0,0,D6L1540C11/D6L1540C5)</f>
        <v>0.18589771132143129</v>
      </c>
      <c r="AL47" s="16" t="s">
        <v>40152</v>
      </c>
      <c r="AM47" s="33">
        <f>SUM(D6L1538C18:D6L1539C18)</f>
        <v>-0.47288592326862156</v>
      </c>
      <c r="AN47" s="16" t="s">
        <v>40153</v>
      </c>
      <c r="AO47" s="33">
        <f>SUM(D6L1538C19:D6L1539C19)</f>
        <v>-52.924923792056497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-0.65968023200308146</v>
      </c>
      <c r="AT47" s="16" t="s">
        <v>40155</v>
      </c>
      <c r="AU47" s="33">
        <f>IF(D6L1540C5=0,0,D6L1540C18/D6L1540C5)</f>
        <v>5.4052445388270906E-3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-0.65968023200308146</v>
      </c>
      <c r="AZ47" s="16" t="s">
        <v>40157</v>
      </c>
      <c r="BA47" s="33">
        <f>IF(D6L1540C5=0,0,D6L1540C19/D6L1540C5)</f>
        <v>0.60494961092836508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620.82854405079775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426.89868282714417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225.60390141357209</v>
      </c>
      <c r="R48" s="16" t="s">
        <v>40162</v>
      </c>
      <c r="S48" s="15">
        <f>SUM(D6L1528C8,D6L1537C8,D6L1540C8)</f>
        <v>201.29478141357211</v>
      </c>
      <c r="U48" s="21" t="str">
        <f>NULL_VALUE</f>
        <v>n/a</v>
      </c>
      <c r="V48" s="16" t="s">
        <v>40163</v>
      </c>
      <c r="W48" s="33">
        <f>SUM(D6L1528C10,D6L1537C10,D6L1540C10)</f>
        <v>130.95007209298933</v>
      </c>
      <c r="X48" s="16" t="s">
        <v>40164</v>
      </c>
      <c r="Y48" s="33">
        <f>SUM(D6L1528C11,D6L1537C11,D6L1540C11)</f>
        <v>94.653829320582815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0.18435360708951423</v>
      </c>
      <c r="AD48" s="16" t="s">
        <v>40166</v>
      </c>
      <c r="AE48" s="33">
        <f>IF(D6L1541C5=0,0,D6L1541C10/D6L1541C5)</f>
        <v>0.30674742593668863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0.47931937843273709</v>
      </c>
      <c r="AJ48" s="16" t="s">
        <v>40168</v>
      </c>
      <c r="AK48" s="33">
        <f>IF(D6L1541C5=0,0,D6L1541C11/D6L1541C5)</f>
        <v>0.22172434146138878</v>
      </c>
      <c r="AL48" s="16" t="s">
        <v>40169</v>
      </c>
      <c r="AM48" s="33">
        <f>SUM(D6L1528C18,D6L1537C18,D6L1540C18)</f>
        <v>2.4255291375261274</v>
      </c>
      <c r="AN48" s="16" t="s">
        <v>40170</v>
      </c>
      <c r="AO48" s="33">
        <f>SUM(D6L1528C19,D6L1537C19,D6L1540C19)</f>
        <v>198.86925227604604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2.7105924816971996</v>
      </c>
      <c r="AT48" s="16" t="s">
        <v>40172</v>
      </c>
      <c r="AU48" s="33">
        <f>IF(D6L1541C5=0,0,D6L1541C18/D6L1541C5)</f>
        <v>5.6817442524371761E-3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2.7105924816971996</v>
      </c>
      <c r="AZ48" s="16" t="s">
        <v>40174</v>
      </c>
      <c r="BA48" s="33">
        <f>IF(D6L1541C5=0,0,D6L1541C19/D6L1541C5)</f>
        <v>0.46584648834948578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DE71-1BEE-47D1-9888-522EA0A1BE01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0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0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0</v>
      </c>
      <c r="R8" s="16" t="s">
        <v>40182</v>
      </c>
      <c r="S8" s="15">
        <f>D6L1601C5-D6L1601C7</f>
        <v>0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0</v>
      </c>
      <c r="X8" s="16" t="s">
        <v>40184</v>
      </c>
      <c r="Y8" s="33">
        <f>D6L1601C7-D6L1601C10</f>
        <v>0</v>
      </c>
      <c r="Z8" s="16" t="s">
        <v>40185</v>
      </c>
      <c r="AA8" s="33">
        <f>CHOOSE(MIN(D6L1601C9,RUN_YEARS),B7L812C7,B7L812C16,B7L812C25,B7L812C34,B7L812C43)</f>
        <v>15811.666666666666</v>
      </c>
      <c r="AB8" s="16" t="s">
        <v>40186</v>
      </c>
      <c r="AC8" s="33">
        <f>IF(D6L1601C12=0,0,D6L1601C10/D6L1601C12)</f>
        <v>0</v>
      </c>
      <c r="AD8" s="16" t="s">
        <v>40187</v>
      </c>
      <c r="AE8" s="33">
        <f>IF(D6L1601C5=0,0,D6L1601C10/D6L1601C5)</f>
        <v>0</v>
      </c>
      <c r="AF8" s="16" t="s">
        <v>40188</v>
      </c>
      <c r="AG8" s="33">
        <f>CHOOSE(MIN(D6L1601C9,RUN_YEARS),B7L812C5,B7L812C14,B7L812C23,B7L812C32,B7L812C41)</f>
        <v>400.12408363768469</v>
      </c>
      <c r="AH8" s="16" t="s">
        <v>40189</v>
      </c>
      <c r="AI8" s="33">
        <f>IF(D6L1601C15=0,0,D6L1601C11/D6L1601C15)</f>
        <v>0</v>
      </c>
      <c r="AJ8" s="16" t="s">
        <v>40190</v>
      </c>
      <c r="AK8" s="33">
        <f>IF(D6L1601C5=0,0,D6L1601C11/D6L1601C5)</f>
        <v>0</v>
      </c>
      <c r="AL8" s="16" t="s">
        <v>40191</v>
      </c>
      <c r="AM8" s="33">
        <f>D6L1601C8*CHOOSE(MIN(D6L1601C9,RUN_YEARS),B7L812C4,B7L812C13,B7L812C22,B7L812C31,B7L812C40)</f>
        <v>0</v>
      </c>
      <c r="AN8" s="16" t="s">
        <v>40192</v>
      </c>
      <c r="AO8" s="33">
        <f>D6L1601C8-D6L1601C18</f>
        <v>0</v>
      </c>
      <c r="AP8" s="16" t="s">
        <v>40193</v>
      </c>
      <c r="AQ8" s="33">
        <f>CHOOSE(MIN(D6L1601C9,RUN_YEARS),B7L812C2,B7L812C11,B7L812C20,B7L812C29,B7L812C38)</f>
        <v>19.502797328343238</v>
      </c>
      <c r="AR8" s="16" t="s">
        <v>40194</v>
      </c>
      <c r="AS8" s="33">
        <f>IF(D6L1601C20=0,0,D6L1601C18/D6L1601C20)</f>
        <v>0</v>
      </c>
      <c r="AT8" s="16" t="s">
        <v>40195</v>
      </c>
      <c r="AU8" s="33">
        <f>IF(D6L1601C5=0,0,D6L1601C18/D6L1601C5)</f>
        <v>0</v>
      </c>
      <c r="AV8" s="16" t="s">
        <v>40196</v>
      </c>
      <c r="AW8" s="33">
        <f>CHOOSE(MIN(D6L1601C9,RUN_YEARS),B7L812C1,B7L812C10,B7L812C19,B7L812C28,B7L812C37)</f>
        <v>193.89209865291238</v>
      </c>
      <c r="AX8" s="16" t="s">
        <v>40197</v>
      </c>
      <c r="AY8" s="33">
        <f>IF(D6L1601C23=0,0,D6L1601C19/D6L1601C23)</f>
        <v>0</v>
      </c>
      <c r="AZ8" s="16" t="s">
        <v>40198</v>
      </c>
      <c r="BA8" s="33">
        <f>IF(D6L1601C5=0,0,D6L1601C19/D6L1601C5)</f>
        <v>0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0</v>
      </c>
      <c r="J9" s="16" t="s">
        <v>40219</v>
      </c>
      <c r="K9" s="21">
        <f>_xlfn.SINGLE(IF(FLOW_THRU_100PCT="Y",1,INDEX(VariabilityMatrix,D6L1602C1,_xlfn.SINGLE(D6L1602C9))))</f>
        <v>0.53353472993916307</v>
      </c>
      <c r="L9" s="16" t="s">
        <v>40199</v>
      </c>
      <c r="M9" s="15">
        <f>IF(_xlfn.SINGLE(D6L1602C2)&lt;&gt;0,_xlfn.SINGLE(D6L1602C2)*_xlfn.SINGLE(D6L1602C4),_xlfn.SINGLE(D6L1602C3)*_xlfn.SINGLE(D6L1602C4))</f>
        <v>0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0</v>
      </c>
      <c r="R9" s="16" t="s">
        <v>40201</v>
      </c>
      <c r="S9" s="15">
        <f>D6L1602C5-D6L1602C7</f>
        <v>0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0</v>
      </c>
      <c r="X9" s="16" t="s">
        <v>40203</v>
      </c>
      <c r="Y9" s="33">
        <f>D6L1602C7-D6L1602C10</f>
        <v>0</v>
      </c>
      <c r="Z9" s="16" t="s">
        <v>40204</v>
      </c>
      <c r="AA9" s="33">
        <f>CHOOSE(MIN(D6L1602C9,RUN_YEARS),B7L812C7,B7L812C16,B7L812C25,B7L812C34,B7L812C43)</f>
        <v>14578</v>
      </c>
      <c r="AB9" s="16" t="s">
        <v>40205</v>
      </c>
      <c r="AC9" s="33">
        <f>IF(D6L1602C12=0,0,D6L1602C10/D6L1602C12)</f>
        <v>0</v>
      </c>
      <c r="AD9" s="16" t="s">
        <v>40206</v>
      </c>
      <c r="AE9" s="33">
        <f>IF(D6L1602C5=0,0,D6L1602C10/D6L1602C5)</f>
        <v>0</v>
      </c>
      <c r="AF9" s="16" t="s">
        <v>40207</v>
      </c>
      <c r="AG9" s="33">
        <f>CHOOSE(MIN(D6L1602C9,RUN_YEARS),B7L812C5,B7L812C14,B7L812C23,B7L812C32,B7L812C41)</f>
        <v>376.06992340811115</v>
      </c>
      <c r="AH9" s="16" t="s">
        <v>40208</v>
      </c>
      <c r="AI9" s="33">
        <f>IF(D6L1602C15=0,0,D6L1602C11/D6L1602C15)</f>
        <v>0</v>
      </c>
      <c r="AJ9" s="16" t="s">
        <v>40209</v>
      </c>
      <c r="AK9" s="33">
        <f>IF(D6L1602C5=0,0,D6L1602C11/D6L1602C5)</f>
        <v>0</v>
      </c>
      <c r="AL9" s="16" t="s">
        <v>40210</v>
      </c>
      <c r="AM9" s="33">
        <f>D6L1602C8*CHOOSE(MIN(D6L1602C9,RUN_YEARS),B7L812C4,B7L812C13,B7L812C22,B7L812C31,B7L812C40)</f>
        <v>0</v>
      </c>
      <c r="AN9" s="16" t="s">
        <v>40211</v>
      </c>
      <c r="AO9" s="33">
        <f>D6L1602C8-D6L1602C18</f>
        <v>0</v>
      </c>
      <c r="AP9" s="16" t="s">
        <v>40212</v>
      </c>
      <c r="AQ9" s="33">
        <f>CHOOSE(MIN(D6L1602C9,RUN_YEARS),B7L812C2,B7L812C11,B7L812C20,B7L812C29,B7L812C38)</f>
        <v>18.343405679601336</v>
      </c>
      <c r="AR9" s="16" t="s">
        <v>40213</v>
      </c>
      <c r="AS9" s="33">
        <f>IF(D6L1602C20=0,0,D6L1602C18/D6L1602C20)</f>
        <v>0</v>
      </c>
      <c r="AT9" s="16" t="s">
        <v>40214</v>
      </c>
      <c r="AU9" s="33">
        <f>IF(D6L1602C5=0,0,D6L1602C18/D6L1602C5)</f>
        <v>0</v>
      </c>
      <c r="AV9" s="16" t="s">
        <v>40215</v>
      </c>
      <c r="AW9" s="33">
        <f>CHOOSE(MIN(D6L1602C9,RUN_YEARS),B7L812C1,B7L812C10,B7L812C19,B7L812C28,B7L812C37)</f>
        <v>180.54590118983842</v>
      </c>
      <c r="AX9" s="16" t="s">
        <v>40216</v>
      </c>
      <c r="AY9" s="33">
        <f>IF(D6L1602C23=0,0,D6L1602C19/D6L1602C23)</f>
        <v>0</v>
      </c>
      <c r="AZ9" s="16" t="s">
        <v>40217</v>
      </c>
      <c r="BA9" s="33">
        <f>IF(D6L1602C5=0,0,D6L1602C19/D6L1602C5)</f>
        <v>0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0</v>
      </c>
      <c r="J10" s="16" t="s">
        <v>40240</v>
      </c>
      <c r="K10" s="21">
        <f>_xlfn.SINGLE(IF(FLOW_THRU_100PCT="Y",1,INDEX(VariabilityMatrix,D6L1603C1,_xlfn.SINGLE(D6L1603C9))))</f>
        <v>0.53353472993916307</v>
      </c>
      <c r="L10" s="16" t="s">
        <v>40220</v>
      </c>
      <c r="M10" s="15">
        <f>IF(_xlfn.SINGLE(D6L1603C2)&lt;&gt;0,_xlfn.SINGLE(D6L1603C2)*_xlfn.SINGLE(D6L1603C4),_xlfn.SINGLE(D6L1603C3)*_xlfn.SINGLE(D6L1603C4))</f>
        <v>0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0</v>
      </c>
      <c r="R10" s="16" t="s">
        <v>40222</v>
      </c>
      <c r="S10" s="15">
        <f>D6L1603C5-D6L1603C7</f>
        <v>0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0</v>
      </c>
      <c r="X10" s="16" t="s">
        <v>40224</v>
      </c>
      <c r="Y10" s="33">
        <f>D6L1603C7-D6L1603C10</f>
        <v>0</v>
      </c>
      <c r="Z10" s="16" t="s">
        <v>40225</v>
      </c>
      <c r="AA10" s="33">
        <f>CHOOSE(MIN(D6L1603C9,RUN_YEARS),B7L812C7,B7L812C16,B7L812C25,B7L812C34,B7L812C43)</f>
        <v>14578</v>
      </c>
      <c r="AB10" s="16" t="s">
        <v>40226</v>
      </c>
      <c r="AC10" s="33">
        <f>IF(D6L1603C12=0,0,D6L1603C10/D6L1603C12)</f>
        <v>0</v>
      </c>
      <c r="AD10" s="16" t="s">
        <v>40227</v>
      </c>
      <c r="AE10" s="33">
        <f>IF(D6L1603C5=0,0,D6L1603C10/D6L1603C5)</f>
        <v>0</v>
      </c>
      <c r="AF10" s="16" t="s">
        <v>40228</v>
      </c>
      <c r="AG10" s="33">
        <f>CHOOSE(MIN(D6L1603C9,RUN_YEARS),B7L812C5,B7L812C14,B7L812C23,B7L812C32,B7L812C41)</f>
        <v>376.06992340811115</v>
      </c>
      <c r="AH10" s="16" t="s">
        <v>40229</v>
      </c>
      <c r="AI10" s="33">
        <f>IF(D6L1603C15=0,0,D6L1603C11/D6L1603C15)</f>
        <v>0</v>
      </c>
      <c r="AJ10" s="16" t="s">
        <v>40230</v>
      </c>
      <c r="AK10" s="33">
        <f>IF(D6L1603C5=0,0,D6L1603C11/D6L1603C5)</f>
        <v>0</v>
      </c>
      <c r="AL10" s="16" t="s">
        <v>40231</v>
      </c>
      <c r="AM10" s="33">
        <f>D6L1603C8*CHOOSE(MIN(D6L1603C9,RUN_YEARS),B7L812C4,B7L812C13,B7L812C22,B7L812C31,B7L812C40)</f>
        <v>0</v>
      </c>
      <c r="AN10" s="16" t="s">
        <v>40232</v>
      </c>
      <c r="AO10" s="33">
        <f>D6L1603C8-D6L1603C18</f>
        <v>0</v>
      </c>
      <c r="AP10" s="16" t="s">
        <v>40233</v>
      </c>
      <c r="AQ10" s="33">
        <f>CHOOSE(MIN(D6L1603C9,RUN_YEARS),B7L812C2,B7L812C11,B7L812C20,B7L812C29,B7L812C38)</f>
        <v>18.343405679601336</v>
      </c>
      <c r="AR10" s="16" t="s">
        <v>40234</v>
      </c>
      <c r="AS10" s="33">
        <f>IF(D6L1603C20=0,0,D6L1603C18/D6L1603C20)</f>
        <v>0</v>
      </c>
      <c r="AT10" s="16" t="s">
        <v>40235</v>
      </c>
      <c r="AU10" s="33">
        <f>IF(D6L1603C5=0,0,D6L1603C18/D6L1603C5)</f>
        <v>0</v>
      </c>
      <c r="AV10" s="16" t="s">
        <v>40236</v>
      </c>
      <c r="AW10" s="33">
        <f>CHOOSE(MIN(D6L1603C9,RUN_YEARS),B7L812C1,B7L812C10,B7L812C19,B7L812C28,B7L812C37)</f>
        <v>180.54590118983842</v>
      </c>
      <c r="AX10" s="16" t="s">
        <v>40237</v>
      </c>
      <c r="AY10" s="33">
        <f>IF(D6L1603C23=0,0,D6L1603C19/D6L1603C23)</f>
        <v>0</v>
      </c>
      <c r="AZ10" s="16" t="s">
        <v>40238</v>
      </c>
      <c r="BA10" s="33">
        <f>IF(D6L1603C5=0,0,D6L1603C19/D6L1603C5)</f>
        <v>0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0</v>
      </c>
      <c r="J11" s="16" t="s">
        <v>40261</v>
      </c>
      <c r="K11" s="21">
        <f>_xlfn.SINGLE(IF(FLOW_THRU_100PCT="Y",1,INDEX(VariabilityMatrix,D6L1604C1,_xlfn.SINGLE(D6L1604C9))))</f>
        <v>0.53847124826863613</v>
      </c>
      <c r="L11" s="16" t="s">
        <v>40241</v>
      </c>
      <c r="M11" s="15">
        <f>IF(_xlfn.SINGLE(D6L1604C2)&lt;&gt;0,_xlfn.SINGLE(D6L1604C2)*_xlfn.SINGLE(D6L1604C4),_xlfn.SINGLE(D6L1604C3)*_xlfn.SINGLE(D6L1604C4))</f>
        <v>0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0</v>
      </c>
      <c r="R11" s="16" t="s">
        <v>40243</v>
      </c>
      <c r="S11" s="15">
        <f>D6L1604C5-D6L1604C7</f>
        <v>0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0</v>
      </c>
      <c r="X11" s="16" t="s">
        <v>40245</v>
      </c>
      <c r="Y11" s="33">
        <f>D6L1604C7-D6L1604C10</f>
        <v>0</v>
      </c>
      <c r="Z11" s="16" t="s">
        <v>40246</v>
      </c>
      <c r="AA11" s="33">
        <f>CHOOSE(MIN(D6L1604C9,RUN_YEARS),B7L812C7,B7L812C16,B7L812C25,B7L812C34,B7L812C43)</f>
        <v>15600</v>
      </c>
      <c r="AB11" s="16" t="s">
        <v>40247</v>
      </c>
      <c r="AC11" s="33">
        <f>IF(D6L1604C12=0,0,D6L1604C10/D6L1604C12)</f>
        <v>0</v>
      </c>
      <c r="AD11" s="16" t="s">
        <v>40248</v>
      </c>
      <c r="AE11" s="33">
        <f>IF(D6L1604C5=0,0,D6L1604C10/D6L1604C5)</f>
        <v>0</v>
      </c>
      <c r="AF11" s="16" t="s">
        <v>40249</v>
      </c>
      <c r="AG11" s="33">
        <f>CHOOSE(MIN(D6L1604C9,RUN_YEARS),B7L812C5,B7L812C14,B7L812C23,B7L812C32,B7L812C41)</f>
        <v>388.4011756063789</v>
      </c>
      <c r="AH11" s="16" t="s">
        <v>40250</v>
      </c>
      <c r="AI11" s="33">
        <f>IF(D6L1604C15=0,0,D6L1604C11/D6L1604C15)</f>
        <v>0</v>
      </c>
      <c r="AJ11" s="16" t="s">
        <v>40251</v>
      </c>
      <c r="AK11" s="33">
        <f>IF(D6L1604C5=0,0,D6L1604C11/D6L1604C5)</f>
        <v>0</v>
      </c>
      <c r="AL11" s="16" t="s">
        <v>40252</v>
      </c>
      <c r="AM11" s="33">
        <f>D6L1604C8*CHOOSE(MIN(D6L1604C9,RUN_YEARS),B7L812C4,B7L812C13,B7L812C22,B7L812C31,B7L812C40)</f>
        <v>0</v>
      </c>
      <c r="AN11" s="16" t="s">
        <v>40253</v>
      </c>
      <c r="AO11" s="33">
        <f>D6L1604C8-D6L1604C18</f>
        <v>0</v>
      </c>
      <c r="AP11" s="16" t="s">
        <v>40254</v>
      </c>
      <c r="AQ11" s="33">
        <f>CHOOSE(MIN(D6L1604C9,RUN_YEARS),B7L812C2,B7L812C11,B7L812C20,B7L812C29,B7L812C38)</f>
        <v>18.637869392646483</v>
      </c>
      <c r="AR11" s="16" t="s">
        <v>40255</v>
      </c>
      <c r="AS11" s="33">
        <f>IF(D6L1604C20=0,0,D6L1604C18/D6L1604C20)</f>
        <v>0</v>
      </c>
      <c r="AT11" s="16" t="s">
        <v>40256</v>
      </c>
      <c r="AU11" s="33">
        <f>IF(D6L1604C5=0,0,D6L1604C18/D6L1604C5)</f>
        <v>0</v>
      </c>
      <c r="AV11" s="16" t="s">
        <v>40257</v>
      </c>
      <c r="AW11" s="33">
        <f>CHOOSE(MIN(D6L1604C9,RUN_YEARS),B7L812C1,B7L812C10,B7L812C19,B7L812C28,B7L812C37)</f>
        <v>190.2143932411598</v>
      </c>
      <c r="AX11" s="16" t="s">
        <v>40258</v>
      </c>
      <c r="AY11" s="33">
        <f>IF(D6L1604C23=0,0,D6L1604C19/D6L1604C23)</f>
        <v>0</v>
      </c>
      <c r="AZ11" s="16" t="s">
        <v>40259</v>
      </c>
      <c r="BA11" s="33">
        <f>IF(D6L1604C5=0,0,D6L1604C19/D6L1604C5)</f>
        <v>0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0</v>
      </c>
      <c r="J12" s="16" t="s">
        <v>40282</v>
      </c>
      <c r="K12" s="21">
        <f>_xlfn.SINGLE(IF(FLOW_THRU_100PCT="Y",1,INDEX(VariabilityMatrix,D6L1605C1,_xlfn.SINGLE(D6L1605C9))))</f>
        <v>0.21121971735751829</v>
      </c>
      <c r="L12" s="16" t="s">
        <v>40262</v>
      </c>
      <c r="M12" s="15">
        <f>IF(_xlfn.SINGLE(D6L1605C2)&lt;&gt;0,_xlfn.SINGLE(D6L1605C2)*_xlfn.SINGLE(D6L1605C4),_xlfn.SINGLE(D6L1605C3)*_xlfn.SINGLE(D6L1605C4))</f>
        <v>0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0</v>
      </c>
      <c r="R12" s="16" t="s">
        <v>40264</v>
      </c>
      <c r="S12" s="15">
        <f>D6L1605C5-D6L1605C7</f>
        <v>0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0</v>
      </c>
      <c r="X12" s="16" t="s">
        <v>40266</v>
      </c>
      <c r="Y12" s="33">
        <f>D6L1605C7-D6L1605C10</f>
        <v>0</v>
      </c>
      <c r="Z12" s="16" t="s">
        <v>40267</v>
      </c>
      <c r="AA12" s="33">
        <f>CHOOSE(MIN(D6L1605C9,RUN_YEARS),B7L812C7,B7L812C16,B7L812C25,B7L812C34,B7L812C43)</f>
        <v>14578</v>
      </c>
      <c r="AB12" s="16" t="s">
        <v>40268</v>
      </c>
      <c r="AC12" s="33">
        <f>IF(D6L1605C12=0,0,D6L1605C10/D6L1605C12)</f>
        <v>0</v>
      </c>
      <c r="AD12" s="16" t="s">
        <v>40269</v>
      </c>
      <c r="AE12" s="33">
        <f>IF(D6L1605C5=0,0,D6L1605C10/D6L1605C5)</f>
        <v>0</v>
      </c>
      <c r="AF12" s="16" t="s">
        <v>40270</v>
      </c>
      <c r="AG12" s="33">
        <f>CHOOSE(MIN(D6L1605C9,RUN_YEARS),B7L812C5,B7L812C14,B7L812C23,B7L812C32,B7L812C41)</f>
        <v>376.06992340811115</v>
      </c>
      <c r="AH12" s="16" t="s">
        <v>40271</v>
      </c>
      <c r="AI12" s="33">
        <f>IF(D6L1605C15=0,0,D6L1605C11/D6L1605C15)</f>
        <v>0</v>
      </c>
      <c r="AJ12" s="16" t="s">
        <v>40272</v>
      </c>
      <c r="AK12" s="33">
        <f>IF(D6L1605C5=0,0,D6L1605C11/D6L1605C5)</f>
        <v>0</v>
      </c>
      <c r="AL12" s="16" t="s">
        <v>40273</v>
      </c>
      <c r="AM12" s="33">
        <f>D6L1605C8*CHOOSE(MIN(D6L1605C9,RUN_YEARS),B7L812C4,B7L812C13,B7L812C22,B7L812C31,B7L812C40)</f>
        <v>0</v>
      </c>
      <c r="AN12" s="16" t="s">
        <v>40274</v>
      </c>
      <c r="AO12" s="33">
        <f>D6L1605C8-D6L1605C18</f>
        <v>0</v>
      </c>
      <c r="AP12" s="16" t="s">
        <v>40275</v>
      </c>
      <c r="AQ12" s="33">
        <f>CHOOSE(MIN(D6L1605C9,RUN_YEARS),B7L812C2,B7L812C11,B7L812C20,B7L812C29,B7L812C38)</f>
        <v>18.343405679601336</v>
      </c>
      <c r="AR12" s="16" t="s">
        <v>40276</v>
      </c>
      <c r="AS12" s="33">
        <f>IF(D6L1605C20=0,0,D6L1605C18/D6L1605C20)</f>
        <v>0</v>
      </c>
      <c r="AT12" s="16" t="s">
        <v>40277</v>
      </c>
      <c r="AU12" s="33">
        <f>IF(D6L1605C5=0,0,D6L1605C18/D6L1605C5)</f>
        <v>0</v>
      </c>
      <c r="AV12" s="16" t="s">
        <v>40278</v>
      </c>
      <c r="AW12" s="33">
        <f>CHOOSE(MIN(D6L1605C9,RUN_YEARS),B7L812C1,B7L812C10,B7L812C19,B7L812C28,B7L812C37)</f>
        <v>180.54590118983842</v>
      </c>
      <c r="AX12" s="16" t="s">
        <v>40279</v>
      </c>
      <c r="AY12" s="33">
        <f>IF(D6L1605C23=0,0,D6L1605C19/D6L1605C23)</f>
        <v>0</v>
      </c>
      <c r="AZ12" s="16" t="s">
        <v>40280</v>
      </c>
      <c r="BA12" s="33">
        <f>IF(D6L1605C5=0,0,D6L1605C19/D6L1605C5)</f>
        <v>0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0</v>
      </c>
      <c r="J13" s="16" t="s">
        <v>40303</v>
      </c>
      <c r="K13" s="21">
        <f>_xlfn.SINGLE(IF(FLOW_THRU_100PCT="Y",1,INDEX(VariabilityMatrix,D6L1606C1,_xlfn.SINGLE(D6L1606C9))))</f>
        <v>0.53353472993916307</v>
      </c>
      <c r="L13" s="16" t="s">
        <v>40283</v>
      </c>
      <c r="M13" s="15">
        <f>IF(_xlfn.SINGLE(D6L1606C2)&lt;&gt;0,_xlfn.SINGLE(D6L1606C2)*_xlfn.SINGLE(D6L1606C4),_xlfn.SINGLE(D6L1606C3)*_xlfn.SINGLE(D6L1606C4))</f>
        <v>0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0</v>
      </c>
      <c r="R13" s="16" t="s">
        <v>40285</v>
      </c>
      <c r="S13" s="15">
        <f>D6L1606C5-D6L1606C7</f>
        <v>0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0</v>
      </c>
      <c r="X13" s="16" t="s">
        <v>40287</v>
      </c>
      <c r="Y13" s="33">
        <f>D6L1606C7-D6L1606C10</f>
        <v>0</v>
      </c>
      <c r="Z13" s="16" t="s">
        <v>40288</v>
      </c>
      <c r="AA13" s="33">
        <f>CHOOSE(MIN(D6L1606C9,RUN_YEARS),B7L812C7,B7L812C16,B7L812C25,B7L812C34,B7L812C43)</f>
        <v>14578</v>
      </c>
      <c r="AB13" s="16" t="s">
        <v>40289</v>
      </c>
      <c r="AC13" s="33">
        <f>IF(D6L1606C12=0,0,D6L1606C10/D6L1606C12)</f>
        <v>0</v>
      </c>
      <c r="AD13" s="16" t="s">
        <v>40290</v>
      </c>
      <c r="AE13" s="33">
        <f>IF(D6L1606C5=0,0,D6L1606C10/D6L1606C5)</f>
        <v>0</v>
      </c>
      <c r="AF13" s="16" t="s">
        <v>40291</v>
      </c>
      <c r="AG13" s="33">
        <f>CHOOSE(MIN(D6L1606C9,RUN_YEARS),B7L812C5,B7L812C14,B7L812C23,B7L812C32,B7L812C41)</f>
        <v>376.06992340811115</v>
      </c>
      <c r="AH13" s="16" t="s">
        <v>40292</v>
      </c>
      <c r="AI13" s="33">
        <f>IF(D6L1606C15=0,0,D6L1606C11/D6L1606C15)</f>
        <v>0</v>
      </c>
      <c r="AJ13" s="16" t="s">
        <v>40293</v>
      </c>
      <c r="AK13" s="33">
        <f>IF(D6L1606C5=0,0,D6L1606C11/D6L1606C5)</f>
        <v>0</v>
      </c>
      <c r="AL13" s="16" t="s">
        <v>40294</v>
      </c>
      <c r="AM13" s="33">
        <f>D6L1606C8*CHOOSE(MIN(D6L1606C9,RUN_YEARS),B7L812C4,B7L812C13,B7L812C22,B7L812C31,B7L812C40)</f>
        <v>0</v>
      </c>
      <c r="AN13" s="16" t="s">
        <v>40295</v>
      </c>
      <c r="AO13" s="33">
        <f>D6L1606C8-D6L1606C18</f>
        <v>0</v>
      </c>
      <c r="AP13" s="16" t="s">
        <v>40296</v>
      </c>
      <c r="AQ13" s="33">
        <f>CHOOSE(MIN(D6L1606C9,RUN_YEARS),B7L812C2,B7L812C11,B7L812C20,B7L812C29,B7L812C38)</f>
        <v>18.343405679601336</v>
      </c>
      <c r="AR13" s="16" t="s">
        <v>40297</v>
      </c>
      <c r="AS13" s="33">
        <f>IF(D6L1606C20=0,0,D6L1606C18/D6L1606C20)</f>
        <v>0</v>
      </c>
      <c r="AT13" s="16" t="s">
        <v>40298</v>
      </c>
      <c r="AU13" s="33">
        <f>IF(D6L1606C5=0,0,D6L1606C18/D6L1606C5)</f>
        <v>0</v>
      </c>
      <c r="AV13" s="16" t="s">
        <v>40299</v>
      </c>
      <c r="AW13" s="33">
        <f>CHOOSE(MIN(D6L1606C9,RUN_YEARS),B7L812C1,B7L812C10,B7L812C19,B7L812C28,B7L812C37)</f>
        <v>180.54590118983842</v>
      </c>
      <c r="AX13" s="16" t="s">
        <v>40300</v>
      </c>
      <c r="AY13" s="33">
        <f>IF(D6L1606C23=0,0,D6L1606C19/D6L1606C23)</f>
        <v>0</v>
      </c>
      <c r="AZ13" s="16" t="s">
        <v>40301</v>
      </c>
      <c r="BA13" s="33">
        <f>IF(D6L1606C5=0,0,D6L1606C19/D6L1606C5)</f>
        <v>0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0</v>
      </c>
      <c r="J14" s="16" t="s">
        <v>40324</v>
      </c>
      <c r="K14" s="21">
        <f>_xlfn.SINGLE(IF(FLOW_THRU_100PCT="Y",1,INDEX(VariabilityMatrix,D6L1607C1,_xlfn.SINGLE(D6L1607C9))))</f>
        <v>0.53847124826863613</v>
      </c>
      <c r="L14" s="16" t="s">
        <v>40304</v>
      </c>
      <c r="M14" s="15">
        <f>IF(_xlfn.SINGLE(D6L1607C2)&lt;&gt;0,_xlfn.SINGLE(D6L1607C2)*_xlfn.SINGLE(D6L1607C4),_xlfn.SINGLE(D6L1607C3)*_xlfn.SINGLE(D6L1607C4))</f>
        <v>0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0</v>
      </c>
      <c r="R14" s="16" t="s">
        <v>40306</v>
      </c>
      <c r="S14" s="15">
        <f>D6L1607C5-D6L1607C7</f>
        <v>0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0</v>
      </c>
      <c r="X14" s="16" t="s">
        <v>40308</v>
      </c>
      <c r="Y14" s="33">
        <f>D6L1607C7-D6L1607C10</f>
        <v>0</v>
      </c>
      <c r="Z14" s="16" t="s">
        <v>40309</v>
      </c>
      <c r="AA14" s="33">
        <f>CHOOSE(MIN(D6L1607C9,RUN_YEARS),B7L812C7,B7L812C16,B7L812C25,B7L812C34,B7L812C43)</f>
        <v>15600</v>
      </c>
      <c r="AB14" s="16" t="s">
        <v>40310</v>
      </c>
      <c r="AC14" s="33">
        <f>IF(D6L1607C12=0,0,D6L1607C10/D6L1607C12)</f>
        <v>0</v>
      </c>
      <c r="AD14" s="16" t="s">
        <v>40311</v>
      </c>
      <c r="AE14" s="33">
        <f>IF(D6L1607C5=0,0,D6L1607C10/D6L1607C5)</f>
        <v>0</v>
      </c>
      <c r="AF14" s="16" t="s">
        <v>40312</v>
      </c>
      <c r="AG14" s="33">
        <f>CHOOSE(MIN(D6L1607C9,RUN_YEARS),B7L812C5,B7L812C14,B7L812C23,B7L812C32,B7L812C41)</f>
        <v>388.4011756063789</v>
      </c>
      <c r="AH14" s="16" t="s">
        <v>40313</v>
      </c>
      <c r="AI14" s="33">
        <f>IF(D6L1607C15=0,0,D6L1607C11/D6L1607C15)</f>
        <v>0</v>
      </c>
      <c r="AJ14" s="16" t="s">
        <v>40314</v>
      </c>
      <c r="AK14" s="33">
        <f>IF(D6L1607C5=0,0,D6L1607C11/D6L1607C5)</f>
        <v>0</v>
      </c>
      <c r="AL14" s="16" t="s">
        <v>40315</v>
      </c>
      <c r="AM14" s="33">
        <f>D6L1607C8*CHOOSE(MIN(D6L1607C9,RUN_YEARS),B7L812C4,B7L812C13,B7L812C22,B7L812C31,B7L812C40)</f>
        <v>0</v>
      </c>
      <c r="AN14" s="16" t="s">
        <v>40316</v>
      </c>
      <c r="AO14" s="33">
        <f>D6L1607C8-D6L1607C18</f>
        <v>0</v>
      </c>
      <c r="AP14" s="16" t="s">
        <v>40317</v>
      </c>
      <c r="AQ14" s="33">
        <f>CHOOSE(MIN(D6L1607C9,RUN_YEARS),B7L812C2,B7L812C11,B7L812C20,B7L812C29,B7L812C38)</f>
        <v>18.637869392646483</v>
      </c>
      <c r="AR14" s="16" t="s">
        <v>40318</v>
      </c>
      <c r="AS14" s="33">
        <f>IF(D6L1607C20=0,0,D6L1607C18/D6L1607C20)</f>
        <v>0</v>
      </c>
      <c r="AT14" s="16" t="s">
        <v>40319</v>
      </c>
      <c r="AU14" s="33">
        <f>IF(D6L1607C5=0,0,D6L1607C18/D6L1607C5)</f>
        <v>0</v>
      </c>
      <c r="AV14" s="16" t="s">
        <v>40320</v>
      </c>
      <c r="AW14" s="33">
        <f>CHOOSE(MIN(D6L1607C9,RUN_YEARS),B7L812C1,B7L812C10,B7L812C19,B7L812C28,B7L812C37)</f>
        <v>190.2143932411598</v>
      </c>
      <c r="AX14" s="16" t="s">
        <v>40321</v>
      </c>
      <c r="AY14" s="33">
        <f>IF(D6L1607C23=0,0,D6L1607C19/D6L1607C23)</f>
        <v>0</v>
      </c>
      <c r="AZ14" s="16" t="s">
        <v>40322</v>
      </c>
      <c r="BA14" s="33">
        <f>IF(D6L1607C5=0,0,D6L1607C19/D6L1607C5)</f>
        <v>0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0</v>
      </c>
      <c r="J15" s="16" t="s">
        <v>40345</v>
      </c>
      <c r="K15" s="21">
        <f>_xlfn.SINGLE(IF(FLOW_THRU_100PCT="Y",1,INDEX(VariabilityMatrix,D6L1608C1,_xlfn.SINGLE(D6L1608C9))))</f>
        <v>0.53847124826863613</v>
      </c>
      <c r="L15" s="16" t="s">
        <v>40325</v>
      </c>
      <c r="M15" s="15">
        <f>IF(_xlfn.SINGLE(D6L1608C2)&lt;&gt;0,_xlfn.SINGLE(D6L1608C2)*_xlfn.SINGLE(D6L1608C4),_xlfn.SINGLE(D6L1608C3)*_xlfn.SINGLE(D6L1608C4))</f>
        <v>0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0</v>
      </c>
      <c r="R15" s="16" t="s">
        <v>40327</v>
      </c>
      <c r="S15" s="15">
        <f>D6L1608C5-D6L1608C7</f>
        <v>0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0</v>
      </c>
      <c r="X15" s="16" t="s">
        <v>40329</v>
      </c>
      <c r="Y15" s="33">
        <f>D6L1608C7-D6L1608C10</f>
        <v>0</v>
      </c>
      <c r="Z15" s="16" t="s">
        <v>40330</v>
      </c>
      <c r="AA15" s="33">
        <f>CHOOSE(MIN(D6L1608C9,RUN_YEARS),B7L812C7,B7L812C16,B7L812C25,B7L812C34,B7L812C43)</f>
        <v>15600</v>
      </c>
      <c r="AB15" s="16" t="s">
        <v>40331</v>
      </c>
      <c r="AC15" s="33">
        <f>IF(D6L1608C12=0,0,D6L1608C10/D6L1608C12)</f>
        <v>0</v>
      </c>
      <c r="AD15" s="16" t="s">
        <v>40332</v>
      </c>
      <c r="AE15" s="33">
        <f>IF(D6L1608C5=0,0,D6L1608C10/D6L1608C5)</f>
        <v>0</v>
      </c>
      <c r="AF15" s="16" t="s">
        <v>40333</v>
      </c>
      <c r="AG15" s="33">
        <f>CHOOSE(MIN(D6L1608C9,RUN_YEARS),B7L812C5,B7L812C14,B7L812C23,B7L812C32,B7L812C41)</f>
        <v>388.4011756063789</v>
      </c>
      <c r="AH15" s="16" t="s">
        <v>40334</v>
      </c>
      <c r="AI15" s="33">
        <f>IF(D6L1608C15=0,0,D6L1608C11/D6L1608C15)</f>
        <v>0</v>
      </c>
      <c r="AJ15" s="16" t="s">
        <v>40335</v>
      </c>
      <c r="AK15" s="33">
        <f>IF(D6L1608C5=0,0,D6L1608C11/D6L1608C5)</f>
        <v>0</v>
      </c>
      <c r="AL15" s="16" t="s">
        <v>40336</v>
      </c>
      <c r="AM15" s="33">
        <f>D6L1608C8*CHOOSE(MIN(D6L1608C9,RUN_YEARS),B7L812C4,B7L812C13,B7L812C22,B7L812C31,B7L812C40)</f>
        <v>0</v>
      </c>
      <c r="AN15" s="16" t="s">
        <v>40337</v>
      </c>
      <c r="AO15" s="33">
        <f>D6L1608C8-D6L1608C18</f>
        <v>0</v>
      </c>
      <c r="AP15" s="16" t="s">
        <v>40338</v>
      </c>
      <c r="AQ15" s="33">
        <f>CHOOSE(MIN(D6L1608C9,RUN_YEARS),B7L812C2,B7L812C11,B7L812C20,B7L812C29,B7L812C38)</f>
        <v>18.637869392646483</v>
      </c>
      <c r="AR15" s="16" t="s">
        <v>40339</v>
      </c>
      <c r="AS15" s="33">
        <f>IF(D6L1608C20=0,0,D6L1608C18/D6L1608C20)</f>
        <v>0</v>
      </c>
      <c r="AT15" s="16" t="s">
        <v>40340</v>
      </c>
      <c r="AU15" s="33">
        <f>IF(D6L1608C5=0,0,D6L1608C18/D6L1608C5)</f>
        <v>0</v>
      </c>
      <c r="AV15" s="16" t="s">
        <v>40341</v>
      </c>
      <c r="AW15" s="33">
        <f>CHOOSE(MIN(D6L1608C9,RUN_YEARS),B7L812C1,B7L812C10,B7L812C19,B7L812C28,B7L812C37)</f>
        <v>190.2143932411598</v>
      </c>
      <c r="AX15" s="16" t="s">
        <v>40342</v>
      </c>
      <c r="AY15" s="33">
        <f>IF(D6L1608C23=0,0,D6L1608C19/D6L1608C23)</f>
        <v>0</v>
      </c>
      <c r="AZ15" s="16" t="s">
        <v>40343</v>
      </c>
      <c r="BA15" s="33">
        <f>IF(D6L1608C5=0,0,D6L1608C19/D6L1608C5)</f>
        <v>0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0</v>
      </c>
      <c r="J16" s="16" t="s">
        <v>40366</v>
      </c>
      <c r="K16" s="21">
        <f>_xlfn.SINGLE(IF(FLOW_THRU_100PCT="Y",1,INDEX(VariabilityMatrix,D6L1609C1,_xlfn.SINGLE(D6L1609C9))))</f>
        <v>0.53847124826863613</v>
      </c>
      <c r="L16" s="16" t="s">
        <v>40346</v>
      </c>
      <c r="M16" s="15">
        <f>IF(_xlfn.SINGLE(D6L1609C2)&lt;&gt;0,_xlfn.SINGLE(D6L1609C2)*_xlfn.SINGLE(D6L1609C4),_xlfn.SINGLE(D6L1609C3)*_xlfn.SINGLE(D6L1609C4))</f>
        <v>0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0</v>
      </c>
      <c r="R16" s="16" t="s">
        <v>40348</v>
      </c>
      <c r="S16" s="15">
        <f>D6L1609C5-D6L1609C7</f>
        <v>0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0</v>
      </c>
      <c r="X16" s="16" t="s">
        <v>40350</v>
      </c>
      <c r="Y16" s="33">
        <f>D6L1609C7-D6L1609C10</f>
        <v>0</v>
      </c>
      <c r="Z16" s="16" t="s">
        <v>40351</v>
      </c>
      <c r="AA16" s="33">
        <f>CHOOSE(MIN(D6L1609C9,RUN_YEARS),B7L812C7,B7L812C16,B7L812C25,B7L812C34,B7L812C43)</f>
        <v>15600</v>
      </c>
      <c r="AB16" s="16" t="s">
        <v>40352</v>
      </c>
      <c r="AC16" s="33">
        <f>IF(D6L1609C12=0,0,D6L1609C10/D6L1609C12)</f>
        <v>0</v>
      </c>
      <c r="AD16" s="16" t="s">
        <v>40353</v>
      </c>
      <c r="AE16" s="33">
        <f>IF(D6L1609C5=0,0,D6L1609C10/D6L1609C5)</f>
        <v>0</v>
      </c>
      <c r="AF16" s="16" t="s">
        <v>40354</v>
      </c>
      <c r="AG16" s="33">
        <f>CHOOSE(MIN(D6L1609C9,RUN_YEARS),B7L812C5,B7L812C14,B7L812C23,B7L812C32,B7L812C41)</f>
        <v>388.4011756063789</v>
      </c>
      <c r="AH16" s="16" t="s">
        <v>40355</v>
      </c>
      <c r="AI16" s="33">
        <f>IF(D6L1609C15=0,0,D6L1609C11/D6L1609C15)</f>
        <v>0</v>
      </c>
      <c r="AJ16" s="16" t="s">
        <v>40356</v>
      </c>
      <c r="AK16" s="33">
        <f>IF(D6L1609C5=0,0,D6L1609C11/D6L1609C5)</f>
        <v>0</v>
      </c>
      <c r="AL16" s="16" t="s">
        <v>40357</v>
      </c>
      <c r="AM16" s="33">
        <f>D6L1609C8*CHOOSE(MIN(D6L1609C9,RUN_YEARS),B7L812C4,B7L812C13,B7L812C22,B7L812C31,B7L812C40)</f>
        <v>0</v>
      </c>
      <c r="AN16" s="16" t="s">
        <v>40358</v>
      </c>
      <c r="AO16" s="33">
        <f>D6L1609C8-D6L1609C18</f>
        <v>0</v>
      </c>
      <c r="AP16" s="16" t="s">
        <v>40359</v>
      </c>
      <c r="AQ16" s="33">
        <f>CHOOSE(MIN(D6L1609C9,RUN_YEARS),B7L812C2,B7L812C11,B7L812C20,B7L812C29,B7L812C38)</f>
        <v>18.637869392646483</v>
      </c>
      <c r="AR16" s="16" t="s">
        <v>40360</v>
      </c>
      <c r="AS16" s="33">
        <f>IF(D6L1609C20=0,0,D6L1609C18/D6L1609C20)</f>
        <v>0</v>
      </c>
      <c r="AT16" s="16" t="s">
        <v>40361</v>
      </c>
      <c r="AU16" s="33">
        <f>IF(D6L1609C5=0,0,D6L1609C18/D6L1609C5)</f>
        <v>0</v>
      </c>
      <c r="AV16" s="16" t="s">
        <v>40362</v>
      </c>
      <c r="AW16" s="33">
        <f>CHOOSE(MIN(D6L1609C9,RUN_YEARS),B7L812C1,B7L812C10,B7L812C19,B7L812C28,B7L812C37)</f>
        <v>190.2143932411598</v>
      </c>
      <c r="AX16" s="16" t="s">
        <v>40363</v>
      </c>
      <c r="AY16" s="33">
        <f>IF(D6L1609C23=0,0,D6L1609C19/D6L1609C23)</f>
        <v>0</v>
      </c>
      <c r="AZ16" s="16" t="s">
        <v>40364</v>
      </c>
      <c r="BA16" s="33">
        <f>IF(D6L1609C5=0,0,D6L1609C19/D6L1609C5)</f>
        <v>0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0</v>
      </c>
      <c r="J17" s="16" t="s">
        <v>40387</v>
      </c>
      <c r="K17" s="21">
        <f>_xlfn.SINGLE(IF(FLOW_THRU_100PCT="Y",1,INDEX(VariabilityMatrix,D6L1610C1,_xlfn.SINGLE(D6L1610C9))))</f>
        <v>0.53847124826863613</v>
      </c>
      <c r="L17" s="16" t="s">
        <v>40367</v>
      </c>
      <c r="M17" s="15">
        <f>IF(_xlfn.SINGLE(D6L1610C2)&lt;&gt;0,_xlfn.SINGLE(D6L1610C2)*_xlfn.SINGLE(D6L1610C4),_xlfn.SINGLE(D6L1610C3)*_xlfn.SINGLE(D6L1610C4))</f>
        <v>0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0</v>
      </c>
      <c r="R17" s="16" t="s">
        <v>40369</v>
      </c>
      <c r="S17" s="15">
        <f>D6L1610C5-D6L1610C7</f>
        <v>0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0</v>
      </c>
      <c r="X17" s="16" t="s">
        <v>40371</v>
      </c>
      <c r="Y17" s="33">
        <f>D6L1610C7-D6L1610C10</f>
        <v>0</v>
      </c>
      <c r="Z17" s="16" t="s">
        <v>40372</v>
      </c>
      <c r="AA17" s="33">
        <f>CHOOSE(MIN(D6L1610C9,RUN_YEARS),B7L812C7,B7L812C16,B7L812C25,B7L812C34,B7L812C43)</f>
        <v>15600</v>
      </c>
      <c r="AB17" s="16" t="s">
        <v>40373</v>
      </c>
      <c r="AC17" s="33">
        <f>IF(D6L1610C12=0,0,D6L1610C10/D6L1610C12)</f>
        <v>0</v>
      </c>
      <c r="AD17" s="16" t="s">
        <v>40374</v>
      </c>
      <c r="AE17" s="33">
        <f>IF(D6L1610C5=0,0,D6L1610C10/D6L1610C5)</f>
        <v>0</v>
      </c>
      <c r="AF17" s="16" t="s">
        <v>40375</v>
      </c>
      <c r="AG17" s="33">
        <f>CHOOSE(MIN(D6L1610C9,RUN_YEARS),B7L812C5,B7L812C14,B7L812C23,B7L812C32,B7L812C41)</f>
        <v>388.4011756063789</v>
      </c>
      <c r="AH17" s="16" t="s">
        <v>40376</v>
      </c>
      <c r="AI17" s="33">
        <f>IF(D6L1610C15=0,0,D6L1610C11/D6L1610C15)</f>
        <v>0</v>
      </c>
      <c r="AJ17" s="16" t="s">
        <v>40377</v>
      </c>
      <c r="AK17" s="33">
        <f>IF(D6L1610C5=0,0,D6L1610C11/D6L1610C5)</f>
        <v>0</v>
      </c>
      <c r="AL17" s="16" t="s">
        <v>40378</v>
      </c>
      <c r="AM17" s="33">
        <f>D6L1610C8*CHOOSE(MIN(D6L1610C9,RUN_YEARS),B7L812C4,B7L812C13,B7L812C22,B7L812C31,B7L812C40)</f>
        <v>0</v>
      </c>
      <c r="AN17" s="16" t="s">
        <v>40379</v>
      </c>
      <c r="AO17" s="33">
        <f>D6L1610C8-D6L1610C18</f>
        <v>0</v>
      </c>
      <c r="AP17" s="16" t="s">
        <v>40380</v>
      </c>
      <c r="AQ17" s="33">
        <f>CHOOSE(MIN(D6L1610C9,RUN_YEARS),B7L812C2,B7L812C11,B7L812C20,B7L812C29,B7L812C38)</f>
        <v>18.637869392646483</v>
      </c>
      <c r="AR17" s="16" t="s">
        <v>40381</v>
      </c>
      <c r="AS17" s="33">
        <f>IF(D6L1610C20=0,0,D6L1610C18/D6L1610C20)</f>
        <v>0</v>
      </c>
      <c r="AT17" s="16" t="s">
        <v>40382</v>
      </c>
      <c r="AU17" s="33">
        <f>IF(D6L1610C5=0,0,D6L1610C18/D6L1610C5)</f>
        <v>0</v>
      </c>
      <c r="AV17" s="16" t="s">
        <v>40383</v>
      </c>
      <c r="AW17" s="33">
        <f>CHOOSE(MIN(D6L1610C9,RUN_YEARS),B7L812C1,B7L812C10,B7L812C19,B7L812C28,B7L812C37)</f>
        <v>190.2143932411598</v>
      </c>
      <c r="AX17" s="16" t="s">
        <v>40384</v>
      </c>
      <c r="AY17" s="33">
        <f>IF(D6L1610C23=0,0,D6L1610C19/D6L1610C23)</f>
        <v>0</v>
      </c>
      <c r="AZ17" s="16" t="s">
        <v>40385</v>
      </c>
      <c r="BA17" s="33">
        <f>IF(D6L1610C5=0,0,D6L1610C19/D6L1610C5)</f>
        <v>0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0</v>
      </c>
      <c r="J18" s="16" t="s">
        <v>40408</v>
      </c>
      <c r="K18" s="21">
        <f>_xlfn.SINGLE(IF(FLOW_THRU_100PCT="Y",1,INDEX(VariabilityMatrix,D6L1611C1,_xlfn.SINGLE(D6L1611C9))))</f>
        <v>0.53847124826863613</v>
      </c>
      <c r="L18" s="16" t="s">
        <v>40388</v>
      </c>
      <c r="M18" s="15">
        <f>IF(_xlfn.SINGLE(D6L1611C2)&lt;&gt;0,_xlfn.SINGLE(D6L1611C2)*_xlfn.SINGLE(D6L1611C4),_xlfn.SINGLE(D6L1611C3)*_xlfn.SINGLE(D6L1611C4))</f>
        <v>0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0</v>
      </c>
      <c r="R18" s="16" t="s">
        <v>40390</v>
      </c>
      <c r="S18" s="15">
        <f>D6L1611C5-D6L1611C7</f>
        <v>0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0</v>
      </c>
      <c r="X18" s="16" t="s">
        <v>40392</v>
      </c>
      <c r="Y18" s="33">
        <f>D6L1611C7-D6L1611C10</f>
        <v>0</v>
      </c>
      <c r="Z18" s="16" t="s">
        <v>40393</v>
      </c>
      <c r="AA18" s="33">
        <f>CHOOSE(MIN(D6L1611C9,RUN_YEARS),B7L812C7,B7L812C16,B7L812C25,B7L812C34,B7L812C43)</f>
        <v>15600</v>
      </c>
      <c r="AB18" s="16" t="s">
        <v>40394</v>
      </c>
      <c r="AC18" s="33">
        <f>IF(D6L1611C12=0,0,D6L1611C10/D6L1611C12)</f>
        <v>0</v>
      </c>
      <c r="AD18" s="16" t="s">
        <v>40395</v>
      </c>
      <c r="AE18" s="33">
        <f>IF(D6L1611C5=0,0,D6L1611C10/D6L1611C5)</f>
        <v>0</v>
      </c>
      <c r="AF18" s="16" t="s">
        <v>40396</v>
      </c>
      <c r="AG18" s="33">
        <f>CHOOSE(MIN(D6L1611C9,RUN_YEARS),B7L812C5,B7L812C14,B7L812C23,B7L812C32,B7L812C41)</f>
        <v>388.4011756063789</v>
      </c>
      <c r="AH18" s="16" t="s">
        <v>40397</v>
      </c>
      <c r="AI18" s="33">
        <f>IF(D6L1611C15=0,0,D6L1611C11/D6L1611C15)</f>
        <v>0</v>
      </c>
      <c r="AJ18" s="16" t="s">
        <v>40398</v>
      </c>
      <c r="AK18" s="33">
        <f>IF(D6L1611C5=0,0,D6L1611C11/D6L1611C5)</f>
        <v>0</v>
      </c>
      <c r="AL18" s="16" t="s">
        <v>40399</v>
      </c>
      <c r="AM18" s="33">
        <f>D6L1611C8*CHOOSE(MIN(D6L1611C9,RUN_YEARS),B7L812C4,B7L812C13,B7L812C22,B7L812C31,B7L812C40)</f>
        <v>0</v>
      </c>
      <c r="AN18" s="16" t="s">
        <v>40400</v>
      </c>
      <c r="AO18" s="33">
        <f>D6L1611C8-D6L1611C18</f>
        <v>0</v>
      </c>
      <c r="AP18" s="16" t="s">
        <v>40401</v>
      </c>
      <c r="AQ18" s="33">
        <f>CHOOSE(MIN(D6L1611C9,RUN_YEARS),B7L812C2,B7L812C11,B7L812C20,B7L812C29,B7L812C38)</f>
        <v>18.637869392646483</v>
      </c>
      <c r="AR18" s="16" t="s">
        <v>40402</v>
      </c>
      <c r="AS18" s="33">
        <f>IF(D6L1611C20=0,0,D6L1611C18/D6L1611C20)</f>
        <v>0</v>
      </c>
      <c r="AT18" s="16" t="s">
        <v>40403</v>
      </c>
      <c r="AU18" s="33">
        <f>IF(D6L1611C5=0,0,D6L1611C18/D6L1611C5)</f>
        <v>0</v>
      </c>
      <c r="AV18" s="16" t="s">
        <v>40404</v>
      </c>
      <c r="AW18" s="33">
        <f>CHOOSE(MIN(D6L1611C9,RUN_YEARS),B7L812C1,B7L812C10,B7L812C19,B7L812C28,B7L812C37)</f>
        <v>190.2143932411598</v>
      </c>
      <c r="AX18" s="16" t="s">
        <v>40405</v>
      </c>
      <c r="AY18" s="33">
        <f>IF(D6L1611C23=0,0,D6L1611C19/D6L1611C23)</f>
        <v>0</v>
      </c>
      <c r="AZ18" s="16" t="s">
        <v>40406</v>
      </c>
      <c r="BA18" s="33">
        <f>IF(D6L1611C5=0,0,D6L1611C19/D6L1611C5)</f>
        <v>0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</v>
      </c>
      <c r="J19" s="16" t="s">
        <v>40429</v>
      </c>
      <c r="K19" s="21">
        <f>_xlfn.SINGLE(IF(FLOW_THRU_100PCT="Y",1,INDEX(VariabilityMatrix,D6L1612C1,_xlfn.SINGLE(D6L1612C9))))</f>
        <v>0.53847124826863613</v>
      </c>
      <c r="L19" s="16" t="s">
        <v>40409</v>
      </c>
      <c r="M19" s="15">
        <f>IF(_xlfn.SINGLE(D6L1612C2)&lt;&gt;0,_xlfn.SINGLE(D6L1612C2)*_xlfn.SINGLE(D6L1612C4),_xlfn.SINGLE(D6L1612C3)*_xlfn.SINGLE(D6L1612C4))</f>
        <v>0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0</v>
      </c>
      <c r="R19" s="16" t="s">
        <v>40411</v>
      </c>
      <c r="S19" s="15">
        <f>D6L1612C5-D6L1612C7</f>
        <v>0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0</v>
      </c>
      <c r="X19" s="16" t="s">
        <v>40413</v>
      </c>
      <c r="Y19" s="33">
        <f>D6L1612C7-D6L1612C10</f>
        <v>0</v>
      </c>
      <c r="Z19" s="16" t="s">
        <v>40414</v>
      </c>
      <c r="AA19" s="33">
        <f>CHOOSE(MIN(D6L1612C9,RUN_YEARS),B7L812C7,B7L812C16,B7L812C25,B7L812C34,B7L812C43)</f>
        <v>15600</v>
      </c>
      <c r="AB19" s="16" t="s">
        <v>40415</v>
      </c>
      <c r="AC19" s="33">
        <f>IF(D6L1612C12=0,0,D6L1612C10/D6L1612C12)</f>
        <v>0</v>
      </c>
      <c r="AD19" s="16" t="s">
        <v>40416</v>
      </c>
      <c r="AE19" s="33">
        <f>IF(D6L1612C5=0,0,D6L1612C10/D6L1612C5)</f>
        <v>0</v>
      </c>
      <c r="AF19" s="16" t="s">
        <v>40417</v>
      </c>
      <c r="AG19" s="33">
        <f>CHOOSE(MIN(D6L1612C9,RUN_YEARS),B7L812C5,B7L812C14,B7L812C23,B7L812C32,B7L812C41)</f>
        <v>388.4011756063789</v>
      </c>
      <c r="AH19" s="16" t="s">
        <v>40418</v>
      </c>
      <c r="AI19" s="33">
        <f>IF(D6L1612C15=0,0,D6L1612C11/D6L1612C15)</f>
        <v>0</v>
      </c>
      <c r="AJ19" s="16" t="s">
        <v>40419</v>
      </c>
      <c r="AK19" s="33">
        <f>IF(D6L1612C5=0,0,D6L1612C11/D6L1612C5)</f>
        <v>0</v>
      </c>
      <c r="AL19" s="16" t="s">
        <v>40420</v>
      </c>
      <c r="AM19" s="33">
        <f>D6L1612C8*CHOOSE(MIN(D6L1612C9,RUN_YEARS),B7L812C4,B7L812C13,B7L812C22,B7L812C31,B7L812C40)</f>
        <v>0</v>
      </c>
      <c r="AN19" s="16" t="s">
        <v>40421</v>
      </c>
      <c r="AO19" s="33">
        <f>D6L1612C8-D6L1612C18</f>
        <v>0</v>
      </c>
      <c r="AP19" s="16" t="s">
        <v>40422</v>
      </c>
      <c r="AQ19" s="33">
        <f>CHOOSE(MIN(D6L1612C9,RUN_YEARS),B7L812C2,B7L812C11,B7L812C20,B7L812C29,B7L812C38)</f>
        <v>18.637869392646483</v>
      </c>
      <c r="AR19" s="16" t="s">
        <v>40423</v>
      </c>
      <c r="AS19" s="33">
        <f>IF(D6L1612C20=0,0,D6L1612C18/D6L1612C20)</f>
        <v>0</v>
      </c>
      <c r="AT19" s="16" t="s">
        <v>40424</v>
      </c>
      <c r="AU19" s="33">
        <f>IF(D6L1612C5=0,0,D6L1612C18/D6L1612C5)</f>
        <v>0</v>
      </c>
      <c r="AV19" s="16" t="s">
        <v>40425</v>
      </c>
      <c r="AW19" s="33">
        <f>CHOOSE(MIN(D6L1612C9,RUN_YEARS),B7L812C1,B7L812C10,B7L812C19,B7L812C28,B7L812C37)</f>
        <v>190.2143932411598</v>
      </c>
      <c r="AX19" s="16" t="s">
        <v>40426</v>
      </c>
      <c r="AY19" s="33">
        <f>IF(D6L1612C23=0,0,D6L1612C19/D6L1612C23)</f>
        <v>0</v>
      </c>
      <c r="AZ19" s="16" t="s">
        <v>40427</v>
      </c>
      <c r="BA19" s="33">
        <f>IF(D6L1612C5=0,0,D6L1612C19/D6L1612C5)</f>
        <v>0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0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0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0</v>
      </c>
      <c r="R20" s="16" t="s">
        <v>40432</v>
      </c>
      <c r="S20" s="15">
        <f>D6L1613C5-D6L1613C7</f>
        <v>0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0</v>
      </c>
      <c r="X20" s="16" t="s">
        <v>40434</v>
      </c>
      <c r="Y20" s="33">
        <f>D6L1613C7-D6L1613C10</f>
        <v>0</v>
      </c>
      <c r="Z20" s="16" t="s">
        <v>40435</v>
      </c>
      <c r="AA20" s="33">
        <f>CHOOSE(MIN(D6L1613C9,RUN_YEARS),B7L812C7,B7L812C16,B7L812C25,B7L812C34,B7L812C43)</f>
        <v>15600</v>
      </c>
      <c r="AB20" s="16" t="s">
        <v>40436</v>
      </c>
      <c r="AC20" s="33">
        <f>IF(D6L1613C12=0,0,D6L1613C10/D6L1613C12)</f>
        <v>0</v>
      </c>
      <c r="AD20" s="16" t="s">
        <v>40437</v>
      </c>
      <c r="AE20" s="33">
        <f>IF(D6L1613C5=0,0,D6L1613C10/D6L1613C5)</f>
        <v>0</v>
      </c>
      <c r="AF20" s="16" t="s">
        <v>40438</v>
      </c>
      <c r="AG20" s="33">
        <f>CHOOSE(MIN(D6L1613C9,RUN_YEARS),B7L812C5,B7L812C14,B7L812C23,B7L812C32,B7L812C41)</f>
        <v>388.4011756063789</v>
      </c>
      <c r="AH20" s="16" t="s">
        <v>40439</v>
      </c>
      <c r="AI20" s="33">
        <f>IF(D6L1613C15=0,0,D6L1613C11/D6L1613C15)</f>
        <v>0</v>
      </c>
      <c r="AJ20" s="16" t="s">
        <v>40440</v>
      </c>
      <c r="AK20" s="33">
        <f>IF(D6L1613C5=0,0,D6L1613C11/D6L1613C5)</f>
        <v>0</v>
      </c>
      <c r="AL20" s="16" t="s">
        <v>40441</v>
      </c>
      <c r="AM20" s="33">
        <f>D6L1613C8*CHOOSE(MIN(D6L1613C9,RUN_YEARS),B7L812C4,B7L812C13,B7L812C22,B7L812C31,B7L812C40)</f>
        <v>0</v>
      </c>
      <c r="AN20" s="16" t="s">
        <v>40442</v>
      </c>
      <c r="AO20" s="33">
        <f>D6L1613C8-D6L1613C18</f>
        <v>0</v>
      </c>
      <c r="AP20" s="16" t="s">
        <v>40443</v>
      </c>
      <c r="AQ20" s="33">
        <f>CHOOSE(MIN(D6L1613C9,RUN_YEARS),B7L812C2,B7L812C11,B7L812C20,B7L812C29,B7L812C38)</f>
        <v>18.637869392646483</v>
      </c>
      <c r="AR20" s="16" t="s">
        <v>40444</v>
      </c>
      <c r="AS20" s="33">
        <f>IF(D6L1613C20=0,0,D6L1613C18/D6L1613C20)</f>
        <v>0</v>
      </c>
      <c r="AT20" s="16" t="s">
        <v>40445</v>
      </c>
      <c r="AU20" s="33">
        <f>IF(D6L1613C5=0,0,D6L1613C18/D6L1613C5)</f>
        <v>0</v>
      </c>
      <c r="AV20" s="16" t="s">
        <v>40446</v>
      </c>
      <c r="AW20" s="33">
        <f>CHOOSE(MIN(D6L1613C9,RUN_YEARS),B7L812C1,B7L812C10,B7L812C19,B7L812C28,B7L812C37)</f>
        <v>190.2143932411598</v>
      </c>
      <c r="AX20" s="16" t="s">
        <v>40447</v>
      </c>
      <c r="AY20" s="33">
        <f>IF(D6L1613C23=0,0,D6L1613C19/D6L1613C23)</f>
        <v>0</v>
      </c>
      <c r="AZ20" s="16" t="s">
        <v>40448</v>
      </c>
      <c r="BA20" s="33">
        <f>IF(D6L1613C5=0,0,D6L1613C19/D6L1613C5)</f>
        <v>0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0</v>
      </c>
      <c r="J21" s="16" t="s">
        <v>40470</v>
      </c>
      <c r="K21" s="21">
        <f>_xlfn.SINGLE(IF(FLOW_THRU_100PCT="Y",1,INDEX(VariabilityMatrix,D6L1614C1,_xlfn.SINGLE(D6L1614C9))))</f>
        <v>0.53353472993916307</v>
      </c>
      <c r="L21" s="16" t="s">
        <v>40450</v>
      </c>
      <c r="M21" s="15">
        <f>IF(_xlfn.SINGLE(D6L1614C2)&lt;&gt;0,_xlfn.SINGLE(D6L1614C2)*_xlfn.SINGLE(D6L1614C4),_xlfn.SINGLE(D6L1614C3)*_xlfn.SINGLE(D6L1614C4))</f>
        <v>0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0</v>
      </c>
      <c r="R21" s="16" t="s">
        <v>40452</v>
      </c>
      <c r="S21" s="15">
        <f>D6L1614C5-D6L1614C7</f>
        <v>0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0</v>
      </c>
      <c r="X21" s="16" t="s">
        <v>40454</v>
      </c>
      <c r="Y21" s="33">
        <f>D6L1614C7-D6L1614C10</f>
        <v>0</v>
      </c>
      <c r="Z21" s="16" t="s">
        <v>40455</v>
      </c>
      <c r="AA21" s="33">
        <f>CHOOSE(MIN(D6L1614C9,RUN_YEARS),B7L812C7,B7L812C16,B7L812C25,B7L812C34,B7L812C43)</f>
        <v>14578</v>
      </c>
      <c r="AB21" s="16" t="s">
        <v>40456</v>
      </c>
      <c r="AC21" s="33">
        <f>IF(D6L1614C12=0,0,D6L1614C10/D6L1614C12)</f>
        <v>0</v>
      </c>
      <c r="AD21" s="16" t="s">
        <v>40457</v>
      </c>
      <c r="AE21" s="33">
        <f>IF(D6L1614C5=0,0,D6L1614C10/D6L1614C5)</f>
        <v>0</v>
      </c>
      <c r="AF21" s="16" t="s">
        <v>40458</v>
      </c>
      <c r="AG21" s="33">
        <f>CHOOSE(MIN(D6L1614C9,RUN_YEARS),B7L812C5,B7L812C14,B7L812C23,B7L812C32,B7L812C41)</f>
        <v>376.06992340811115</v>
      </c>
      <c r="AH21" s="16" t="s">
        <v>40459</v>
      </c>
      <c r="AI21" s="33">
        <f>IF(D6L1614C15=0,0,D6L1614C11/D6L1614C15)</f>
        <v>0</v>
      </c>
      <c r="AJ21" s="16" t="s">
        <v>40460</v>
      </c>
      <c r="AK21" s="33">
        <f>IF(D6L1614C5=0,0,D6L1614C11/D6L1614C5)</f>
        <v>0</v>
      </c>
      <c r="AL21" s="16" t="s">
        <v>40461</v>
      </c>
      <c r="AM21" s="33">
        <f>D6L1614C8*CHOOSE(MIN(D6L1614C9,RUN_YEARS),B7L812C4,B7L812C13,B7L812C22,B7L812C31,B7L812C40)</f>
        <v>0</v>
      </c>
      <c r="AN21" s="16" t="s">
        <v>40462</v>
      </c>
      <c r="AO21" s="33">
        <f>D6L1614C8-D6L1614C18</f>
        <v>0</v>
      </c>
      <c r="AP21" s="16" t="s">
        <v>40463</v>
      </c>
      <c r="AQ21" s="33">
        <f>CHOOSE(MIN(D6L1614C9,RUN_YEARS),B7L812C2,B7L812C11,B7L812C20,B7L812C29,B7L812C38)</f>
        <v>18.343405679601336</v>
      </c>
      <c r="AR21" s="16" t="s">
        <v>40464</v>
      </c>
      <c r="AS21" s="33">
        <f>IF(D6L1614C20=0,0,D6L1614C18/D6L1614C20)</f>
        <v>0</v>
      </c>
      <c r="AT21" s="16" t="s">
        <v>40465</v>
      </c>
      <c r="AU21" s="33">
        <f>IF(D6L1614C5=0,0,D6L1614C18/D6L1614C5)</f>
        <v>0</v>
      </c>
      <c r="AV21" s="16" t="s">
        <v>40466</v>
      </c>
      <c r="AW21" s="33">
        <f>CHOOSE(MIN(D6L1614C9,RUN_YEARS),B7L812C1,B7L812C10,B7L812C19,B7L812C28,B7L812C37)</f>
        <v>180.54590118983842</v>
      </c>
      <c r="AX21" s="16" t="s">
        <v>40467</v>
      </c>
      <c r="AY21" s="33">
        <f>IF(D6L1614C23=0,0,D6L1614C19/D6L1614C23)</f>
        <v>0</v>
      </c>
      <c r="AZ21" s="16" t="s">
        <v>40468</v>
      </c>
      <c r="BA21" s="33">
        <f>IF(D6L1614C5=0,0,D6L1614C19/D6L1614C5)</f>
        <v>0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0</v>
      </c>
      <c r="J22" s="16" t="s">
        <v>40491</v>
      </c>
      <c r="K22" s="21">
        <f>_xlfn.SINGLE(IF(FLOW_THRU_100PCT="Y",1,INDEX(VariabilityMatrix,D6L1615C1,_xlfn.SINGLE(D6L1615C9))))</f>
        <v>0.54752977286696713</v>
      </c>
      <c r="L22" s="16" t="s">
        <v>40471</v>
      </c>
      <c r="M22" s="15">
        <f>IF(_xlfn.SINGLE(D6L1615C2)&lt;&gt;0,_xlfn.SINGLE(D6L1615C2)*_xlfn.SINGLE(D6L1615C4),_xlfn.SINGLE(D6L1615C3)*_xlfn.SINGLE(D6L1615C4))</f>
        <v>0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0</v>
      </c>
      <c r="R22" s="16" t="s">
        <v>40473</v>
      </c>
      <c r="S22" s="15">
        <f>D6L1615C5-D6L1615C7</f>
        <v>0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0</v>
      </c>
      <c r="X22" s="16" t="s">
        <v>40475</v>
      </c>
      <c r="Y22" s="33">
        <f>D6L1615C7-D6L1615C10</f>
        <v>0</v>
      </c>
      <c r="Z22" s="16" t="s">
        <v>40476</v>
      </c>
      <c r="AA22" s="33">
        <f>CHOOSE(MIN(D6L1615C9,RUN_YEARS),B7L812C7,B7L812C16,B7L812C25,B7L812C34,B7L812C43)</f>
        <v>15811.666666666666</v>
      </c>
      <c r="AB22" s="16" t="s">
        <v>40477</v>
      </c>
      <c r="AC22" s="33">
        <f>IF(D6L1615C12=0,0,D6L1615C10/D6L1615C12)</f>
        <v>0</v>
      </c>
      <c r="AD22" s="16" t="s">
        <v>40478</v>
      </c>
      <c r="AE22" s="33">
        <f>IF(D6L1615C5=0,0,D6L1615C10/D6L1615C5)</f>
        <v>0</v>
      </c>
      <c r="AF22" s="16" t="s">
        <v>40479</v>
      </c>
      <c r="AG22" s="33">
        <f>CHOOSE(MIN(D6L1615C9,RUN_YEARS),B7L812C5,B7L812C14,B7L812C23,B7L812C32,B7L812C41)</f>
        <v>400.12408363768469</v>
      </c>
      <c r="AH22" s="16" t="s">
        <v>40480</v>
      </c>
      <c r="AI22" s="33">
        <f>IF(D6L1615C15=0,0,D6L1615C11/D6L1615C15)</f>
        <v>0</v>
      </c>
      <c r="AJ22" s="16" t="s">
        <v>40481</v>
      </c>
      <c r="AK22" s="33">
        <f>IF(D6L1615C5=0,0,D6L1615C11/D6L1615C5)</f>
        <v>0</v>
      </c>
      <c r="AL22" s="16" t="s">
        <v>40482</v>
      </c>
      <c r="AM22" s="33">
        <f>D6L1615C8*CHOOSE(MIN(D6L1615C9,RUN_YEARS),B7L812C4,B7L812C13,B7L812C22,B7L812C31,B7L812C40)</f>
        <v>0</v>
      </c>
      <c r="AN22" s="16" t="s">
        <v>40483</v>
      </c>
      <c r="AO22" s="33">
        <f>D6L1615C8-D6L1615C18</f>
        <v>0</v>
      </c>
      <c r="AP22" s="16" t="s">
        <v>40484</v>
      </c>
      <c r="AQ22" s="33">
        <f>CHOOSE(MIN(D6L1615C9,RUN_YEARS),B7L812C2,B7L812C11,B7L812C20,B7L812C29,B7L812C38)</f>
        <v>19.502797328343238</v>
      </c>
      <c r="AR22" s="16" t="s">
        <v>40485</v>
      </c>
      <c r="AS22" s="33">
        <f>IF(D6L1615C20=0,0,D6L1615C18/D6L1615C20)</f>
        <v>0</v>
      </c>
      <c r="AT22" s="16" t="s">
        <v>40486</v>
      </c>
      <c r="AU22" s="33">
        <f>IF(D6L1615C5=0,0,D6L1615C18/D6L1615C5)</f>
        <v>0</v>
      </c>
      <c r="AV22" s="16" t="s">
        <v>40487</v>
      </c>
      <c r="AW22" s="33">
        <f>CHOOSE(MIN(D6L1615C9,RUN_YEARS),B7L812C1,B7L812C10,B7L812C19,B7L812C28,B7L812C37)</f>
        <v>193.89209865291238</v>
      </c>
      <c r="AX22" s="16" t="s">
        <v>40488</v>
      </c>
      <c r="AY22" s="33">
        <f>IF(D6L1615C23=0,0,D6L1615C19/D6L1615C23)</f>
        <v>0</v>
      </c>
      <c r="AZ22" s="16" t="s">
        <v>40489</v>
      </c>
      <c r="BA22" s="33">
        <f>IF(D6L1615C5=0,0,D6L1615C19/D6L1615C5)</f>
        <v>0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0</v>
      </c>
      <c r="J23" s="16" t="s">
        <v>40512</v>
      </c>
      <c r="K23" s="21">
        <f>_xlfn.SINGLE(IF(FLOW_THRU_100PCT="Y",1,INDEX(VariabilityMatrix,D6L1616C1,_xlfn.SINGLE(D6L1616C9))))</f>
        <v>0.21729841916008014</v>
      </c>
      <c r="L23" s="16" t="s">
        <v>40492</v>
      </c>
      <c r="M23" s="15">
        <f>IF(_xlfn.SINGLE(D6L1616C2)&lt;&gt;0,_xlfn.SINGLE(D6L1616C2)*_xlfn.SINGLE(D6L1616C4),_xlfn.SINGLE(D6L1616C3)*_xlfn.SINGLE(D6L1616C4))</f>
        <v>0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0</v>
      </c>
      <c r="R23" s="16" t="s">
        <v>40494</v>
      </c>
      <c r="S23" s="15">
        <f>D6L1616C5-D6L1616C7</f>
        <v>0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0</v>
      </c>
      <c r="X23" s="16" t="s">
        <v>40496</v>
      </c>
      <c r="Y23" s="33">
        <f>D6L1616C7-D6L1616C10</f>
        <v>0</v>
      </c>
      <c r="Z23" s="16" t="s">
        <v>40497</v>
      </c>
      <c r="AA23" s="33">
        <f>CHOOSE(MIN(D6L1616C9,RUN_YEARS),B7L812C7,B7L812C16,B7L812C25,B7L812C34,B7L812C43)</f>
        <v>15811.666666666666</v>
      </c>
      <c r="AB23" s="16" t="s">
        <v>40498</v>
      </c>
      <c r="AC23" s="33">
        <f>IF(D6L1616C12=0,0,D6L1616C10/D6L1616C12)</f>
        <v>0</v>
      </c>
      <c r="AD23" s="16" t="s">
        <v>40499</v>
      </c>
      <c r="AE23" s="33">
        <f>IF(D6L1616C5=0,0,D6L1616C10/D6L1616C5)</f>
        <v>0</v>
      </c>
      <c r="AF23" s="16" t="s">
        <v>40500</v>
      </c>
      <c r="AG23" s="33">
        <f>CHOOSE(MIN(D6L1616C9,RUN_YEARS),B7L812C5,B7L812C14,B7L812C23,B7L812C32,B7L812C41)</f>
        <v>400.12408363768469</v>
      </c>
      <c r="AH23" s="16" t="s">
        <v>40501</v>
      </c>
      <c r="AI23" s="33">
        <f>IF(D6L1616C15=0,0,D6L1616C11/D6L1616C15)</f>
        <v>0</v>
      </c>
      <c r="AJ23" s="16" t="s">
        <v>40502</v>
      </c>
      <c r="AK23" s="33">
        <f>IF(D6L1616C5=0,0,D6L1616C11/D6L1616C5)</f>
        <v>0</v>
      </c>
      <c r="AL23" s="16" t="s">
        <v>40503</v>
      </c>
      <c r="AM23" s="33">
        <f>D6L1616C8*CHOOSE(MIN(D6L1616C9,RUN_YEARS),B7L812C4,B7L812C13,B7L812C22,B7L812C31,B7L812C40)</f>
        <v>0</v>
      </c>
      <c r="AN23" s="16" t="s">
        <v>40504</v>
      </c>
      <c r="AO23" s="33">
        <f>D6L1616C8-D6L1616C18</f>
        <v>0</v>
      </c>
      <c r="AP23" s="16" t="s">
        <v>40505</v>
      </c>
      <c r="AQ23" s="33">
        <f>CHOOSE(MIN(D6L1616C9,RUN_YEARS),B7L812C2,B7L812C11,B7L812C20,B7L812C29,B7L812C38)</f>
        <v>19.502797328343238</v>
      </c>
      <c r="AR23" s="16" t="s">
        <v>40506</v>
      </c>
      <c r="AS23" s="33">
        <f>IF(D6L1616C20=0,0,D6L1616C18/D6L1616C20)</f>
        <v>0</v>
      </c>
      <c r="AT23" s="16" t="s">
        <v>40507</v>
      </c>
      <c r="AU23" s="33">
        <f>IF(D6L1616C5=0,0,D6L1616C18/D6L1616C5)</f>
        <v>0</v>
      </c>
      <c r="AV23" s="16" t="s">
        <v>40508</v>
      </c>
      <c r="AW23" s="33">
        <f>CHOOSE(MIN(D6L1616C9,RUN_YEARS),B7L812C1,B7L812C10,B7L812C19,B7L812C28,B7L812C37)</f>
        <v>193.89209865291238</v>
      </c>
      <c r="AX23" s="16" t="s">
        <v>40509</v>
      </c>
      <c r="AY23" s="33">
        <f>IF(D6L1616C23=0,0,D6L1616C19/D6L1616C23)</f>
        <v>0</v>
      </c>
      <c r="AZ23" s="16" t="s">
        <v>40510</v>
      </c>
      <c r="BA23" s="33">
        <f>IF(D6L1616C5=0,0,D6L1616C19/D6L1616C5)</f>
        <v>0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0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0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0</v>
      </c>
      <c r="R24" s="16" t="s">
        <v>40515</v>
      </c>
      <c r="S24" s="15">
        <f>D6L1617C5-D6L1617C7</f>
        <v>0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0</v>
      </c>
      <c r="X24" s="16" t="s">
        <v>40517</v>
      </c>
      <c r="Y24" s="33">
        <f>D6L1617C7-D6L1617C10</f>
        <v>0</v>
      </c>
      <c r="Z24" s="16" t="s">
        <v>40518</v>
      </c>
      <c r="AA24" s="33">
        <f>CHOOSE(MIN(D6L1617C9,RUN_YEARS),B7L812C7,B7L812C16,B7L812C25,B7L812C34,B7L812C43)</f>
        <v>15811.666666666666</v>
      </c>
      <c r="AB24" s="16" t="s">
        <v>40519</v>
      </c>
      <c r="AC24" s="33">
        <f>IF(D6L1617C12=0,0,D6L1617C10/D6L1617C12)</f>
        <v>0</v>
      </c>
      <c r="AD24" s="16" t="s">
        <v>40520</v>
      </c>
      <c r="AE24" s="33">
        <f>IF(D6L1617C5=0,0,D6L1617C10/D6L1617C5)</f>
        <v>0</v>
      </c>
      <c r="AF24" s="16" t="s">
        <v>40521</v>
      </c>
      <c r="AG24" s="33">
        <f>CHOOSE(MIN(D6L1617C9,RUN_YEARS),B7L812C5,B7L812C14,B7L812C23,B7L812C32,B7L812C41)</f>
        <v>400.12408363768469</v>
      </c>
      <c r="AH24" s="16" t="s">
        <v>40522</v>
      </c>
      <c r="AI24" s="33">
        <f>IF(D6L1617C15=0,0,D6L1617C11/D6L1617C15)</f>
        <v>0</v>
      </c>
      <c r="AJ24" s="16" t="s">
        <v>40523</v>
      </c>
      <c r="AK24" s="33">
        <f>IF(D6L1617C5=0,0,D6L1617C11/D6L1617C5)</f>
        <v>0</v>
      </c>
      <c r="AL24" s="16" t="s">
        <v>40524</v>
      </c>
      <c r="AM24" s="33">
        <f>D6L1617C8*CHOOSE(MIN(D6L1617C9,RUN_YEARS),B7L812C4,B7L812C13,B7L812C22,B7L812C31,B7L812C40)</f>
        <v>0</v>
      </c>
      <c r="AN24" s="16" t="s">
        <v>40525</v>
      </c>
      <c r="AO24" s="33">
        <f>D6L1617C8-D6L1617C18</f>
        <v>0</v>
      </c>
      <c r="AP24" s="16" t="s">
        <v>40526</v>
      </c>
      <c r="AQ24" s="33">
        <f>CHOOSE(MIN(D6L1617C9,RUN_YEARS),B7L812C2,B7L812C11,B7L812C20,B7L812C29,B7L812C38)</f>
        <v>19.502797328343238</v>
      </c>
      <c r="AR24" s="16" t="s">
        <v>40527</v>
      </c>
      <c r="AS24" s="33">
        <f>IF(D6L1617C20=0,0,D6L1617C18/D6L1617C20)</f>
        <v>0</v>
      </c>
      <c r="AT24" s="16" t="s">
        <v>40528</v>
      </c>
      <c r="AU24" s="33">
        <f>IF(D6L1617C5=0,0,D6L1617C18/D6L1617C5)</f>
        <v>0</v>
      </c>
      <c r="AV24" s="16" t="s">
        <v>40529</v>
      </c>
      <c r="AW24" s="33">
        <f>CHOOSE(MIN(D6L1617C9,RUN_YEARS),B7L812C1,B7L812C10,B7L812C19,B7L812C28,B7L812C37)</f>
        <v>193.89209865291238</v>
      </c>
      <c r="AX24" s="16" t="s">
        <v>40530</v>
      </c>
      <c r="AY24" s="33">
        <f>IF(D6L1617C23=0,0,D6L1617C19/D6L1617C23)</f>
        <v>0</v>
      </c>
      <c r="AZ24" s="16" t="s">
        <v>40531</v>
      </c>
      <c r="BA24" s="33">
        <f>IF(D6L1617C5=0,0,D6L1617C19/D6L1617C5)</f>
        <v>0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0</v>
      </c>
      <c r="J25" s="16" t="s">
        <v>40553</v>
      </c>
      <c r="K25" s="21">
        <f>_xlfn.SINGLE(IF(FLOW_THRU_100PCT="Y",1,INDEX(VariabilityMatrix,D6L1618C1,_xlfn.SINGLE(D6L1618C9))))</f>
        <v>0.20233060456949575</v>
      </c>
      <c r="L25" s="16" t="s">
        <v>40533</v>
      </c>
      <c r="M25" s="15">
        <f>IF(_xlfn.SINGLE(D6L1618C2)&lt;&gt;0,_xlfn.SINGLE(D6L1618C2)*_xlfn.SINGLE(D6L1618C4),_xlfn.SINGLE(D6L1618C3)*_xlfn.SINGLE(D6L1618C4))</f>
        <v>0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0</v>
      </c>
      <c r="R25" s="16" t="s">
        <v>40535</v>
      </c>
      <c r="S25" s="15">
        <f>D6L1618C5-D6L1618C7</f>
        <v>0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0</v>
      </c>
      <c r="X25" s="16" t="s">
        <v>40537</v>
      </c>
      <c r="Y25" s="33">
        <f>D6L1618C7-D6L1618C10</f>
        <v>0</v>
      </c>
      <c r="Z25" s="16" t="s">
        <v>40538</v>
      </c>
      <c r="AA25" s="33">
        <f>CHOOSE(MIN(D6L1618C9,RUN_YEARS),B7L812C7,B7L812C16,B7L812C25,B7L812C34,B7L812C43)</f>
        <v>15600</v>
      </c>
      <c r="AB25" s="16" t="s">
        <v>40539</v>
      </c>
      <c r="AC25" s="33">
        <f>IF(D6L1618C12=0,0,D6L1618C10/D6L1618C12)</f>
        <v>0</v>
      </c>
      <c r="AD25" s="16" t="s">
        <v>40540</v>
      </c>
      <c r="AE25" s="33">
        <f>IF(D6L1618C5=0,0,D6L1618C10/D6L1618C5)</f>
        <v>0</v>
      </c>
      <c r="AF25" s="16" t="s">
        <v>40541</v>
      </c>
      <c r="AG25" s="33">
        <f>CHOOSE(MIN(D6L1618C9,RUN_YEARS),B7L812C5,B7L812C14,B7L812C23,B7L812C32,B7L812C41)</f>
        <v>388.4011756063789</v>
      </c>
      <c r="AH25" s="16" t="s">
        <v>40542</v>
      </c>
      <c r="AI25" s="33">
        <f>IF(D6L1618C15=0,0,D6L1618C11/D6L1618C15)</f>
        <v>0</v>
      </c>
      <c r="AJ25" s="16" t="s">
        <v>40543</v>
      </c>
      <c r="AK25" s="33">
        <f>IF(D6L1618C5=0,0,D6L1618C11/D6L1618C5)</f>
        <v>0</v>
      </c>
      <c r="AL25" s="16" t="s">
        <v>40544</v>
      </c>
      <c r="AM25" s="33">
        <f>D6L1618C8*CHOOSE(MIN(D6L1618C9,RUN_YEARS),B7L812C4,B7L812C13,B7L812C22,B7L812C31,B7L812C40)</f>
        <v>0</v>
      </c>
      <c r="AN25" s="16" t="s">
        <v>40545</v>
      </c>
      <c r="AO25" s="33">
        <f>D6L1618C8-D6L1618C18</f>
        <v>0</v>
      </c>
      <c r="AP25" s="16" t="s">
        <v>40546</v>
      </c>
      <c r="AQ25" s="33">
        <f>CHOOSE(MIN(D6L1618C9,RUN_YEARS),B7L812C2,B7L812C11,B7L812C20,B7L812C29,B7L812C38)</f>
        <v>18.637869392646483</v>
      </c>
      <c r="AR25" s="16" t="s">
        <v>40547</v>
      </c>
      <c r="AS25" s="33">
        <f>IF(D6L1618C20=0,0,D6L1618C18/D6L1618C20)</f>
        <v>0</v>
      </c>
      <c r="AT25" s="16" t="s">
        <v>40548</v>
      </c>
      <c r="AU25" s="33">
        <f>IF(D6L1618C5=0,0,D6L1618C18/D6L1618C5)</f>
        <v>0</v>
      </c>
      <c r="AV25" s="16" t="s">
        <v>40549</v>
      </c>
      <c r="AW25" s="33">
        <f>CHOOSE(MIN(D6L1618C9,RUN_YEARS),B7L812C1,B7L812C10,B7L812C19,B7L812C28,B7L812C37)</f>
        <v>190.2143932411598</v>
      </c>
      <c r="AX25" s="16" t="s">
        <v>40550</v>
      </c>
      <c r="AY25" s="33">
        <f>IF(D6L1618C23=0,0,D6L1618C19/D6L1618C23)</f>
        <v>0</v>
      </c>
      <c r="AZ25" s="16" t="s">
        <v>40551</v>
      </c>
      <c r="BA25" s="33">
        <f>IF(D6L1618C5=0,0,D6L1618C19/D6L1618C5)</f>
        <v>0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0</v>
      </c>
      <c r="J26" s="16" t="s">
        <v>40574</v>
      </c>
      <c r="K26" s="21">
        <f>_xlfn.SINGLE(IF(FLOW_THRU_100PCT="Y",1,INDEX(VariabilityMatrix,D6L1619C1,_xlfn.SINGLE(D6L1619C9))))</f>
        <v>0.21729841916008014</v>
      </c>
      <c r="L26" s="16" t="s">
        <v>40554</v>
      </c>
      <c r="M26" s="15">
        <f>IF(_xlfn.SINGLE(D6L1619C2)&lt;&gt;0,_xlfn.SINGLE(D6L1619C2)*_xlfn.SINGLE(D6L1619C4),_xlfn.SINGLE(D6L1619C3)*_xlfn.SINGLE(D6L1619C4))</f>
        <v>0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0</v>
      </c>
      <c r="R26" s="16" t="s">
        <v>40556</v>
      </c>
      <c r="S26" s="15">
        <f>D6L1619C5-D6L1619C7</f>
        <v>0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0</v>
      </c>
      <c r="X26" s="16" t="s">
        <v>40558</v>
      </c>
      <c r="Y26" s="33">
        <f>D6L1619C7-D6L1619C10</f>
        <v>0</v>
      </c>
      <c r="Z26" s="16" t="s">
        <v>40559</v>
      </c>
      <c r="AA26" s="33">
        <f>CHOOSE(MIN(D6L1619C9,RUN_YEARS),B7L812C7,B7L812C16,B7L812C25,B7L812C34,B7L812C43)</f>
        <v>15811.666666666666</v>
      </c>
      <c r="AB26" s="16" t="s">
        <v>40560</v>
      </c>
      <c r="AC26" s="33">
        <f>IF(D6L1619C12=0,0,D6L1619C10/D6L1619C12)</f>
        <v>0</v>
      </c>
      <c r="AD26" s="16" t="s">
        <v>40561</v>
      </c>
      <c r="AE26" s="33">
        <f>IF(D6L1619C5=0,0,D6L1619C10/D6L1619C5)</f>
        <v>0</v>
      </c>
      <c r="AF26" s="16" t="s">
        <v>40562</v>
      </c>
      <c r="AG26" s="33">
        <f>CHOOSE(MIN(D6L1619C9,RUN_YEARS),B7L812C5,B7L812C14,B7L812C23,B7L812C32,B7L812C41)</f>
        <v>400.12408363768469</v>
      </c>
      <c r="AH26" s="16" t="s">
        <v>40563</v>
      </c>
      <c r="AI26" s="33">
        <f>IF(D6L1619C15=0,0,D6L1619C11/D6L1619C15)</f>
        <v>0</v>
      </c>
      <c r="AJ26" s="16" t="s">
        <v>40564</v>
      </c>
      <c r="AK26" s="33">
        <f>IF(D6L1619C5=0,0,D6L1619C11/D6L1619C5)</f>
        <v>0</v>
      </c>
      <c r="AL26" s="16" t="s">
        <v>40565</v>
      </c>
      <c r="AM26" s="33">
        <f>D6L1619C8*CHOOSE(MIN(D6L1619C9,RUN_YEARS),B7L812C4,B7L812C13,B7L812C22,B7L812C31,B7L812C40)</f>
        <v>0</v>
      </c>
      <c r="AN26" s="16" t="s">
        <v>40566</v>
      </c>
      <c r="AO26" s="33">
        <f>D6L1619C8-D6L1619C18</f>
        <v>0</v>
      </c>
      <c r="AP26" s="16" t="s">
        <v>40567</v>
      </c>
      <c r="AQ26" s="33">
        <f>CHOOSE(MIN(D6L1619C9,RUN_YEARS),B7L812C2,B7L812C11,B7L812C20,B7L812C29,B7L812C38)</f>
        <v>19.502797328343238</v>
      </c>
      <c r="AR26" s="16" t="s">
        <v>40568</v>
      </c>
      <c r="AS26" s="33">
        <f>IF(D6L1619C20=0,0,D6L1619C18/D6L1619C20)</f>
        <v>0</v>
      </c>
      <c r="AT26" s="16" t="s">
        <v>40569</v>
      </c>
      <c r="AU26" s="33">
        <f>IF(D6L1619C5=0,0,D6L1619C18/D6L1619C5)</f>
        <v>0</v>
      </c>
      <c r="AV26" s="16" t="s">
        <v>40570</v>
      </c>
      <c r="AW26" s="33">
        <f>CHOOSE(MIN(D6L1619C9,RUN_YEARS),B7L812C1,B7L812C10,B7L812C19,B7L812C28,B7L812C37)</f>
        <v>193.89209865291238</v>
      </c>
      <c r="AX26" s="16" t="s">
        <v>40571</v>
      </c>
      <c r="AY26" s="33">
        <f>IF(D6L1619C23=0,0,D6L1619C19/D6L1619C23)</f>
        <v>0</v>
      </c>
      <c r="AZ26" s="16" t="s">
        <v>40572</v>
      </c>
      <c r="BA26" s="33">
        <f>IF(D6L1619C5=0,0,D6L1619C19/D6L1619C5)</f>
        <v>0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0</v>
      </c>
      <c r="J27" s="16" t="s">
        <v>40595</v>
      </c>
      <c r="K27" s="21">
        <f>_xlfn.SINGLE(IF(FLOW_THRU_100PCT="Y",1,INDEX(VariabilityMatrix,D6L1620C1,_xlfn.SINGLE(D6L1620C9))))</f>
        <v>0.20233060456949575</v>
      </c>
      <c r="L27" s="16" t="s">
        <v>40575</v>
      </c>
      <c r="M27" s="15">
        <f>IF(_xlfn.SINGLE(D6L1620C2)&lt;&gt;0,_xlfn.SINGLE(D6L1620C2)*_xlfn.SINGLE(D6L1620C4),_xlfn.SINGLE(D6L1620C3)*_xlfn.SINGLE(D6L1620C4))</f>
        <v>0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0</v>
      </c>
      <c r="R27" s="16" t="s">
        <v>40577</v>
      </c>
      <c r="S27" s="15">
        <f>D6L1620C5-D6L1620C7</f>
        <v>0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0</v>
      </c>
      <c r="X27" s="16" t="s">
        <v>40579</v>
      </c>
      <c r="Y27" s="33">
        <f>D6L1620C7-D6L1620C10</f>
        <v>0</v>
      </c>
      <c r="Z27" s="16" t="s">
        <v>40580</v>
      </c>
      <c r="AA27" s="33">
        <f>CHOOSE(MIN(D6L1620C9,RUN_YEARS),B7L812C7,B7L812C16,B7L812C25,B7L812C34,B7L812C43)</f>
        <v>15600</v>
      </c>
      <c r="AB27" s="16" t="s">
        <v>40581</v>
      </c>
      <c r="AC27" s="33">
        <f>IF(D6L1620C12=0,0,D6L1620C10/D6L1620C12)</f>
        <v>0</v>
      </c>
      <c r="AD27" s="16" t="s">
        <v>40582</v>
      </c>
      <c r="AE27" s="33">
        <f>IF(D6L1620C5=0,0,D6L1620C10/D6L1620C5)</f>
        <v>0</v>
      </c>
      <c r="AF27" s="16" t="s">
        <v>40583</v>
      </c>
      <c r="AG27" s="33">
        <f>CHOOSE(MIN(D6L1620C9,RUN_YEARS),B7L812C5,B7L812C14,B7L812C23,B7L812C32,B7L812C41)</f>
        <v>388.4011756063789</v>
      </c>
      <c r="AH27" s="16" t="s">
        <v>40584</v>
      </c>
      <c r="AI27" s="33">
        <f>IF(D6L1620C15=0,0,D6L1620C11/D6L1620C15)</f>
        <v>0</v>
      </c>
      <c r="AJ27" s="16" t="s">
        <v>40585</v>
      </c>
      <c r="AK27" s="33">
        <f>IF(D6L1620C5=0,0,D6L1620C11/D6L1620C5)</f>
        <v>0</v>
      </c>
      <c r="AL27" s="16" t="s">
        <v>40586</v>
      </c>
      <c r="AM27" s="33">
        <f>D6L1620C8*CHOOSE(MIN(D6L1620C9,RUN_YEARS),B7L812C4,B7L812C13,B7L812C22,B7L812C31,B7L812C40)</f>
        <v>0</v>
      </c>
      <c r="AN27" s="16" t="s">
        <v>40587</v>
      </c>
      <c r="AO27" s="33">
        <f>D6L1620C8-D6L1620C18</f>
        <v>0</v>
      </c>
      <c r="AP27" s="16" t="s">
        <v>40588</v>
      </c>
      <c r="AQ27" s="33">
        <f>CHOOSE(MIN(D6L1620C9,RUN_YEARS),B7L812C2,B7L812C11,B7L812C20,B7L812C29,B7L812C38)</f>
        <v>18.637869392646483</v>
      </c>
      <c r="AR27" s="16" t="s">
        <v>40589</v>
      </c>
      <c r="AS27" s="33">
        <f>IF(D6L1620C20=0,0,D6L1620C18/D6L1620C20)</f>
        <v>0</v>
      </c>
      <c r="AT27" s="16" t="s">
        <v>40590</v>
      </c>
      <c r="AU27" s="33">
        <f>IF(D6L1620C5=0,0,D6L1620C18/D6L1620C5)</f>
        <v>0</v>
      </c>
      <c r="AV27" s="16" t="s">
        <v>40591</v>
      </c>
      <c r="AW27" s="33">
        <f>CHOOSE(MIN(D6L1620C9,RUN_YEARS),B7L812C1,B7L812C10,B7L812C19,B7L812C28,B7L812C37)</f>
        <v>190.2143932411598</v>
      </c>
      <c r="AX27" s="16" t="s">
        <v>40592</v>
      </c>
      <c r="AY27" s="33">
        <f>IF(D6L1620C23=0,0,D6L1620C19/D6L1620C23)</f>
        <v>0</v>
      </c>
      <c r="AZ27" s="16" t="s">
        <v>40593</v>
      </c>
      <c r="BA27" s="33">
        <f>IF(D6L1620C5=0,0,D6L1620C19/D6L1620C5)</f>
        <v>0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0.20233060456949575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15600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388.4011756063789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18.637869392646483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190.2143932411598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0.20233060456949575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15600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388.4011756063789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18.637869392646483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190.2143932411598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0.20233060456949575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15600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388.4011756063789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18.637869392646483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190.2143932411598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0.20233060456949575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15600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388.4011756063789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18.637869392646483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190.2143932411598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0.20233060456949575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15600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388.4011756063789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18.637869392646483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190.2143932411598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0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0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0</v>
      </c>
      <c r="R33" s="16" t="s">
        <v>40703</v>
      </c>
      <c r="S33" s="15">
        <f>D6L1626C5-D6L1626C7</f>
        <v>0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0</v>
      </c>
      <c r="X33" s="16" t="s">
        <v>40705</v>
      </c>
      <c r="Y33" s="33">
        <f>D6L1626C7-D6L1626C10</f>
        <v>0</v>
      </c>
      <c r="Z33" s="16" t="s">
        <v>40706</v>
      </c>
      <c r="AA33" s="33">
        <f>CHOOSE(MIN(D6L1626C9,RUN_YEARS),B7L812C7,B7L812C16,B7L812C25,B7L812C34,B7L812C43)</f>
        <v>15600</v>
      </c>
      <c r="AB33" s="16" t="s">
        <v>40707</v>
      </c>
      <c r="AC33" s="33">
        <f>IF(D6L1626C12=0,0,D6L1626C10/D6L1626C12)</f>
        <v>0</v>
      </c>
      <c r="AD33" s="16" t="s">
        <v>40708</v>
      </c>
      <c r="AE33" s="33">
        <f>IF(D6L1626C5=0,0,D6L1626C10/D6L1626C5)</f>
        <v>0</v>
      </c>
      <c r="AF33" s="16" t="s">
        <v>40709</v>
      </c>
      <c r="AG33" s="33">
        <f>CHOOSE(MIN(D6L1626C9,RUN_YEARS),B7L812C5,B7L812C14,B7L812C23,B7L812C32,B7L812C41)</f>
        <v>388.4011756063789</v>
      </c>
      <c r="AH33" s="16" t="s">
        <v>40710</v>
      </c>
      <c r="AI33" s="33">
        <f>IF(D6L1626C15=0,0,D6L1626C11/D6L1626C15)</f>
        <v>0</v>
      </c>
      <c r="AJ33" s="16" t="s">
        <v>40711</v>
      </c>
      <c r="AK33" s="33">
        <f>IF(D6L1626C5=0,0,D6L1626C11/D6L1626C5)</f>
        <v>0</v>
      </c>
      <c r="AL33" s="16" t="s">
        <v>40712</v>
      </c>
      <c r="AM33" s="33">
        <f>D6L1626C8*CHOOSE(MIN(D6L1626C9,RUN_YEARS),B7L812C4,B7L812C13,B7L812C22,B7L812C31,B7L812C40)</f>
        <v>0</v>
      </c>
      <c r="AN33" s="16" t="s">
        <v>40713</v>
      </c>
      <c r="AO33" s="33">
        <f>D6L1626C8-D6L1626C18</f>
        <v>0</v>
      </c>
      <c r="AP33" s="16" t="s">
        <v>40714</v>
      </c>
      <c r="AQ33" s="33">
        <f>CHOOSE(MIN(D6L1626C9,RUN_YEARS),B7L812C2,B7L812C11,B7L812C20,B7L812C29,B7L812C38)</f>
        <v>18.637869392646483</v>
      </c>
      <c r="AR33" s="16" t="s">
        <v>40715</v>
      </c>
      <c r="AS33" s="33">
        <f>IF(D6L1626C20=0,0,D6L1626C18/D6L1626C20)</f>
        <v>0</v>
      </c>
      <c r="AT33" s="16" t="s">
        <v>40716</v>
      </c>
      <c r="AU33" s="33">
        <f>IF(D6L1626C5=0,0,D6L1626C18/D6L1626C5)</f>
        <v>0</v>
      </c>
      <c r="AV33" s="16" t="s">
        <v>40717</v>
      </c>
      <c r="AW33" s="33">
        <f>CHOOSE(MIN(D6L1626C9,RUN_YEARS),B7L812C1,B7L812C10,B7L812C19,B7L812C28,B7L812C37)</f>
        <v>190.2143932411598</v>
      </c>
      <c r="AX33" s="16" t="s">
        <v>40718</v>
      </c>
      <c r="AY33" s="33">
        <f>IF(D6L1626C23=0,0,D6L1626C19/D6L1626C23)</f>
        <v>0</v>
      </c>
      <c r="AZ33" s="16" t="s">
        <v>40719</v>
      </c>
      <c r="BA33" s="33">
        <f>IF(D6L1626C5=0,0,D6L1626C19/D6L1626C5)</f>
        <v>0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0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0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0</v>
      </c>
      <c r="R34" s="16" t="s">
        <v>40723</v>
      </c>
      <c r="S34" s="15">
        <f>D6L1627C5-D6L1627C7</f>
        <v>0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0</v>
      </c>
      <c r="X34" s="16" t="s">
        <v>40725</v>
      </c>
      <c r="Y34" s="33">
        <f>D6L1627C7-D6L1627C10</f>
        <v>0</v>
      </c>
      <c r="Z34" s="16" t="s">
        <v>40726</v>
      </c>
      <c r="AA34" s="33">
        <f>CHOOSE(MIN(D6L1627C9,RUN_YEARS),B7L812C7,B7L812C16,B7L812C25,B7L812C34,B7L812C43)</f>
        <v>15811.666666666666</v>
      </c>
      <c r="AB34" s="16" t="s">
        <v>40727</v>
      </c>
      <c r="AC34" s="33">
        <f>IF(D6L1627C12=0,0,D6L1627C10/D6L1627C12)</f>
        <v>0</v>
      </c>
      <c r="AD34" s="16" t="s">
        <v>40728</v>
      </c>
      <c r="AE34" s="33">
        <f>IF(D6L1627C5=0,0,D6L1627C10/D6L1627C5)</f>
        <v>0</v>
      </c>
      <c r="AF34" s="16" t="s">
        <v>40729</v>
      </c>
      <c r="AG34" s="33">
        <f>CHOOSE(MIN(D6L1627C9,RUN_YEARS),B7L812C5,B7L812C14,B7L812C23,B7L812C32,B7L812C41)</f>
        <v>400.12408363768469</v>
      </c>
      <c r="AH34" s="16" t="s">
        <v>40730</v>
      </c>
      <c r="AI34" s="33">
        <f>IF(D6L1627C15=0,0,D6L1627C11/D6L1627C15)</f>
        <v>0</v>
      </c>
      <c r="AJ34" s="16" t="s">
        <v>40731</v>
      </c>
      <c r="AK34" s="33">
        <f>IF(D6L1627C5=0,0,D6L1627C11/D6L1627C5)</f>
        <v>0</v>
      </c>
      <c r="AL34" s="16" t="s">
        <v>40732</v>
      </c>
      <c r="AM34" s="33">
        <f>D6L1627C8*CHOOSE(MIN(D6L1627C9,RUN_YEARS),B7L812C4,B7L812C13,B7L812C22,B7L812C31,B7L812C40)</f>
        <v>0</v>
      </c>
      <c r="AN34" s="16" t="s">
        <v>40733</v>
      </c>
      <c r="AO34" s="33">
        <f>D6L1627C8-D6L1627C18</f>
        <v>0</v>
      </c>
      <c r="AP34" s="16" t="s">
        <v>40734</v>
      </c>
      <c r="AQ34" s="33">
        <f>CHOOSE(MIN(D6L1627C9,RUN_YEARS),B7L812C2,B7L812C11,B7L812C20,B7L812C29,B7L812C38)</f>
        <v>19.502797328343238</v>
      </c>
      <c r="AR34" s="16" t="s">
        <v>40735</v>
      </c>
      <c r="AS34" s="33">
        <f>IF(D6L1627C20=0,0,D6L1627C18/D6L1627C20)</f>
        <v>0</v>
      </c>
      <c r="AT34" s="16" t="s">
        <v>40736</v>
      </c>
      <c r="AU34" s="33">
        <f>IF(D6L1627C5=0,0,D6L1627C18/D6L1627C5)</f>
        <v>0</v>
      </c>
      <c r="AV34" s="16" t="s">
        <v>40737</v>
      </c>
      <c r="AW34" s="33">
        <f>CHOOSE(MIN(D6L1627C9,RUN_YEARS),B7L812C1,B7L812C10,B7L812C19,B7L812C28,B7L812C37)</f>
        <v>193.89209865291238</v>
      </c>
      <c r="AX34" s="16" t="s">
        <v>40738</v>
      </c>
      <c r="AY34" s="33">
        <f>IF(D6L1627C23=0,0,D6L1627C19/D6L1627C23)</f>
        <v>0</v>
      </c>
      <c r="AZ34" s="16" t="s">
        <v>40739</v>
      </c>
      <c r="BA34" s="33">
        <f>IF(D6L1627C5=0,0,D6L1627C19/D6L1627C5)</f>
        <v>0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0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0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0</v>
      </c>
      <c r="R35" s="16" t="s">
        <v>40743</v>
      </c>
      <c r="S35" s="15">
        <f>SUM(D6L1601C8:D6L1627C8)-2*SUM(D6L1609C8,D6L1611C8,D6L1622C8,D6L1624C8,D6L1627C8)</f>
        <v>0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0</v>
      </c>
      <c r="X35" s="16" t="s">
        <v>40745</v>
      </c>
      <c r="Y35" s="33">
        <f>SUM(D6L1601C11:D6L1627C11)-2*SUM(D6L1609C11,D6L1611C11,D6L1622C11,D6L1624C11,D6L1627C11)</f>
        <v>0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0</v>
      </c>
      <c r="AD35" s="16" t="s">
        <v>40747</v>
      </c>
      <c r="AE35" s="33">
        <f>IF(D6L1628C5=0,0,D6L1628C10/D6L1628C5)</f>
        <v>0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0</v>
      </c>
      <c r="AJ35" s="16" t="s">
        <v>40749</v>
      </c>
      <c r="AK35" s="33">
        <f>IF(D6L1628C5=0,0,D6L1628C11/D6L1628C5)</f>
        <v>0</v>
      </c>
      <c r="AL35" s="16" t="s">
        <v>40750</v>
      </c>
      <c r="AM35" s="33">
        <f>SUM(D6L1601C18:D6L1627C18)-2*SUM(D6L1609C18,D6L1611C18,D6L1622C18,D6L1624C18,D6L1627C18)</f>
        <v>0</v>
      </c>
      <c r="AN35" s="16" t="s">
        <v>40751</v>
      </c>
      <c r="AO35" s="33">
        <f>SUM(D6L1601C19:D6L1627C19)-2*SUM(D6L1609C19,D6L1611C19,D6L1622C19,D6L1624C19,D6L1627C19)</f>
        <v>0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0</v>
      </c>
      <c r="AT35" s="16" t="s">
        <v>40753</v>
      </c>
      <c r="AU35" s="33">
        <f>IF(D6L1628C5=0,0,D6L1628C18/D6L1628C5)</f>
        <v>0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0</v>
      </c>
      <c r="AZ35" s="16" t="s">
        <v>40755</v>
      </c>
      <c r="BA35" s="33">
        <f>IF(D6L1628C5=0,0,D6L1628C19/D6L1628C5)</f>
        <v>0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0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0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0</v>
      </c>
      <c r="R36" s="16" t="s">
        <v>40760</v>
      </c>
      <c r="S36" s="15">
        <f>D6L1629C5-D6L1629C7</f>
        <v>0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0</v>
      </c>
      <c r="X36" s="16" t="s">
        <v>40762</v>
      </c>
      <c r="Y36" s="33">
        <f>D6L1629C7-D6L1629C10</f>
        <v>0</v>
      </c>
      <c r="Z36" s="16" t="s">
        <v>40763</v>
      </c>
      <c r="AA36" s="33">
        <f>CHOOSE(MIN(D6L1629C9,RUN_YEARS),B7L812C7,B7L812C16,B7L812C25,B7L812C34,B7L812C43)</f>
        <v>15600</v>
      </c>
      <c r="AB36" s="16" t="s">
        <v>40764</v>
      </c>
      <c r="AC36" s="33">
        <f>IF(D6L1629C12=0,0,D6L1629C10/D6L1629C12)</f>
        <v>0</v>
      </c>
      <c r="AD36" s="16" t="s">
        <v>40765</v>
      </c>
      <c r="AE36" s="33">
        <f>IF(D6L1629C5=0,0,D6L1629C10/D6L1629C5)</f>
        <v>0</v>
      </c>
      <c r="AF36" s="16" t="s">
        <v>40766</v>
      </c>
      <c r="AG36" s="33">
        <f>CHOOSE(MIN(D6L1629C9,RUN_YEARS),B7L812C5,B7L812C14,B7L812C23,B7L812C32,B7L812C41)</f>
        <v>388.4011756063789</v>
      </c>
      <c r="AH36" s="16" t="s">
        <v>40767</v>
      </c>
      <c r="AI36" s="33">
        <f>IF(D6L1629C15=0,0,D6L1629C11/D6L1629C15)</f>
        <v>0</v>
      </c>
      <c r="AJ36" s="16" t="s">
        <v>40768</v>
      </c>
      <c r="AK36" s="33">
        <f>IF(D6L1629C5=0,0,D6L1629C11/D6L1629C5)</f>
        <v>0</v>
      </c>
      <c r="AL36" s="16" t="s">
        <v>40769</v>
      </c>
      <c r="AM36" s="33">
        <f>D6L1629C8*CHOOSE(MIN(D6L1629C9,RUN_YEARS),B7L812C4,B7L812C13,B7L812C22,B7L812C31,B7L812C40)</f>
        <v>0</v>
      </c>
      <c r="AN36" s="16" t="s">
        <v>40770</v>
      </c>
      <c r="AO36" s="33">
        <f>D6L1629C8-D6L1629C18</f>
        <v>0</v>
      </c>
      <c r="AP36" s="16" t="s">
        <v>40771</v>
      </c>
      <c r="AQ36" s="33">
        <f>CHOOSE(MIN(D6L1629C9,RUN_YEARS),B7L812C2,B7L812C11,B7L812C20,B7L812C29,B7L812C38)</f>
        <v>18.637869392646483</v>
      </c>
      <c r="AR36" s="16" t="s">
        <v>40772</v>
      </c>
      <c r="AS36" s="33">
        <f>IF(D6L1629C20=0,0,D6L1629C18/D6L1629C20)</f>
        <v>0</v>
      </c>
      <c r="AT36" s="16" t="s">
        <v>40773</v>
      </c>
      <c r="AU36" s="33">
        <f>IF(D6L1629C5=0,0,D6L1629C18/D6L1629C5)</f>
        <v>0</v>
      </c>
      <c r="AV36" s="16" t="s">
        <v>40774</v>
      </c>
      <c r="AW36" s="33">
        <f>CHOOSE(MIN(D6L1629C9,RUN_YEARS),B7L812C1,B7L812C10,B7L812C19,B7L812C28,B7L812C37)</f>
        <v>190.2143932411598</v>
      </c>
      <c r="AX36" s="16" t="s">
        <v>40775</v>
      </c>
      <c r="AY36" s="33">
        <f>IF(D6L1629C23=0,0,D6L1629C19/D6L1629C23)</f>
        <v>0</v>
      </c>
      <c r="AZ36" s="16" t="s">
        <v>40776</v>
      </c>
      <c r="BA36" s="33">
        <f>IF(D6L1629C5=0,0,D6L1629C19/D6L1629C5)</f>
        <v>0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0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0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0</v>
      </c>
      <c r="R37" s="16" t="s">
        <v>40780</v>
      </c>
      <c r="S37" s="15">
        <f>D6L1630C5-D6L1630C7</f>
        <v>0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0</v>
      </c>
      <c r="X37" s="16" t="s">
        <v>40782</v>
      </c>
      <c r="Y37" s="33">
        <f>D6L1630C7-D6L1630C10</f>
        <v>0</v>
      </c>
      <c r="Z37" s="16" t="s">
        <v>40783</v>
      </c>
      <c r="AA37" s="33">
        <f>CHOOSE(MIN(D6L1630C9,RUN_YEARS),B7L812C7,B7L812C16,B7L812C25,B7L812C34,B7L812C43)</f>
        <v>15600</v>
      </c>
      <c r="AB37" s="16" t="s">
        <v>40784</v>
      </c>
      <c r="AC37" s="33">
        <f>IF(D6L1630C12=0,0,D6L1630C10/D6L1630C12)</f>
        <v>0</v>
      </c>
      <c r="AD37" s="16" t="s">
        <v>40785</v>
      </c>
      <c r="AE37" s="33">
        <f>IF(D6L1630C5=0,0,D6L1630C10/D6L1630C5)</f>
        <v>0</v>
      </c>
      <c r="AF37" s="16" t="s">
        <v>40786</v>
      </c>
      <c r="AG37" s="33">
        <f>CHOOSE(MIN(D6L1630C9,RUN_YEARS),B7L812C5,B7L812C14,B7L812C23,B7L812C32,B7L812C41)</f>
        <v>388.4011756063789</v>
      </c>
      <c r="AH37" s="16" t="s">
        <v>40787</v>
      </c>
      <c r="AI37" s="33">
        <f>IF(D6L1630C15=0,0,D6L1630C11/D6L1630C15)</f>
        <v>0</v>
      </c>
      <c r="AJ37" s="16" t="s">
        <v>40788</v>
      </c>
      <c r="AK37" s="33">
        <f>IF(D6L1630C5=0,0,D6L1630C11/D6L1630C5)</f>
        <v>0</v>
      </c>
      <c r="AL37" s="16" t="s">
        <v>40789</v>
      </c>
      <c r="AM37" s="33">
        <f>D6L1630C8*CHOOSE(MIN(D6L1630C9,RUN_YEARS),B7L812C4,B7L812C13,B7L812C22,B7L812C31,B7L812C40)</f>
        <v>0</v>
      </c>
      <c r="AN37" s="16" t="s">
        <v>40790</v>
      </c>
      <c r="AO37" s="33">
        <f>D6L1630C8-D6L1630C18</f>
        <v>0</v>
      </c>
      <c r="AP37" s="16" t="s">
        <v>40791</v>
      </c>
      <c r="AQ37" s="33">
        <f>CHOOSE(MIN(D6L1630C9,RUN_YEARS),B7L812C2,B7L812C11,B7L812C20,B7L812C29,B7L812C38)</f>
        <v>18.637869392646483</v>
      </c>
      <c r="AR37" s="16" t="s">
        <v>40792</v>
      </c>
      <c r="AS37" s="33">
        <f>IF(D6L1630C20=0,0,D6L1630C18/D6L1630C20)</f>
        <v>0</v>
      </c>
      <c r="AT37" s="16" t="s">
        <v>40793</v>
      </c>
      <c r="AU37" s="33">
        <f>IF(D6L1630C5=0,0,D6L1630C18/D6L1630C5)</f>
        <v>0</v>
      </c>
      <c r="AV37" s="16" t="s">
        <v>40794</v>
      </c>
      <c r="AW37" s="33">
        <f>CHOOSE(MIN(D6L1630C9,RUN_YEARS),B7L812C1,B7L812C10,B7L812C19,B7L812C28,B7L812C37)</f>
        <v>190.2143932411598</v>
      </c>
      <c r="AX37" s="16" t="s">
        <v>40795</v>
      </c>
      <c r="AY37" s="33">
        <f>IF(D6L1630C23=0,0,D6L1630C19/D6L1630C23)</f>
        <v>0</v>
      </c>
      <c r="AZ37" s="16" t="s">
        <v>40796</v>
      </c>
      <c r="BA37" s="33">
        <f>IF(D6L1630C5=0,0,D6L1630C19/D6L1630C5)</f>
        <v>0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0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0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0</v>
      </c>
      <c r="R38" s="16" t="s">
        <v>40800</v>
      </c>
      <c r="S38" s="15">
        <f>D6L1631C5-D6L1631C7</f>
        <v>0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0</v>
      </c>
      <c r="X38" s="16" t="s">
        <v>40802</v>
      </c>
      <c r="Y38" s="33">
        <f>D6L1631C7-D6L1631C10</f>
        <v>0</v>
      </c>
      <c r="Z38" s="16" t="s">
        <v>40803</v>
      </c>
      <c r="AA38" s="33">
        <f>CHOOSE(MIN(D6L1631C9,RUN_YEARS),B7L812C7,B7L812C16,B7L812C25,B7L812C34,B7L812C43)</f>
        <v>15600</v>
      </c>
      <c r="AB38" s="16" t="s">
        <v>40804</v>
      </c>
      <c r="AC38" s="33">
        <f>IF(D6L1631C12=0,0,D6L1631C10/D6L1631C12)</f>
        <v>0</v>
      </c>
      <c r="AD38" s="16" t="s">
        <v>40805</v>
      </c>
      <c r="AE38" s="33">
        <f>IF(D6L1631C5=0,0,D6L1631C10/D6L1631C5)</f>
        <v>0</v>
      </c>
      <c r="AF38" s="16" t="s">
        <v>40806</v>
      </c>
      <c r="AG38" s="33">
        <f>CHOOSE(MIN(D6L1631C9,RUN_YEARS),B7L812C5,B7L812C14,B7L812C23,B7L812C32,B7L812C41)</f>
        <v>388.4011756063789</v>
      </c>
      <c r="AH38" s="16" t="s">
        <v>40807</v>
      </c>
      <c r="AI38" s="33">
        <f>IF(D6L1631C15=0,0,D6L1631C11/D6L1631C15)</f>
        <v>0</v>
      </c>
      <c r="AJ38" s="16" t="s">
        <v>40808</v>
      </c>
      <c r="AK38" s="33">
        <f>IF(D6L1631C5=0,0,D6L1631C11/D6L1631C5)</f>
        <v>0</v>
      </c>
      <c r="AL38" s="16" t="s">
        <v>40809</v>
      </c>
      <c r="AM38" s="33">
        <f>D6L1631C8*CHOOSE(MIN(D6L1631C9,RUN_YEARS),B7L812C4,B7L812C13,B7L812C22,B7L812C31,B7L812C40)</f>
        <v>0</v>
      </c>
      <c r="AN38" s="16" t="s">
        <v>40810</v>
      </c>
      <c r="AO38" s="33">
        <f>D6L1631C8-D6L1631C18</f>
        <v>0</v>
      </c>
      <c r="AP38" s="16" t="s">
        <v>40811</v>
      </c>
      <c r="AQ38" s="33">
        <f>CHOOSE(MIN(D6L1631C9,RUN_YEARS),B7L812C2,B7L812C11,B7L812C20,B7L812C29,B7L812C38)</f>
        <v>18.637869392646483</v>
      </c>
      <c r="AR38" s="16" t="s">
        <v>40812</v>
      </c>
      <c r="AS38" s="33">
        <f>IF(D6L1631C20=0,0,D6L1631C18/D6L1631C20)</f>
        <v>0</v>
      </c>
      <c r="AT38" s="16" t="s">
        <v>40813</v>
      </c>
      <c r="AU38" s="33">
        <f>IF(D6L1631C5=0,0,D6L1631C18/D6L1631C5)</f>
        <v>0</v>
      </c>
      <c r="AV38" s="16" t="s">
        <v>40814</v>
      </c>
      <c r="AW38" s="33">
        <f>CHOOSE(MIN(D6L1631C9,RUN_YEARS),B7L812C1,B7L812C10,B7L812C19,B7L812C28,B7L812C37)</f>
        <v>190.2143932411598</v>
      </c>
      <c r="AX38" s="16" t="s">
        <v>40815</v>
      </c>
      <c r="AY38" s="33">
        <f>IF(D6L1631C23=0,0,D6L1631C19/D6L1631C23)</f>
        <v>0</v>
      </c>
      <c r="AZ38" s="16" t="s">
        <v>40816</v>
      </c>
      <c r="BA38" s="33">
        <f>IF(D6L1631C5=0,0,D6L1631C19/D6L1631C5)</f>
        <v>0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15600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388.4011756063789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18.637869392646483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190.2143932411598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2594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2594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1037.6000000000001</v>
      </c>
      <c r="R40" s="16" t="s">
        <v>40840</v>
      </c>
      <c r="S40" s="15">
        <f>D6L1633C5-D6L1633C7</f>
        <v>1556.3999999999999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974.5161314809061</v>
      </c>
      <c r="X40" s="16" t="s">
        <v>40842</v>
      </c>
      <c r="Y40" s="33">
        <f>D6L1633C7-D6L1633C10</f>
        <v>63.08386851909404</v>
      </c>
      <c r="Z40" s="16" t="s">
        <v>40843</v>
      </c>
      <c r="AA40" s="33">
        <f>CHOOSE(MIN(D6L1633C9,RUN_YEARS),B7L812C7,B7L812C16,B7L812C25,B7L812C34,B7L812C43)</f>
        <v>15600</v>
      </c>
      <c r="AB40" s="16" t="s">
        <v>40844</v>
      </c>
      <c r="AC40" s="33">
        <f>IF(D6L1633C12=0,0,D6L1633C10/D6L1633C12)</f>
        <v>6.2468982787237573E-2</v>
      </c>
      <c r="AD40" s="16" t="s">
        <v>40845</v>
      </c>
      <c r="AE40" s="33">
        <f>IF(D6L1633C5=0,0,D6L1633C10/D6L1633C5)</f>
        <v>0.37568085253697225</v>
      </c>
      <c r="AF40" s="16" t="s">
        <v>40846</v>
      </c>
      <c r="AG40" s="33">
        <f>CHOOSE(MIN(D6L1633C9,RUN_YEARS),B7L812C5,B7L812C14,B7L812C23,B7L812C32,B7L812C41)</f>
        <v>388.4011756063789</v>
      </c>
      <c r="AH40" s="16" t="s">
        <v>40847</v>
      </c>
      <c r="AI40" s="33">
        <f>IF(D6L1633C15=0,0,D6L1633C11/D6L1633C15)</f>
        <v>0.16241935524681761</v>
      </c>
      <c r="AJ40" s="16" t="s">
        <v>40848</v>
      </c>
      <c r="AK40" s="33">
        <f>IF(D6L1633C5=0,0,D6L1633C11/D6L1633C5)</f>
        <v>2.4319147463027772E-2</v>
      </c>
      <c r="AL40" s="16" t="s">
        <v>40849</v>
      </c>
      <c r="AM40" s="33">
        <f>D6L1633C8*CHOOSE(MIN(D6L1633C9,RUN_YEARS),B7L812C4,B7L812C13,B7L812C22,B7L812C31,B7L812C40)</f>
        <v>138.89234216043178</v>
      </c>
      <c r="AN40" s="16" t="s">
        <v>40850</v>
      </c>
      <c r="AO40" s="33">
        <f>D6L1633C8-D6L1633C18</f>
        <v>1417.5076578395681</v>
      </c>
      <c r="AP40" s="16" t="s">
        <v>40851</v>
      </c>
      <c r="AQ40" s="33">
        <f>CHOOSE(MIN(D6L1633C9,RUN_YEARS),B7L812C2,B7L812C11,B7L812C20,B7L812C29,B7L812C38)</f>
        <v>18.637869392646483</v>
      </c>
      <c r="AR40" s="16" t="s">
        <v>40852</v>
      </c>
      <c r="AS40" s="33">
        <f>IF(D6L1633C20=0,0,D6L1633C18/D6L1633C20)</f>
        <v>7.4521577136510757</v>
      </c>
      <c r="AT40" s="16" t="s">
        <v>40853</v>
      </c>
      <c r="AU40" s="33">
        <f>IF(D6L1633C5=0,0,D6L1633C18/D6L1633C5)</f>
        <v>5.354369397086807E-2</v>
      </c>
      <c r="AV40" s="16" t="s">
        <v>40854</v>
      </c>
      <c r="AW40" s="33">
        <f>CHOOSE(MIN(D6L1633C9,RUN_YEARS),B7L812C1,B7L812C10,B7L812C19,B7L812C28,B7L812C37)</f>
        <v>190.2143932411598</v>
      </c>
      <c r="AX40" s="16" t="s">
        <v>40855</v>
      </c>
      <c r="AY40" s="33">
        <f>IF(D6L1633C23=0,0,D6L1633C19/D6L1633C23)</f>
        <v>7.4521577136510757</v>
      </c>
      <c r="AZ40" s="16" t="s">
        <v>40856</v>
      </c>
      <c r="BA40" s="33">
        <f>IF(D6L1633C5=0,0,D6L1633C19/D6L1633C5)</f>
        <v>0.54645630602913187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4768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4768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4768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15600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388.4011756063789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425.49388808849835</v>
      </c>
      <c r="AN41" s="16" t="s">
        <v>40869</v>
      </c>
      <c r="AO41" s="33">
        <f>D6L1634C8-D6L1634C18</f>
        <v>4342.5061119115016</v>
      </c>
      <c r="AP41" s="16" t="s">
        <v>40870</v>
      </c>
      <c r="AQ41" s="33">
        <f>CHOOSE(MIN(D6L1634C9,RUN_YEARS),B7L812C2,B7L812C11,B7L812C20,B7L812C29,B7L812C38)</f>
        <v>18.637869392646483</v>
      </c>
      <c r="AR41" s="16" t="s">
        <v>40871</v>
      </c>
      <c r="AS41" s="33">
        <f>IF(D6L1634C20=0,0,D6L1634C18/D6L1634C20)</f>
        <v>22.829534810259791</v>
      </c>
      <c r="AT41" s="16" t="s">
        <v>40872</v>
      </c>
      <c r="AU41" s="33">
        <f>IF(D6L1634C5=0,0,D6L1634C18/D6L1634C5)</f>
        <v>8.9239489951446802E-2</v>
      </c>
      <c r="AV41" s="16" t="s">
        <v>40873</v>
      </c>
      <c r="AW41" s="33">
        <f>CHOOSE(MIN(D6L1634C9,RUN_YEARS),B7L812C1,B7L812C10,B7L812C19,B7L812C28,B7L812C37)</f>
        <v>190.2143932411598</v>
      </c>
      <c r="AX41" s="16" t="s">
        <v>40874</v>
      </c>
      <c r="AY41" s="33">
        <f>IF(D6L1634C23=0,0,D6L1634C19/D6L1634C23)</f>
        <v>22.829534810259787</v>
      </c>
      <c r="AZ41" s="16" t="s">
        <v>40875</v>
      </c>
      <c r="BA41" s="33">
        <f>IF(D6L1634C5=0,0,D6L1634C19/D6L1634C5)</f>
        <v>0.91076051004855318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-931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-931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-931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-874.3971842798029</v>
      </c>
      <c r="X42" s="16" t="s">
        <v>40882</v>
      </c>
      <c r="Y42" s="33">
        <f>D6L1635C7-D6L1635C10</f>
        <v>-56.6028157201971</v>
      </c>
      <c r="Z42" s="16" t="s">
        <v>40883</v>
      </c>
      <c r="AA42" s="33">
        <f>CHOOSE(MIN(D6L1635C9,RUN_YEARS),B7L812C7,B7L812C16,B7L812C25,B7L812C34,B7L812C43)</f>
        <v>15600</v>
      </c>
      <c r="AB42" s="16" t="s">
        <v>40884</v>
      </c>
      <c r="AC42" s="33">
        <f>IF(D6L1635C12=0,0,D6L1635C10/D6L1635C12)</f>
        <v>-5.6051101556397621E-2</v>
      </c>
      <c r="AD42" s="16" t="s">
        <v>40885</v>
      </c>
      <c r="AE42" s="33">
        <f>IF(D6L1635C5=0,0,D6L1635C10/D6L1635C5)</f>
        <v>0.93920213134243058</v>
      </c>
      <c r="AF42" s="16" t="s">
        <v>40886</v>
      </c>
      <c r="AG42" s="33">
        <f>CHOOSE(MIN(D6L1635C9,RUN_YEARS),B7L812C5,B7L812C14,B7L812C23,B7L812C32,B7L812C41)</f>
        <v>388.4011756063789</v>
      </c>
      <c r="AH42" s="16" t="s">
        <v>40887</v>
      </c>
      <c r="AI42" s="33">
        <f>IF(D6L1635C15=0,0,D6L1635C11/D6L1635C15)</f>
        <v>-0.14573286404663366</v>
      </c>
      <c r="AJ42" s="16" t="s">
        <v>40888</v>
      </c>
      <c r="AK42" s="33">
        <f>IF(D6L1635C5=0,0,D6L1635C11/D6L1635C5)</f>
        <v>6.0797868657569386E-2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18.637869392646483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190.2143932411598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-10984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-10984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-10984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15600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388.4011756063789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-980.20655762669162</v>
      </c>
      <c r="AN43" s="16" t="s">
        <v>40910</v>
      </c>
      <c r="AO43" s="33">
        <f>D6L1636C8-D6L1636C18</f>
        <v>-10003.793442373308</v>
      </c>
      <c r="AP43" s="16" t="s">
        <v>40911</v>
      </c>
      <c r="AQ43" s="33">
        <f>CHOOSE(MIN(D6L1636C9,RUN_YEARS),B7L812C2,B7L812C11,B7L812C20,B7L812C29,B7L812C38)</f>
        <v>18.637869392646483</v>
      </c>
      <c r="AR43" s="16" t="s">
        <v>40912</v>
      </c>
      <c r="AS43" s="33">
        <f>IF(D6L1636C20=0,0,D6L1636C18/D6L1636C20)</f>
        <v>-52.592200158534716</v>
      </c>
      <c r="AT43" s="16" t="s">
        <v>40913</v>
      </c>
      <c r="AU43" s="33">
        <f>IF(D6L1636C5=0,0,D6L1636C18/D6L1636C5)</f>
        <v>8.9239489951446802E-2</v>
      </c>
      <c r="AV43" s="16" t="s">
        <v>40914</v>
      </c>
      <c r="AW43" s="33">
        <f>CHOOSE(MIN(D6L1636C9,RUN_YEARS),B7L812C1,B7L812C10,B7L812C19,B7L812C28,B7L812C37)</f>
        <v>190.2143932411598</v>
      </c>
      <c r="AX43" s="16" t="s">
        <v>40915</v>
      </c>
      <c r="AY43" s="33">
        <f>IF(D6L1636C23=0,0,D6L1636C19/D6L1636C23)</f>
        <v>-52.592200158534709</v>
      </c>
      <c r="AZ43" s="16" t="s">
        <v>40916</v>
      </c>
      <c r="BA43" s="33">
        <f>IF(D6L1636C5=0,0,D6L1636C19/D6L1636C5)</f>
        <v>0.91076051004855318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-4553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-4553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106.60000000000014</v>
      </c>
      <c r="R44" s="16" t="s">
        <v>40920</v>
      </c>
      <c r="S44" s="15">
        <f>SUM(D6L1629C8:D6L1636C8)</f>
        <v>-4659.6000000000004</v>
      </c>
      <c r="U44" s="21" t="str">
        <f>NULL_VALUE</f>
        <v>n/a</v>
      </c>
      <c r="V44" s="16" t="s">
        <v>40921</v>
      </c>
      <c r="W44" s="33">
        <f>SUM(D6L1629C10:D6L1636C10)</f>
        <v>100.1189472011032</v>
      </c>
      <c r="X44" s="16" t="s">
        <v>40922</v>
      </c>
      <c r="Y44" s="33">
        <f>SUM(D6L1629C11:D6L1636C11)</f>
        <v>6.4810527988969397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6.4178812308399516E-3</v>
      </c>
      <c r="AD44" s="16" t="s">
        <v>40924</v>
      </c>
      <c r="AE44" s="33">
        <f>IF(D6L1637C5=0,0,D6L1637C10/D6L1637C5)</f>
        <v>-2.1989665539447222E-2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1.668649120018395E-2</v>
      </c>
      <c r="AJ44" s="16" t="s">
        <v>40926</v>
      </c>
      <c r="AK44" s="33">
        <f>IF(D6L1637C5=0,0,D6L1637C11/D6L1637C5)</f>
        <v>-1.423468657785403E-3</v>
      </c>
      <c r="AL44" s="16" t="s">
        <v>40927</v>
      </c>
      <c r="AM44" s="33">
        <f>SUM(D6L1629C18:D6L1636C18)</f>
        <v>-415.82032737776149</v>
      </c>
      <c r="AN44" s="16" t="s">
        <v>40928</v>
      </c>
      <c r="AO44" s="33">
        <f>SUM(D6L1629C19:D6L1636C19)</f>
        <v>-4243.7796726222377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-22.31050763462385</v>
      </c>
      <c r="AT44" s="16" t="s">
        <v>40930</v>
      </c>
      <c r="AU44" s="33">
        <f>IF(D6L1637C5=0,0,D6L1637C18/D6L1637C5)</f>
        <v>9.1328866105372608E-2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-22.310507634623846</v>
      </c>
      <c r="AZ44" s="16" t="s">
        <v>40932</v>
      </c>
      <c r="BA44" s="33">
        <f>IF(D6L1637C5=0,0,D6L1637C19/D6L1637C5)</f>
        <v>0.93208426809185985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0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0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0</v>
      </c>
      <c r="R45" s="16" t="s">
        <v>40937</v>
      </c>
      <c r="S45" s="15">
        <f>D6L1638C5-D6L1638C7</f>
        <v>0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0</v>
      </c>
      <c r="X45" s="16" t="s">
        <v>40939</v>
      </c>
      <c r="Y45" s="33">
        <f>D6L1638C7-D6L1638C10</f>
        <v>0</v>
      </c>
      <c r="Z45" s="16" t="s">
        <v>40940</v>
      </c>
      <c r="AA45" s="33">
        <f>CHOOSE(MIN(D6L1638C9,RUN_YEARS),B7L812C7,B7L812C16,B7L812C25,B7L812C34,B7L812C43)</f>
        <v>15600</v>
      </c>
      <c r="AB45" s="16" t="s">
        <v>40941</v>
      </c>
      <c r="AC45" s="33">
        <f>IF(D6L1638C12=0,0,D6L1638C10/D6L1638C12)</f>
        <v>0</v>
      </c>
      <c r="AD45" s="16" t="s">
        <v>40942</v>
      </c>
      <c r="AE45" s="33">
        <f>IF(D6L1638C5=0,0,D6L1638C10/D6L1638C5)</f>
        <v>0</v>
      </c>
      <c r="AF45" s="16" t="s">
        <v>40943</v>
      </c>
      <c r="AG45" s="33">
        <f>CHOOSE(MIN(D6L1638C9,RUN_YEARS),B7L812C5,B7L812C14,B7L812C23,B7L812C32,B7L812C41)</f>
        <v>388.4011756063789</v>
      </c>
      <c r="AH45" s="16" t="s">
        <v>40944</v>
      </c>
      <c r="AI45" s="33">
        <f>IF(D6L1638C15=0,0,D6L1638C11/D6L1638C15)</f>
        <v>0</v>
      </c>
      <c r="AJ45" s="16" t="s">
        <v>40945</v>
      </c>
      <c r="AK45" s="33">
        <f>IF(D6L1638C5=0,0,D6L1638C11/D6L1638C5)</f>
        <v>0</v>
      </c>
      <c r="AL45" s="16" t="s">
        <v>40946</v>
      </c>
      <c r="AM45" s="33">
        <f>D6L1638C8*CHOOSE(MIN(D6L1638C9,RUN_YEARS),B7L812C4,B7L812C13,B7L812C22,B7L812C31,B7L812C40)</f>
        <v>0</v>
      </c>
      <c r="AN45" s="16" t="s">
        <v>40947</v>
      </c>
      <c r="AO45" s="33">
        <f>D6L1638C8-D6L1638C18</f>
        <v>0</v>
      </c>
      <c r="AP45" s="16" t="s">
        <v>40948</v>
      </c>
      <c r="AQ45" s="33">
        <f>CHOOSE(MIN(D6L1638C9,RUN_YEARS),B7L812C2,B7L812C11,B7L812C20,B7L812C29,B7L812C38)</f>
        <v>18.637869392646483</v>
      </c>
      <c r="AR45" s="16" t="s">
        <v>40949</v>
      </c>
      <c r="AS45" s="33">
        <f>IF(D6L1638C20=0,0,D6L1638C18/D6L1638C20)</f>
        <v>0</v>
      </c>
      <c r="AT45" s="16" t="s">
        <v>40950</v>
      </c>
      <c r="AU45" s="33">
        <f>IF(D6L1638C5=0,0,D6L1638C18/D6L1638C5)</f>
        <v>0</v>
      </c>
      <c r="AV45" s="16" t="s">
        <v>40951</v>
      </c>
      <c r="AW45" s="33">
        <f>CHOOSE(MIN(D6L1638C9,RUN_YEARS),B7L812C1,B7L812C10,B7L812C19,B7L812C28,B7L812C37)</f>
        <v>190.2143932411598</v>
      </c>
      <c r="AX45" s="16" t="s">
        <v>40952</v>
      </c>
      <c r="AY45" s="33">
        <f>IF(D6L1638C23=0,0,D6L1638C19/D6L1638C23)</f>
        <v>0</v>
      </c>
      <c r="AZ45" s="16" t="s">
        <v>40953</v>
      </c>
      <c r="BA45" s="33">
        <f>IF(D6L1638C5=0,0,D6L1638C19/D6L1638C5)</f>
        <v>0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3523.9564456546909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3523.9564456546909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1409.5825782618765</v>
      </c>
      <c r="R46" s="16" t="s">
        <v>40957</v>
      </c>
      <c r="S46" s="15">
        <f>D6L1639C5-D6L1639C7</f>
        <v>2114.3738673928146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1323.882961806713</v>
      </c>
      <c r="X46" s="16" t="s">
        <v>40959</v>
      </c>
      <c r="Y46" s="33">
        <f>D6L1639C7-D6L1639C10</f>
        <v>85.69961645516355</v>
      </c>
      <c r="Z46" s="16" t="s">
        <v>40960</v>
      </c>
      <c r="AA46" s="33">
        <f>CHOOSE(MIN(D6L1639C9,RUN_YEARS),B7L812C7,B7L812C16,B7L812C25,B7L812C34,B7L812C43)</f>
        <v>15600</v>
      </c>
      <c r="AB46" s="16" t="s">
        <v>40961</v>
      </c>
      <c r="AC46" s="33">
        <f>IF(D6L1639C12=0,0,D6L1639C10/D6L1639C12)</f>
        <v>8.4864292423507237E-2</v>
      </c>
      <c r="AD46" s="16" t="s">
        <v>40962</v>
      </c>
      <c r="AE46" s="33">
        <f>IF(D6L1639C5=0,0,D6L1639C10/D6L1639C5)</f>
        <v>0.37568085253697231</v>
      </c>
      <c r="AF46" s="16" t="s">
        <v>40963</v>
      </c>
      <c r="AG46" s="33">
        <f>CHOOSE(MIN(D6L1639C9,RUN_YEARS),B7L812C5,B7L812C14,B7L812C23,B7L812C32,B7L812C41)</f>
        <v>388.4011756063789</v>
      </c>
      <c r="AH46" s="16" t="s">
        <v>40964</v>
      </c>
      <c r="AI46" s="33">
        <f>IF(D6L1639C15=0,0,D6L1639C11/D6L1639C15)</f>
        <v>0.22064716030111847</v>
      </c>
      <c r="AJ46" s="16" t="s">
        <v>40965</v>
      </c>
      <c r="AK46" s="33">
        <f>IF(D6L1639C5=0,0,D6L1639C11/D6L1639C5)</f>
        <v>2.4319147463027747E-2</v>
      </c>
      <c r="AL46" s="16" t="s">
        <v>40966</v>
      </c>
      <c r="AM46" s="33">
        <f>D6L1639C8*CHOOSE(MIN(D6L1639C9,RUN_YEARS),B7L812C4,B7L812C13,B7L812C22,B7L812C31,B7L812C40)</f>
        <v>188.68564549280279</v>
      </c>
      <c r="AN46" s="16" t="s">
        <v>40967</v>
      </c>
      <c r="AO46" s="33">
        <f>D6L1639C8-D6L1639C18</f>
        <v>1925.6882219000117</v>
      </c>
      <c r="AP46" s="16" t="s">
        <v>40968</v>
      </c>
      <c r="AQ46" s="33">
        <f>CHOOSE(MIN(D6L1639C9,RUN_YEARS),B7L812C2,B7L812C11,B7L812C20,B7L812C29,B7L812C38)</f>
        <v>18.637869392646483</v>
      </c>
      <c r="AR46" s="16" t="s">
        <v>40969</v>
      </c>
      <c r="AS46" s="33">
        <f>IF(D6L1639C20=0,0,D6L1639C18/D6L1639C20)</f>
        <v>10.123777644200477</v>
      </c>
      <c r="AT46" s="16" t="s">
        <v>40970</v>
      </c>
      <c r="AU46" s="33">
        <f>IF(D6L1639C5=0,0,D6L1639C18/D6L1639C5)</f>
        <v>5.3543693970868084E-2</v>
      </c>
      <c r="AV46" s="16" t="s">
        <v>40971</v>
      </c>
      <c r="AW46" s="33">
        <f>CHOOSE(MIN(D6L1639C9,RUN_YEARS),B7L812C1,B7L812C10,B7L812C19,B7L812C28,B7L812C37)</f>
        <v>190.2143932411598</v>
      </c>
      <c r="AX46" s="16" t="s">
        <v>40972</v>
      </c>
      <c r="AY46" s="33">
        <f>IF(D6L1639C23=0,0,D6L1639C19/D6L1639C23)</f>
        <v>10.123777644200477</v>
      </c>
      <c r="AZ46" s="16" t="s">
        <v>40973</v>
      </c>
      <c r="BA46" s="33">
        <f>IF(D6L1639C5=0,0,D6L1639C19/D6L1639C5)</f>
        <v>0.54645630602913187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3523.9564456546909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3523.9564456546909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1409.5825782618765</v>
      </c>
      <c r="R47" s="16" t="s">
        <v>40977</v>
      </c>
      <c r="S47" s="15">
        <f>SUM(D6L1638C8:D6L1639C8)</f>
        <v>2114.3738673928146</v>
      </c>
      <c r="U47" s="21" t="str">
        <f>NULL_VALUE</f>
        <v>n/a</v>
      </c>
      <c r="V47" s="16" t="s">
        <v>40978</v>
      </c>
      <c r="W47" s="33">
        <f>SUM(D6L1638C10:D6L1639C10)</f>
        <v>1323.882961806713</v>
      </c>
      <c r="X47" s="16" t="s">
        <v>40979</v>
      </c>
      <c r="Y47" s="33">
        <f>SUM(D6L1638C11:D6L1639C11)</f>
        <v>85.69961645516355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8.4864292423507237E-2</v>
      </c>
      <c r="AD47" s="16" t="s">
        <v>40981</v>
      </c>
      <c r="AE47" s="33">
        <f>IF(D6L1640C5=0,0,D6L1640C10/D6L1640C5)</f>
        <v>0.37568085253697231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0.22064716030111847</v>
      </c>
      <c r="AJ47" s="16" t="s">
        <v>40983</v>
      </c>
      <c r="AK47" s="33">
        <f>IF(D6L1640C5=0,0,D6L1640C11/D6L1640C5)</f>
        <v>2.4319147463027747E-2</v>
      </c>
      <c r="AL47" s="16" t="s">
        <v>40984</v>
      </c>
      <c r="AM47" s="33">
        <f>SUM(D6L1638C18:D6L1639C18)</f>
        <v>188.68564549280279</v>
      </c>
      <c r="AN47" s="16" t="s">
        <v>40985</v>
      </c>
      <c r="AO47" s="33">
        <f>SUM(D6L1638C19:D6L1639C19)</f>
        <v>1925.6882219000117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10.123777644200477</v>
      </c>
      <c r="AT47" s="16" t="s">
        <v>40987</v>
      </c>
      <c r="AU47" s="33">
        <f>IF(D6L1640C5=0,0,D6L1640C18/D6L1640C5)</f>
        <v>5.3543693970868084E-2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10.123777644200477</v>
      </c>
      <c r="AZ47" s="16" t="s">
        <v>40989</v>
      </c>
      <c r="BA47" s="33">
        <f>IF(D6L1640C5=0,0,D6L1640C19/D6L1640C5)</f>
        <v>0.54645630602913187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-1029.0435543453091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-1029.0435543453091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1516.1825782618766</v>
      </c>
      <c r="R48" s="16" t="s">
        <v>40994</v>
      </c>
      <c r="S48" s="15">
        <f>SUM(D6L1628C8,D6L1637C8,D6L1640C8)</f>
        <v>-2545.2261326071857</v>
      </c>
      <c r="U48" s="21" t="str">
        <f>NULL_VALUE</f>
        <v>n/a</v>
      </c>
      <c r="V48" s="16" t="s">
        <v>40995</v>
      </c>
      <c r="W48" s="33">
        <f>SUM(D6L1628C10,D6L1637C10,D6L1640C10)</f>
        <v>1424.0019090078163</v>
      </c>
      <c r="X48" s="16" t="s">
        <v>40996</v>
      </c>
      <c r="Y48" s="33">
        <f>SUM(D6L1628C11,D6L1637C11,D6L1640C11)</f>
        <v>92.18066925406049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9.1282173654347182E-2</v>
      </c>
      <c r="AD48" s="16" t="s">
        <v>40998</v>
      </c>
      <c r="AE48" s="33">
        <f>IF(D6L1641C5=0,0,D6L1641C10/D6L1641C5)</f>
        <v>-1.3838111156663186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0.23733365150130242</v>
      </c>
      <c r="AJ48" s="16" t="s">
        <v>41000</v>
      </c>
      <c r="AK48" s="33">
        <f>IF(D6L1641C5=0,0,D6L1641C11/D6L1641C5)</f>
        <v>-8.9578977356995382E-2</v>
      </c>
      <c r="AL48" s="16" t="s">
        <v>41001</v>
      </c>
      <c r="AM48" s="33">
        <f>SUM(D6L1628C18,D6L1637C18,D6L1640C18)</f>
        <v>-227.1346818849587</v>
      </c>
      <c r="AN48" s="16" t="s">
        <v>41002</v>
      </c>
      <c r="AO48" s="33">
        <f>SUM(D6L1628C19,D6L1637C19,D6L1640C19)</f>
        <v>-2318.091450722226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-12.186729990423373</v>
      </c>
      <c r="AT48" s="16" t="s">
        <v>41004</v>
      </c>
      <c r="AU48" s="33">
        <f>IF(D6L1641C5=0,0,D6L1641C18/D6L1641C5)</f>
        <v>0.22072407035236205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-12.18672999042337</v>
      </c>
      <c r="AZ48" s="16" t="s">
        <v>41006</v>
      </c>
      <c r="BA48" s="33">
        <f>IF(D6L1641C5=0,0,D6L1641C19/D6L1641C5)</f>
        <v>2.252666022670951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0DCD-2BB3-4A46-9888-7E5A88478C5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344650.66666666663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23695.729435895835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425.10712139211859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10035.246736114395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0.53353472993916307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342826.4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24532.513993071399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431.37630215923173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10373.170248603528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0.53353472993916307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342826.4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24532.513993071399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431.37630215923173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10373.170248603528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0.53847124826863613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314874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22457.027162885817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376.1910568679595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9534.153324633784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0.21121971735751829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342826.4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24532.513993071399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431.37630215923173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10373.170248603528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0.53353472993916307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342826.4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24532.513993071399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431.37630215923173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10373.170248603528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0.53847124826863613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314874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22457.027162885817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376.1910568679595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9534.153324633784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0.53847124826863613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314874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22457.027162885817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376.1910568679595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9534.153324633784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0.53847124826863613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314874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22457.027162885817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376.1910568679595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9534.153324633784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0.53847124826863613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314874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22457.027162885817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376.1910568679595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9534.153324633784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0.53847124826863613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314874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22457.027162885817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376.1910568679595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9534.153324633784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0.53847124826863613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314874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22457.027162885817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376.1910568679595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9534.153324633784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314874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22457.027162885817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376.1910568679595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9534.153324633784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0.53353472993916307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342826.4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24532.513993071399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431.37630215923173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10373.170248603528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0.54752977286696713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344650.66666666663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23695.729435895835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425.10712139211859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10035.246736114395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0.21729841916008014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344650.66666666663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23695.729435895835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425.10712139211859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10035.246736114395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344650.66666666663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23695.729435895835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425.10712139211859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10035.246736114395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0.20233060456949575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314874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22457.027162885817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376.1910568679595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9534.153324633784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0.21729841916008014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344650.66666666663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23695.729435895835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425.10712139211859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10035.246736114395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0.20233060456949575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314874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22457.027162885817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376.1910568679595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9534.153324633784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0.20233060456949575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314874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22457.027162885817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376.1910568679595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9534.153324633784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0.20233060456949575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314874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22457.027162885817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376.1910568679595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9534.153324633784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0.20233060456949575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314874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22457.027162885817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376.1910568679595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9534.153324633784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0.20233060456949575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314874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22457.027162885817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376.1910568679595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9534.153324633784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0.20233060456949575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314874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22457.027162885817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376.1910568679595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9534.153324633784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314874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22457.027162885817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376.1910568679595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9534.153324633784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344650.66666666663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23695.729435895835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425.10712139211859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10035.246736114395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314874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22457.027162885817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376.1910568679595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9534.153324633784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314874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22457.027162885817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376.1910568679595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9534.153324633784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0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0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0</v>
      </c>
      <c r="R38" s="16" t="s">
        <v>41634</v>
      </c>
      <c r="S38" s="15">
        <f>D6L1731C5-D6L1731C7</f>
        <v>0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0</v>
      </c>
      <c r="X38" s="16" t="s">
        <v>41636</v>
      </c>
      <c r="Y38" s="33">
        <f>D6L1731C7-D6L1731C10</f>
        <v>0</v>
      </c>
      <c r="Z38" s="16" t="s">
        <v>41637</v>
      </c>
      <c r="AA38" s="33">
        <f>CHOOSE(MIN(D6L1731C9,RUN_YEARS),B7L816C7,B7L816C16,B7L816C25,B7L816C34,B7L816C43)</f>
        <v>314874</v>
      </c>
      <c r="AB38" s="16" t="s">
        <v>41638</v>
      </c>
      <c r="AC38" s="33">
        <f>IF(D6L1731C12=0,0,D6L1731C10/D6L1731C12)</f>
        <v>0</v>
      </c>
      <c r="AD38" s="16" t="s">
        <v>41639</v>
      </c>
      <c r="AE38" s="33">
        <f>IF(D6L1731C5=0,0,D6L1731C10/D6L1731C5)</f>
        <v>0</v>
      </c>
      <c r="AF38" s="16" t="s">
        <v>41640</v>
      </c>
      <c r="AG38" s="33">
        <f>CHOOSE(MIN(D6L1731C9,RUN_YEARS),B7L816C5,B7L816C14,B7L816C23,B7L816C32,B7L816C41)</f>
        <v>22457.027162885817</v>
      </c>
      <c r="AH38" s="16" t="s">
        <v>41641</v>
      </c>
      <c r="AI38" s="33">
        <f>IF(D6L1731C15=0,0,D6L1731C11/D6L1731C15)</f>
        <v>0</v>
      </c>
      <c r="AJ38" s="16" t="s">
        <v>41642</v>
      </c>
      <c r="AK38" s="33">
        <f>IF(D6L1731C5=0,0,D6L1731C11/D6L1731C5)</f>
        <v>0</v>
      </c>
      <c r="AL38" s="16" t="s">
        <v>41643</v>
      </c>
      <c r="AM38" s="33">
        <f>D6L1731C8*CHOOSE(MIN(D6L1731C9,RUN_YEARS),B7L816C4,B7L816C13,B7L816C22,B7L816C31,B7L816C40)</f>
        <v>0</v>
      </c>
      <c r="AN38" s="16" t="s">
        <v>41644</v>
      </c>
      <c r="AO38" s="33">
        <f>D6L1731C8-D6L1731C18</f>
        <v>0</v>
      </c>
      <c r="AP38" s="16" t="s">
        <v>41645</v>
      </c>
      <c r="AQ38" s="33">
        <f>CHOOSE(MIN(D6L1731C9,RUN_YEARS),B7L816C2,B7L816C11,B7L816C20,B7L816C29,B7L816C38)</f>
        <v>376.1910568679595</v>
      </c>
      <c r="AR38" s="16" t="s">
        <v>41646</v>
      </c>
      <c r="AS38" s="33">
        <f>IF(D6L1731C20=0,0,D6L1731C18/D6L1731C20)</f>
        <v>0</v>
      </c>
      <c r="AT38" s="16" t="s">
        <v>41647</v>
      </c>
      <c r="AU38" s="33">
        <f>IF(D6L1731C5=0,0,D6L1731C18/D6L1731C5)</f>
        <v>0</v>
      </c>
      <c r="AV38" s="16" t="s">
        <v>41648</v>
      </c>
      <c r="AW38" s="33">
        <f>CHOOSE(MIN(D6L1731C9,RUN_YEARS),B7L816C1,B7L816C10,B7L816C19,B7L816C28,B7L816C37)</f>
        <v>9534.153324633784</v>
      </c>
      <c r="AX38" s="16" t="s">
        <v>41649</v>
      </c>
      <c r="AY38" s="33">
        <f>IF(D6L1731C23=0,0,D6L1731C19/D6L1731C23)</f>
        <v>0</v>
      </c>
      <c r="AZ38" s="16" t="s">
        <v>41650</v>
      </c>
      <c r="BA38" s="33">
        <f>IF(D6L1731C5=0,0,D6L1731C19/D6L1731C5)</f>
        <v>0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314874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22457.027162885817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376.1910568679595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9534.153324633784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0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0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0</v>
      </c>
      <c r="R40" s="16" t="s">
        <v>41675</v>
      </c>
      <c r="S40" s="15">
        <f>D6L1733C5-D6L1733C7</f>
        <v>0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0</v>
      </c>
      <c r="X40" s="16" t="s">
        <v>41677</v>
      </c>
      <c r="Y40" s="33">
        <f>D6L1733C7-D6L1733C10</f>
        <v>0</v>
      </c>
      <c r="Z40" s="16" t="s">
        <v>41678</v>
      </c>
      <c r="AA40" s="33">
        <f>CHOOSE(MIN(D6L1733C9,RUN_YEARS),B7L816C7,B7L816C16,B7L816C25,B7L816C34,B7L816C43)</f>
        <v>314874</v>
      </c>
      <c r="AB40" s="16" t="s">
        <v>41679</v>
      </c>
      <c r="AC40" s="33">
        <f>IF(D6L1733C12=0,0,D6L1733C10/D6L1733C12)</f>
        <v>0</v>
      </c>
      <c r="AD40" s="16" t="s">
        <v>41680</v>
      </c>
      <c r="AE40" s="33">
        <f>IF(D6L1733C5=0,0,D6L1733C10/D6L1733C5)</f>
        <v>0</v>
      </c>
      <c r="AF40" s="16" t="s">
        <v>41681</v>
      </c>
      <c r="AG40" s="33">
        <f>CHOOSE(MIN(D6L1733C9,RUN_YEARS),B7L816C5,B7L816C14,B7L816C23,B7L816C32,B7L816C41)</f>
        <v>22457.027162885817</v>
      </c>
      <c r="AH40" s="16" t="s">
        <v>41682</v>
      </c>
      <c r="AI40" s="33">
        <f>IF(D6L1733C15=0,0,D6L1733C11/D6L1733C15)</f>
        <v>0</v>
      </c>
      <c r="AJ40" s="16" t="s">
        <v>41683</v>
      </c>
      <c r="AK40" s="33">
        <f>IF(D6L1733C5=0,0,D6L1733C11/D6L1733C5)</f>
        <v>0</v>
      </c>
      <c r="AL40" s="16" t="s">
        <v>41684</v>
      </c>
      <c r="AM40" s="33">
        <f>D6L1733C8*CHOOSE(MIN(D6L1733C9,RUN_YEARS),B7L816C4,B7L816C13,B7L816C22,B7L816C31,B7L816C40)</f>
        <v>0</v>
      </c>
      <c r="AN40" s="16" t="s">
        <v>41685</v>
      </c>
      <c r="AO40" s="33">
        <f>D6L1733C8-D6L1733C18</f>
        <v>0</v>
      </c>
      <c r="AP40" s="16" t="s">
        <v>41686</v>
      </c>
      <c r="AQ40" s="33">
        <f>CHOOSE(MIN(D6L1733C9,RUN_YEARS),B7L816C2,B7L816C11,B7L816C20,B7L816C29,B7L816C38)</f>
        <v>376.1910568679595</v>
      </c>
      <c r="AR40" s="16" t="s">
        <v>41687</v>
      </c>
      <c r="AS40" s="33">
        <f>IF(D6L1733C20=0,0,D6L1733C18/D6L1733C20)</f>
        <v>0</v>
      </c>
      <c r="AT40" s="16" t="s">
        <v>41688</v>
      </c>
      <c r="AU40" s="33">
        <f>IF(D6L1733C5=0,0,D6L1733C18/D6L1733C5)</f>
        <v>0</v>
      </c>
      <c r="AV40" s="16" t="s">
        <v>41689</v>
      </c>
      <c r="AW40" s="33">
        <f>CHOOSE(MIN(D6L1733C9,RUN_YEARS),B7L816C1,B7L816C10,B7L816C19,B7L816C28,B7L816C37)</f>
        <v>9534.153324633784</v>
      </c>
      <c r="AX40" s="16" t="s">
        <v>41690</v>
      </c>
      <c r="AY40" s="33">
        <f>IF(D6L1733C23=0,0,D6L1733C19/D6L1733C23)</f>
        <v>0</v>
      </c>
      <c r="AZ40" s="16" t="s">
        <v>41691</v>
      </c>
      <c r="BA40" s="33">
        <f>IF(D6L1733C5=0,0,D6L1733C19/D6L1733C5)</f>
        <v>0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314874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22457.027162885817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376.1910568679595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9534.153324633784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0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0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0</v>
      </c>
      <c r="R44" s="16" t="s">
        <v>41714</v>
      </c>
      <c r="S44" s="15">
        <f>SUM(D6L1729C8:D6L1736C8)</f>
        <v>0</v>
      </c>
      <c r="U44" s="21" t="str">
        <f>NULL_VALUE</f>
        <v>n/a</v>
      </c>
      <c r="V44" s="16" t="s">
        <v>41715</v>
      </c>
      <c r="W44" s="33">
        <f>SUM(D6L1729C10:D6L1736C10)</f>
        <v>0</v>
      </c>
      <c r="X44" s="16" t="s">
        <v>41716</v>
      </c>
      <c r="Y44" s="33">
        <f>SUM(D6L1729C11:D6L1736C11)</f>
        <v>0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0</v>
      </c>
      <c r="AD44" s="16" t="s">
        <v>41718</v>
      </c>
      <c r="AE44" s="33">
        <f>IF(D6L1737C5=0,0,D6L1737C10/D6L1737C5)</f>
        <v>0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0</v>
      </c>
      <c r="AJ44" s="16" t="s">
        <v>41720</v>
      </c>
      <c r="AK44" s="33">
        <f>IF(D6L1737C5=0,0,D6L1737C11/D6L1737C5)</f>
        <v>0</v>
      </c>
      <c r="AL44" s="16" t="s">
        <v>41721</v>
      </c>
      <c r="AM44" s="33">
        <f>SUM(D6L1729C18:D6L1736C18)</f>
        <v>0</v>
      </c>
      <c r="AN44" s="16" t="s">
        <v>41722</v>
      </c>
      <c r="AO44" s="33">
        <f>SUM(D6L1729C19:D6L1736C19)</f>
        <v>0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0</v>
      </c>
      <c r="AT44" s="16" t="s">
        <v>41724</v>
      </c>
      <c r="AU44" s="33">
        <f>IF(D6L1737C5=0,0,D6L1737C18/D6L1737C5)</f>
        <v>0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0</v>
      </c>
      <c r="AZ44" s="16" t="s">
        <v>41726</v>
      </c>
      <c r="BA44" s="33">
        <f>IF(D6L1737C5=0,0,D6L1737C19/D6L1737C5)</f>
        <v>0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0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0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0</v>
      </c>
      <c r="R45" s="16" t="s">
        <v>41731</v>
      </c>
      <c r="S45" s="15">
        <f>D6L1738C5-D6L1738C7</f>
        <v>0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0</v>
      </c>
      <c r="X45" s="16" t="s">
        <v>41733</v>
      </c>
      <c r="Y45" s="33">
        <f>D6L1738C7-D6L1738C10</f>
        <v>0</v>
      </c>
      <c r="Z45" s="16" t="s">
        <v>41734</v>
      </c>
      <c r="AA45" s="33">
        <f>CHOOSE(MIN(D6L1738C9,RUN_YEARS),B7L816C7,B7L816C16,B7L816C25,B7L816C34,B7L816C43)</f>
        <v>314874</v>
      </c>
      <c r="AB45" s="16" t="s">
        <v>41735</v>
      </c>
      <c r="AC45" s="33">
        <f>IF(D6L1738C12=0,0,D6L1738C10/D6L1738C12)</f>
        <v>0</v>
      </c>
      <c r="AD45" s="16" t="s">
        <v>41736</v>
      </c>
      <c r="AE45" s="33">
        <f>IF(D6L1738C5=0,0,D6L1738C10/D6L1738C5)</f>
        <v>0</v>
      </c>
      <c r="AF45" s="16" t="s">
        <v>41737</v>
      </c>
      <c r="AG45" s="33">
        <f>CHOOSE(MIN(D6L1738C9,RUN_YEARS),B7L816C5,B7L816C14,B7L816C23,B7L816C32,B7L816C41)</f>
        <v>22457.027162885817</v>
      </c>
      <c r="AH45" s="16" t="s">
        <v>41738</v>
      </c>
      <c r="AI45" s="33">
        <f>IF(D6L1738C15=0,0,D6L1738C11/D6L1738C15)</f>
        <v>0</v>
      </c>
      <c r="AJ45" s="16" t="s">
        <v>41739</v>
      </c>
      <c r="AK45" s="33">
        <f>IF(D6L1738C5=0,0,D6L1738C11/D6L1738C5)</f>
        <v>0</v>
      </c>
      <c r="AL45" s="16" t="s">
        <v>41740</v>
      </c>
      <c r="AM45" s="33">
        <f>D6L1738C8*CHOOSE(MIN(D6L1738C9,RUN_YEARS),B7L816C4,B7L816C13,B7L816C22,B7L816C31,B7L816C40)</f>
        <v>0</v>
      </c>
      <c r="AN45" s="16" t="s">
        <v>41741</v>
      </c>
      <c r="AO45" s="33">
        <f>D6L1738C8-D6L1738C18</f>
        <v>0</v>
      </c>
      <c r="AP45" s="16" t="s">
        <v>41742</v>
      </c>
      <c r="AQ45" s="33">
        <f>CHOOSE(MIN(D6L1738C9,RUN_YEARS),B7L816C2,B7L816C11,B7L816C20,B7L816C29,B7L816C38)</f>
        <v>376.1910568679595</v>
      </c>
      <c r="AR45" s="16" t="s">
        <v>41743</v>
      </c>
      <c r="AS45" s="33">
        <f>IF(D6L1738C20=0,0,D6L1738C18/D6L1738C20)</f>
        <v>0</v>
      </c>
      <c r="AT45" s="16" t="s">
        <v>41744</v>
      </c>
      <c r="AU45" s="33">
        <f>IF(D6L1738C5=0,0,D6L1738C18/D6L1738C5)</f>
        <v>0</v>
      </c>
      <c r="AV45" s="16" t="s">
        <v>41745</v>
      </c>
      <c r="AW45" s="33">
        <f>CHOOSE(MIN(D6L1738C9,RUN_YEARS),B7L816C1,B7L816C10,B7L816C19,B7L816C28,B7L816C37)</f>
        <v>9534.153324633784</v>
      </c>
      <c r="AX45" s="16" t="s">
        <v>41746</v>
      </c>
      <c r="AY45" s="33">
        <f>IF(D6L1738C23=0,0,D6L1738C19/D6L1738C23)</f>
        <v>0</v>
      </c>
      <c r="AZ45" s="16" t="s">
        <v>41747</v>
      </c>
      <c r="BA45" s="33">
        <f>IF(D6L1738C5=0,0,D6L1738C19/D6L1738C5)</f>
        <v>0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13.156761901872608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13.156761901872608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5.2627047607490436</v>
      </c>
      <c r="R46" s="16" t="s">
        <v>41751</v>
      </c>
      <c r="S46" s="15">
        <f>D6L1739C5-D6L1739C7</f>
        <v>7.8940571411235645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4.4394760179432735</v>
      </c>
      <c r="X46" s="16" t="s">
        <v>41753</v>
      </c>
      <c r="Y46" s="33">
        <f>D6L1739C7-D6L1739C10</f>
        <v>0.82322874280577008</v>
      </c>
      <c r="Z46" s="16" t="s">
        <v>41754</v>
      </c>
      <c r="AA46" s="33">
        <f>CHOOSE(MIN(D6L1739C9,RUN_YEARS),B7L816C7,B7L816C16,B7L816C25,B7L816C34,B7L816C43)</f>
        <v>314874</v>
      </c>
      <c r="AB46" s="16" t="s">
        <v>41755</v>
      </c>
      <c r="AC46" s="33">
        <f>IF(D6L1739C12=0,0,D6L1739C10/D6L1739C12)</f>
        <v>1.4099214345875726E-5</v>
      </c>
      <c r="AD46" s="16" t="s">
        <v>41756</v>
      </c>
      <c r="AE46" s="33">
        <f>IF(D6L1739C5=0,0,D6L1739C10/D6L1739C5)</f>
        <v>0.33742922848755064</v>
      </c>
      <c r="AF46" s="16" t="s">
        <v>41757</v>
      </c>
      <c r="AG46" s="33">
        <f>CHOOSE(MIN(D6L1739C9,RUN_YEARS),B7L816C5,B7L816C14,B7L816C23,B7L816C32,B7L816C41)</f>
        <v>22457.027162885817</v>
      </c>
      <c r="AH46" s="16" t="s">
        <v>41758</v>
      </c>
      <c r="AI46" s="33">
        <f>IF(D6L1739C15=0,0,D6L1739C11/D6L1739C15)</f>
        <v>3.6657957299276916E-5</v>
      </c>
      <c r="AJ46" s="16" t="s">
        <v>41759</v>
      </c>
      <c r="AK46" s="33">
        <f>IF(D6L1739C5=0,0,D6L1739C11/D6L1739C5)</f>
        <v>6.2570771512449386E-2</v>
      </c>
      <c r="AL46" s="16" t="s">
        <v>41760</v>
      </c>
      <c r="AM46" s="33">
        <f>D6L1739C8*CHOOSE(MIN(D6L1739C9,RUN_YEARS),B7L816C4,B7L816C13,B7L816C22,B7L816C31,B7L816C40)</f>
        <v>0.29965393578435195</v>
      </c>
      <c r="AN46" s="16" t="s">
        <v>41761</v>
      </c>
      <c r="AO46" s="33">
        <f>D6L1739C8-D6L1739C18</f>
        <v>7.5944032053392121</v>
      </c>
      <c r="AP46" s="16" t="s">
        <v>41762</v>
      </c>
      <c r="AQ46" s="33">
        <f>CHOOSE(MIN(D6L1739C9,RUN_YEARS),B7L816C2,B7L816C11,B7L816C20,B7L816C29,B7L816C38)</f>
        <v>376.1910568679595</v>
      </c>
      <c r="AR46" s="16" t="s">
        <v>41763</v>
      </c>
      <c r="AS46" s="33">
        <f>IF(D6L1739C20=0,0,D6L1739C18/D6L1739C20)</f>
        <v>7.96547207366305E-4</v>
      </c>
      <c r="AT46" s="16" t="s">
        <v>41764</v>
      </c>
      <c r="AU46" s="33">
        <f>IF(D6L1739C5=0,0,D6L1739C18/D6L1739C5)</f>
        <v>2.2775660000482496E-2</v>
      </c>
      <c r="AV46" s="16" t="s">
        <v>41765</v>
      </c>
      <c r="AW46" s="33">
        <f>CHOOSE(MIN(D6L1739C9,RUN_YEARS),B7L816C1,B7L816C10,B7L816C19,B7L816C28,B7L816C37)</f>
        <v>9534.153324633784</v>
      </c>
      <c r="AX46" s="16" t="s">
        <v>41766</v>
      </c>
      <c r="AY46" s="33">
        <f>IF(D6L1739C23=0,0,D6L1739C19/D6L1739C23)</f>
        <v>7.9654720736630489E-4</v>
      </c>
      <c r="AZ46" s="16" t="s">
        <v>41767</v>
      </c>
      <c r="BA46" s="33">
        <f>IF(D6L1739C5=0,0,D6L1739C19/D6L1739C5)</f>
        <v>0.5772243399995175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13.156761901872608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13.156761901872608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5.2627047607490436</v>
      </c>
      <c r="R47" s="16" t="s">
        <v>41771</v>
      </c>
      <c r="S47" s="15">
        <f>SUM(D6L1738C8:D6L1739C8)</f>
        <v>7.8940571411235645</v>
      </c>
      <c r="U47" s="21" t="str">
        <f>NULL_VALUE</f>
        <v>n/a</v>
      </c>
      <c r="V47" s="16" t="s">
        <v>41772</v>
      </c>
      <c r="W47" s="33">
        <f>SUM(D6L1738C10:D6L1739C10)</f>
        <v>4.4394760179432735</v>
      </c>
      <c r="X47" s="16" t="s">
        <v>41773</v>
      </c>
      <c r="Y47" s="33">
        <f>SUM(D6L1738C11:D6L1739C11)</f>
        <v>0.82322874280577008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1.4099214345875726E-5</v>
      </c>
      <c r="AD47" s="16" t="s">
        <v>41775</v>
      </c>
      <c r="AE47" s="33">
        <f>IF(D6L1740C5=0,0,D6L1740C10/D6L1740C5)</f>
        <v>0.33742922848755064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3.6657957299276916E-5</v>
      </c>
      <c r="AJ47" s="16" t="s">
        <v>41777</v>
      </c>
      <c r="AK47" s="33">
        <f>IF(D6L1740C5=0,0,D6L1740C11/D6L1740C5)</f>
        <v>6.2570771512449386E-2</v>
      </c>
      <c r="AL47" s="16" t="s">
        <v>41778</v>
      </c>
      <c r="AM47" s="33">
        <f>SUM(D6L1738C18:D6L1739C18)</f>
        <v>0.29965393578435195</v>
      </c>
      <c r="AN47" s="16" t="s">
        <v>41779</v>
      </c>
      <c r="AO47" s="33">
        <f>SUM(D6L1738C19:D6L1739C19)</f>
        <v>7.5944032053392121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7.96547207366305E-4</v>
      </c>
      <c r="AT47" s="16" t="s">
        <v>41781</v>
      </c>
      <c r="AU47" s="33">
        <f>IF(D6L1740C5=0,0,D6L1740C18/D6L1740C5)</f>
        <v>2.2775660000482496E-2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7.9654720736630489E-4</v>
      </c>
      <c r="AZ47" s="16" t="s">
        <v>41783</v>
      </c>
      <c r="BA47" s="33">
        <f>IF(D6L1740C5=0,0,D6L1740C19/D6L1740C5)</f>
        <v>0.5772243399995175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13.156761901872608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13.156761901872608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5.2627047607490436</v>
      </c>
      <c r="R48" s="16" t="s">
        <v>41788</v>
      </c>
      <c r="S48" s="15">
        <f>SUM(D6L1728C8,D6L1737C8,D6L1740C8)</f>
        <v>7.8940571411235645</v>
      </c>
      <c r="U48" s="21" t="str">
        <f>NULL_VALUE</f>
        <v>n/a</v>
      </c>
      <c r="V48" s="16" t="s">
        <v>41789</v>
      </c>
      <c r="W48" s="33">
        <f>SUM(D6L1728C10,D6L1737C10,D6L1740C10)</f>
        <v>4.4394760179432735</v>
      </c>
      <c r="X48" s="16" t="s">
        <v>41790</v>
      </c>
      <c r="Y48" s="33">
        <f>SUM(D6L1728C11,D6L1737C11,D6L1740C11)</f>
        <v>0.82322874280577008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1.4099214345875726E-5</v>
      </c>
      <c r="AD48" s="16" t="s">
        <v>41792</v>
      </c>
      <c r="AE48" s="33">
        <f>IF(D6L1741C5=0,0,D6L1741C10/D6L1741C5)</f>
        <v>0.33742922848755064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3.6657957299276916E-5</v>
      </c>
      <c r="AJ48" s="16" t="s">
        <v>41794</v>
      </c>
      <c r="AK48" s="33">
        <f>IF(D6L1741C5=0,0,D6L1741C11/D6L1741C5)</f>
        <v>6.2570771512449386E-2</v>
      </c>
      <c r="AL48" s="16" t="s">
        <v>41795</v>
      </c>
      <c r="AM48" s="33">
        <f>SUM(D6L1728C18,D6L1737C18,D6L1740C18)</f>
        <v>0.29965393578435195</v>
      </c>
      <c r="AN48" s="16" t="s">
        <v>41796</v>
      </c>
      <c r="AO48" s="33">
        <f>SUM(D6L1728C19,D6L1737C19,D6L1740C19)</f>
        <v>7.5944032053392121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7.96547207366305E-4</v>
      </c>
      <c r="AT48" s="16" t="s">
        <v>41798</v>
      </c>
      <c r="AU48" s="33">
        <f>IF(D6L1741C5=0,0,D6L1741C18/D6L1741C5)</f>
        <v>2.2775660000482496E-2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7.9654720736630489E-4</v>
      </c>
      <c r="AZ48" s="16" t="s">
        <v>41800</v>
      </c>
      <c r="BA48" s="33">
        <f>IF(D6L1741C5=0,0,D6L1741C19/D6L1741C5)</f>
        <v>0.5772243399995175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BFEC-759A-4DB7-9384-4DF772A9C2E1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332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332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1574</v>
      </c>
      <c r="R9" s="16" t="s">
        <v>41826</v>
      </c>
      <c r="S9" s="21">
        <f>IF(D6L1802C7=0,0,D6L1802C5/D6L1802C7)</f>
        <v>0.21092757306226176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5898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5898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23849</v>
      </c>
      <c r="R10" s="16" t="s">
        <v>41830</v>
      </c>
      <c r="S10" s="21">
        <f>IF(D6L1803C7=0,0,D6L1803C5/D6L1803C7)</f>
        <v>0.24730596670719945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165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165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17519</v>
      </c>
      <c r="R11" s="16" t="s">
        <v>41834</v>
      </c>
      <c r="S11" s="21">
        <f>IF(D6L1804C7=0,0,D6L1804C5/D6L1804C7)</f>
        <v>9.4183457959929225E-3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0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0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13458</v>
      </c>
      <c r="R12" s="16" t="s">
        <v>41838</v>
      </c>
      <c r="S12" s="21">
        <f>IF(D6L1805C7=0,0,D6L1805C5/D6L1805C7)</f>
        <v>0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2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2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393876</v>
      </c>
      <c r="R13" s="16" t="s">
        <v>41842</v>
      </c>
      <c r="S13" s="21">
        <f>IF(D6L1806C7=0,0,D6L1806C5/D6L1806C7)</f>
        <v>5.0777402025002793E-6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0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0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22136</v>
      </c>
      <c r="R14" s="16" t="s">
        <v>41846</v>
      </c>
      <c r="S14" s="21">
        <f>IF(D6L1807C7=0,0,D6L1807C5/D6L1807C7)</f>
        <v>0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0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0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94142</v>
      </c>
      <c r="R15" s="16" t="s">
        <v>41850</v>
      </c>
      <c r="S15" s="21">
        <f>IF(D6L1808C7=0,0,D6L1808C5/D6L1808C7)</f>
        <v>0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0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0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822</v>
      </c>
      <c r="R16" s="16" t="s">
        <v>41854</v>
      </c>
      <c r="S16" s="21">
        <f>IF(D6L1809C7=0,0,D6L1809C5/D6L1809C7)</f>
        <v>0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0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13795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13795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74610</v>
      </c>
      <c r="R18" s="16" t="s">
        <v>41862</v>
      </c>
      <c r="S18" s="21">
        <f>IF(D6L1811C7=0,0,D6L1811C5/D6L1811C7)</f>
        <v>0.18489478622168609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9736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9736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81613</v>
      </c>
      <c r="R19" s="16" t="s">
        <v>41866</v>
      </c>
      <c r="S19" s="21">
        <f>IF(D6L1812C7=0,0,D6L1812C5/D6L1812C7)</f>
        <v>0.11929472020388909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0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0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21</v>
      </c>
      <c r="R20" s="16" t="s">
        <v>41870</v>
      </c>
      <c r="S20" s="21">
        <f>IF(D6L1813C7=0,0,D6L1813C5/D6L1813C7)</f>
        <v>0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2590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2590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10777</v>
      </c>
      <c r="R21" s="16" t="s">
        <v>41874</v>
      </c>
      <c r="S21" s="21">
        <f>IF(D6L1814C7=0,0,D6L1814C5/D6L1814C7)</f>
        <v>0.24032662150876868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0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0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77038</v>
      </c>
      <c r="R22" s="16" t="s">
        <v>41878</v>
      </c>
      <c r="S22" s="21">
        <f>IF(D6L1815C7=0,0,D6L1815C5/D6L1815C7)</f>
        <v>0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333951</v>
      </c>
      <c r="R23" s="16" t="s">
        <v>41883</v>
      </c>
      <c r="S23" s="21">
        <f>IF(D6L1816C7=0,0,D6L1816C5/D6L1816C7)</f>
        <v>0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0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0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7214</v>
      </c>
      <c r="R24" s="16" t="s">
        <v>41888</v>
      </c>
      <c r="S24" s="21">
        <f>IF(D6L1817C7=0,0,D6L1817C5/D6L1817C7)</f>
        <v>0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9124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9124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81613</v>
      </c>
      <c r="R25" s="16" t="s">
        <v>41892</v>
      </c>
      <c r="S25" s="21">
        <f>IF(D6L1818C7=0,0,D6L1818C5/D6L1818C7)</f>
        <v>0.11179591486650411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41642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41642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1234213</v>
      </c>
      <c r="R26" s="16" t="s">
        <v>41896</v>
      </c>
      <c r="S26" s="21">
        <f>SUM(D6L1801C8:D6L1818C8)</f>
        <v>1.1239690061065046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A3C-E1FE-4B09-84DF-5F08F9F0E590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</v>
      </c>
      <c r="L8" s="16" t="s">
        <v>41925</v>
      </c>
      <c r="M8" s="6">
        <f>D6L137C11</f>
        <v>0</v>
      </c>
      <c r="N8" s="16" t="s">
        <v>41926</v>
      </c>
      <c r="O8" s="6">
        <f>D6L140C11</f>
        <v>-191.65696000000003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</v>
      </c>
      <c r="X8" s="16" t="s">
        <v>41931</v>
      </c>
      <c r="Y8" s="6">
        <f>D6L137C19</f>
        <v>0</v>
      </c>
      <c r="Z8" s="16" t="s">
        <v>41932</v>
      </c>
      <c r="AA8" s="6">
        <f>D6L140C19</f>
        <v>-287.48543999999998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157.64192826482724</v>
      </c>
      <c r="F9" s="16" t="s">
        <v>41934</v>
      </c>
      <c r="G9" s="6">
        <f>D6L237C10</f>
        <v>391.7671922226973</v>
      </c>
      <c r="H9" s="16" t="s">
        <v>41935</v>
      </c>
      <c r="I9" s="6">
        <f>D6L240C10</f>
        <v>40.895309918921498</v>
      </c>
      <c r="J9" s="16" t="s">
        <v>41936</v>
      </c>
      <c r="K9" s="6">
        <f>D6L228C11</f>
        <v>4.4115354260634936</v>
      </c>
      <c r="L9" s="16" t="s">
        <v>41937</v>
      </c>
      <c r="M9" s="6">
        <f>D6L237C11</f>
        <v>9.9396654904808557</v>
      </c>
      <c r="N9" s="16" t="s">
        <v>41938</v>
      </c>
      <c r="O9" s="6">
        <f>D6L240C11</f>
        <v>1.0375695280082526</v>
      </c>
      <c r="P9" s="16" t="s">
        <v>41939</v>
      </c>
      <c r="Q9" s="6">
        <f>D6L228C18</f>
        <v>36.140041034471238</v>
      </c>
      <c r="R9" s="16" t="s">
        <v>41940</v>
      </c>
      <c r="S9" s="6">
        <f>D6L237C18</f>
        <v>1841.5205557228862</v>
      </c>
      <c r="T9" s="16" t="s">
        <v>41941</v>
      </c>
      <c r="U9" s="6">
        <f>D6L240C18</f>
        <v>13.950892529302173</v>
      </c>
      <c r="V9" s="16" t="s">
        <v>41942</v>
      </c>
      <c r="W9" s="6">
        <f>D6L228C19</f>
        <v>125.9134226564195</v>
      </c>
      <c r="X9" s="16" t="s">
        <v>41943</v>
      </c>
      <c r="Y9" s="6">
        <f>D6L237C19</f>
        <v>6181.9863019902914</v>
      </c>
      <c r="Z9" s="16" t="s">
        <v>41944</v>
      </c>
      <c r="AA9" s="6">
        <f>D6L240C19</f>
        <v>46.833159830154429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6243.7720242831892</v>
      </c>
      <c r="F10" s="16" t="s">
        <v>41946</v>
      </c>
      <c r="G10" s="6">
        <f>D6L337C10</f>
        <v>7137.6168514415958</v>
      </c>
      <c r="H10" s="16" t="s">
        <v>41947</v>
      </c>
      <c r="I10" s="6">
        <f>D6L340C10</f>
        <v>13827.347709710886</v>
      </c>
      <c r="J10" s="16" t="s">
        <v>41948</v>
      </c>
      <c r="K10" s="6">
        <f>D6L328C11</f>
        <v>517.3073406381036</v>
      </c>
      <c r="L10" s="16" t="s">
        <v>41949</v>
      </c>
      <c r="M10" s="6">
        <f>D6L337C11</f>
        <v>617.36267890616193</v>
      </c>
      <c r="N10" s="16" t="s">
        <v>41950</v>
      </c>
      <c r="O10" s="6">
        <f>D6L340C11</f>
        <v>1195.9858033721687</v>
      </c>
      <c r="P10" s="16" t="s">
        <v>41951</v>
      </c>
      <c r="Q10" s="6">
        <f>D6L328C18</f>
        <v>685.79556248778601</v>
      </c>
      <c r="R10" s="16" t="s">
        <v>41952</v>
      </c>
      <c r="S10" s="6">
        <f>D6L337C18</f>
        <v>1439.178375200077</v>
      </c>
      <c r="T10" s="16" t="s">
        <v>41953</v>
      </c>
      <c r="U10" s="6">
        <f>D6L340C18</f>
        <v>2166.6031458327657</v>
      </c>
      <c r="V10" s="16" t="s">
        <v>41954</v>
      </c>
      <c r="W10" s="6">
        <f>D6L328C19</f>
        <v>6075.2838024335069</v>
      </c>
      <c r="X10" s="16" t="s">
        <v>41955</v>
      </c>
      <c r="Y10" s="6">
        <f>D6L337C19</f>
        <v>13471.201155147681</v>
      </c>
      <c r="Z10" s="16" t="s">
        <v>41956</v>
      </c>
      <c r="AA10" s="6">
        <f>D6L340C19</f>
        <v>20280.145466215305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133.20969865478014</v>
      </c>
      <c r="F11" s="16" t="s">
        <v>41958</v>
      </c>
      <c r="G11" s="6">
        <f>D6L437C10</f>
        <v>188.22925474572386</v>
      </c>
      <c r="H11" s="16" t="s">
        <v>41959</v>
      </c>
      <c r="I11" s="6">
        <f>D6L440C10</f>
        <v>247.98959819722666</v>
      </c>
      <c r="J11" s="16" t="s">
        <v>41960</v>
      </c>
      <c r="K11" s="6">
        <f>D6L428C11</f>
        <v>19.119458064319449</v>
      </c>
      <c r="L11" s="16" t="s">
        <v>41961</v>
      </c>
      <c r="M11" s="6">
        <f>D6L437C11</f>
        <v>25.811183997245976</v>
      </c>
      <c r="N11" s="16" t="s">
        <v>41962</v>
      </c>
      <c r="O11" s="6">
        <f>D6L440C11</f>
        <v>34.005899652095017</v>
      </c>
      <c r="P11" s="16" t="s">
        <v>41963</v>
      </c>
      <c r="Q11" s="6">
        <f>D6L428C18</f>
        <v>7.515323277292854</v>
      </c>
      <c r="R11" s="16" t="s">
        <v>41964</v>
      </c>
      <c r="S11" s="6">
        <f>D6L437C18</f>
        <v>50.572464160860349</v>
      </c>
      <c r="T11" s="16" t="s">
        <v>41965</v>
      </c>
      <c r="U11" s="6">
        <f>D6L440C18</f>
        <v>21.290394781841147</v>
      </c>
      <c r="V11" s="16" t="s">
        <v>41966</v>
      </c>
      <c r="W11" s="6">
        <f>D6L428C19</f>
        <v>144.81383344180665</v>
      </c>
      <c r="X11" s="16" t="s">
        <v>41967</v>
      </c>
      <c r="Y11" s="6">
        <f>D6L437C19</f>
        <v>949.46797458210938</v>
      </c>
      <c r="Z11" s="16" t="s">
        <v>41968</v>
      </c>
      <c r="AA11" s="6">
        <f>D6L440C19</f>
        <v>399.71451553695329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1563.6877198287686</v>
      </c>
      <c r="F12" s="16" t="s">
        <v>41970</v>
      </c>
      <c r="G12" s="6">
        <f>D6L537C10</f>
        <v>2135.1136467503779</v>
      </c>
      <c r="H12" s="16" t="s">
        <v>41971</v>
      </c>
      <c r="I12" s="6">
        <f>D6L540C10</f>
        <v>1663.1953952137583</v>
      </c>
      <c r="J12" s="16" t="s">
        <v>41972</v>
      </c>
      <c r="K12" s="6">
        <f>D6L528C11</f>
        <v>125.80640851907265</v>
      </c>
      <c r="L12" s="16" t="s">
        <v>41973</v>
      </c>
      <c r="M12" s="6">
        <f>D6L537C11</f>
        <v>177.62593756173518</v>
      </c>
      <c r="N12" s="16" t="s">
        <v>41974</v>
      </c>
      <c r="O12" s="6">
        <f>D6L540C11</f>
        <v>138.36576890079886</v>
      </c>
      <c r="P12" s="16" t="s">
        <v>41975</v>
      </c>
      <c r="Q12" s="6">
        <f>D6L528C18</f>
        <v>167.92764481020467</v>
      </c>
      <c r="R12" s="16" t="s">
        <v>41976</v>
      </c>
      <c r="S12" s="6">
        <f>D6L537C18</f>
        <v>697.86376639712159</v>
      </c>
      <c r="T12" s="16" t="s">
        <v>41977</v>
      </c>
      <c r="U12" s="6">
        <f>D6L540C18</f>
        <v>252.75550200197719</v>
      </c>
      <c r="V12" s="16" t="s">
        <v>41978</v>
      </c>
      <c r="W12" s="6">
        <f>D6L528C19</f>
        <v>1521.5664835376365</v>
      </c>
      <c r="X12" s="16" t="s">
        <v>41979</v>
      </c>
      <c r="Y12" s="6">
        <f>D6L537C19</f>
        <v>6702.4758179149912</v>
      </c>
      <c r="Z12" s="16" t="s">
        <v>41980</v>
      </c>
      <c r="AA12" s="6">
        <f>D6L540C19</f>
        <v>2427.5334550743682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2015.7136770662757</v>
      </c>
      <c r="F13" s="16" t="s">
        <v>41982</v>
      </c>
      <c r="G13" s="6">
        <f>D6L637C10</f>
        <v>1102.8860744510266</v>
      </c>
      <c r="H13" s="16" t="s">
        <v>41983</v>
      </c>
      <c r="I13" s="6">
        <f>D6L640C10</f>
        <v>1185.3589924184355</v>
      </c>
      <c r="J13" s="16" t="s">
        <v>41984</v>
      </c>
      <c r="K13" s="6">
        <f>D6L628C11</f>
        <v>97.982281360269099</v>
      </c>
      <c r="L13" s="16" t="s">
        <v>41985</v>
      </c>
      <c r="M13" s="6">
        <f>D6L637C11</f>
        <v>50.750893581699202</v>
      </c>
      <c r="N13" s="16" t="s">
        <v>41986</v>
      </c>
      <c r="O13" s="6">
        <f>D6L640C11</f>
        <v>54.546003865614566</v>
      </c>
      <c r="P13" s="16" t="s">
        <v>41987</v>
      </c>
      <c r="Q13" s="6">
        <f>D6L628C18</f>
        <v>276.95977044720337</v>
      </c>
      <c r="R13" s="16" t="s">
        <v>41988</v>
      </c>
      <c r="S13" s="6">
        <f>D6L637C18</f>
        <v>340.27936227222483</v>
      </c>
      <c r="T13" s="16" t="s">
        <v>41989</v>
      </c>
      <c r="U13" s="6">
        <f>D6L640C18</f>
        <v>246.12101951047489</v>
      </c>
      <c r="V13" s="16" t="s">
        <v>41990</v>
      </c>
      <c r="W13" s="6">
        <f>D6L628C19</f>
        <v>1836.7361879793414</v>
      </c>
      <c r="X13" s="16" t="s">
        <v>41991</v>
      </c>
      <c r="Y13" s="6">
        <f>D6L637C19</f>
        <v>2192.9576057605018</v>
      </c>
      <c r="Z13" s="16" t="s">
        <v>41992</v>
      </c>
      <c r="AA13" s="6">
        <f>D6L640C19</f>
        <v>1586.1466239649178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329.08870709467504</v>
      </c>
      <c r="F14" s="16" t="s">
        <v>41994</v>
      </c>
      <c r="G14" s="6">
        <f>D6L737C10</f>
        <v>3234.0294043371291</v>
      </c>
      <c r="H14" s="16" t="s">
        <v>41995</v>
      </c>
      <c r="I14" s="6">
        <f>D6L740C10</f>
        <v>4635.5816760718999</v>
      </c>
      <c r="J14" s="16" t="s">
        <v>41996</v>
      </c>
      <c r="K14" s="6">
        <f>D6L728C11</f>
        <v>57.582720979631588</v>
      </c>
      <c r="L14" s="16" t="s">
        <v>41997</v>
      </c>
      <c r="M14" s="6">
        <f>D6L737C11</f>
        <v>779.01163919802229</v>
      </c>
      <c r="N14" s="16" t="s">
        <v>41998</v>
      </c>
      <c r="O14" s="6">
        <f>D6L740C11</f>
        <v>1116.6169594098847</v>
      </c>
      <c r="P14" s="16" t="s">
        <v>41999</v>
      </c>
      <c r="Q14" s="6">
        <f>D6L728C18</f>
        <v>13.741448651533529</v>
      </c>
      <c r="R14" s="16" t="s">
        <v>42000</v>
      </c>
      <c r="S14" s="6">
        <f>D6L737C18</f>
        <v>215.04420743343448</v>
      </c>
      <c r="T14" s="16" t="s">
        <v>42001</v>
      </c>
      <c r="U14" s="6">
        <f>D6L740C18</f>
        <v>215.54436500480165</v>
      </c>
      <c r="V14" s="16" t="s">
        <v>42002</v>
      </c>
      <c r="W14" s="6">
        <f>D6L728C19</f>
        <v>372.92997942277333</v>
      </c>
      <c r="X14" s="16" t="s">
        <v>42003</v>
      </c>
      <c r="Y14" s="6">
        <f>D6L737C19</f>
        <v>8388.1968361017171</v>
      </c>
      <c r="Z14" s="16" t="s">
        <v>42004</v>
      </c>
      <c r="AA14" s="6">
        <f>D6L740C19</f>
        <v>8407.7064067512474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2942.4948035077327</v>
      </c>
      <c r="F15" s="16" t="s">
        <v>42006</v>
      </c>
      <c r="G15" s="6">
        <f>D6L837C10</f>
        <v>134.70195884076151</v>
      </c>
      <c r="H15" s="16" t="s">
        <v>42007</v>
      </c>
      <c r="I15" s="6">
        <f>D6L840C10</f>
        <v>75.43847954391471</v>
      </c>
      <c r="J15" s="16" t="s">
        <v>42008</v>
      </c>
      <c r="K15" s="6">
        <f>D6L828C11</f>
        <v>1249.0716737945647</v>
      </c>
      <c r="L15" s="16" t="s">
        <v>42009</v>
      </c>
      <c r="M15" s="6">
        <f>D6L837C11</f>
        <v>63.327282275309685</v>
      </c>
      <c r="N15" s="16" t="s">
        <v>42010</v>
      </c>
      <c r="O15" s="6">
        <f>D6L840C11</f>
        <v>35.465808586682719</v>
      </c>
      <c r="P15" s="16" t="s">
        <v>42011</v>
      </c>
      <c r="Q15" s="6">
        <f>D6L828C18</f>
        <v>62.503335022210521</v>
      </c>
      <c r="R15" s="16" t="s">
        <v>42012</v>
      </c>
      <c r="S15" s="6">
        <f>D6L837C18</f>
        <v>26.147797044540511</v>
      </c>
      <c r="T15" s="16" t="s">
        <v>42013</v>
      </c>
      <c r="U15" s="6">
        <f>D6L840C18</f>
        <v>1.4623841297402747</v>
      </c>
      <c r="V15" s="16" t="s">
        <v>42014</v>
      </c>
      <c r="W15" s="6">
        <f>D6L828C19</f>
        <v>4129.063142280087</v>
      </c>
      <c r="X15" s="16" t="s">
        <v>42015</v>
      </c>
      <c r="Y15" s="6">
        <f>D6L837C19</f>
        <v>1970.0814440715308</v>
      </c>
      <c r="Z15" s="16" t="s">
        <v>42016</v>
      </c>
      <c r="AA15" s="6">
        <f>D6L840C19</f>
        <v>110.18197185783748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0</v>
      </c>
      <c r="F16" s="16" t="s">
        <v>42018</v>
      </c>
      <c r="G16" s="6">
        <f>D6L937C10</f>
        <v>7.4225688645371415</v>
      </c>
      <c r="H16" s="16" t="s">
        <v>42019</v>
      </c>
      <c r="I16" s="6">
        <f>D6L940C10</f>
        <v>-4.9285857260526617E-2</v>
      </c>
      <c r="J16" s="16" t="s">
        <v>42020</v>
      </c>
      <c r="K16" s="6">
        <f>D6L928C11</f>
        <v>0</v>
      </c>
      <c r="L16" s="16" t="s">
        <v>42021</v>
      </c>
      <c r="M16" s="6">
        <f>D6L937C11</f>
        <v>0.57743113546285851</v>
      </c>
      <c r="N16" s="16" t="s">
        <v>42022</v>
      </c>
      <c r="O16" s="6">
        <f>D6L940C11</f>
        <v>-3.834142739473384E-3</v>
      </c>
      <c r="P16" s="16" t="s">
        <v>42023</v>
      </c>
      <c r="Q16" s="6">
        <f>D6L928C18</f>
        <v>0</v>
      </c>
      <c r="R16" s="16" t="s">
        <v>42024</v>
      </c>
      <c r="S16" s="6">
        <f>D6L937C18</f>
        <v>4.4385471378111339</v>
      </c>
      <c r="T16" s="16" t="s">
        <v>42025</v>
      </c>
      <c r="U16" s="6">
        <f>D6L940C18</f>
        <v>-7.0732687188158226E-3</v>
      </c>
      <c r="V16" s="16" t="s">
        <v>42026</v>
      </c>
      <c r="W16" s="6">
        <f>D6L928C19</f>
        <v>0</v>
      </c>
      <c r="X16" s="16" t="s">
        <v>42027</v>
      </c>
      <c r="Y16" s="6">
        <f>D6L937C19</f>
        <v>45.561452862188865</v>
      </c>
      <c r="Z16" s="16" t="s">
        <v>42028</v>
      </c>
      <c r="AA16" s="6">
        <f>D6L940C19</f>
        <v>-7.2606731281184181E-2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0</v>
      </c>
      <c r="F17" s="16" t="s">
        <v>42030</v>
      </c>
      <c r="G17" s="6">
        <f>D6L1037C10</f>
        <v>68.324085639008928</v>
      </c>
      <c r="H17" s="16" t="s">
        <v>42031</v>
      </c>
      <c r="I17" s="6">
        <f>D6L1040C10</f>
        <v>6.3808644050449024</v>
      </c>
      <c r="J17" s="16" t="s">
        <v>42032</v>
      </c>
      <c r="K17" s="6">
        <f>D6L1028C11</f>
        <v>0</v>
      </c>
      <c r="L17" s="16" t="s">
        <v>42033</v>
      </c>
      <c r="M17" s="6">
        <f>D6L1037C11</f>
        <v>3.8759143609910813</v>
      </c>
      <c r="N17" s="16" t="s">
        <v>42034</v>
      </c>
      <c r="O17" s="6">
        <f>D6L1040C11</f>
        <v>0.36197606966481022</v>
      </c>
      <c r="P17" s="16" t="s">
        <v>42035</v>
      </c>
      <c r="Q17" s="6">
        <f>D6L1028C18</f>
        <v>0</v>
      </c>
      <c r="R17" s="16" t="s">
        <v>42036</v>
      </c>
      <c r="S17" s="6">
        <f>D6L1037C18</f>
        <v>12.330524605980496</v>
      </c>
      <c r="T17" s="16" t="s">
        <v>42037</v>
      </c>
      <c r="U17" s="6">
        <f>D6L1040C18</f>
        <v>1.1462696744615253</v>
      </c>
      <c r="V17" s="16" t="s">
        <v>42038</v>
      </c>
      <c r="W17" s="6">
        <f>D6L1028C19</f>
        <v>0</v>
      </c>
      <c r="X17" s="16" t="s">
        <v>42039</v>
      </c>
      <c r="Y17" s="6">
        <f>D6L1037C19</f>
        <v>96.469475394019511</v>
      </c>
      <c r="Z17" s="16" t="s">
        <v>42040</v>
      </c>
      <c r="AA17" s="6">
        <f>D6L1040C19</f>
        <v>8.9679910376030421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0</v>
      </c>
      <c r="F18" s="16" t="s">
        <v>42042</v>
      </c>
      <c r="G18" s="6">
        <f>D6L1137C10</f>
        <v>-838.24469963890056</v>
      </c>
      <c r="H18" s="16" t="s">
        <v>42043</v>
      </c>
      <c r="I18" s="6">
        <f>D6L1140C10</f>
        <v>18.869611105307467</v>
      </c>
      <c r="J18" s="16" t="s">
        <v>42044</v>
      </c>
      <c r="K18" s="6">
        <f>D6L1128C11</f>
        <v>0</v>
      </c>
      <c r="L18" s="16" t="s">
        <v>42045</v>
      </c>
      <c r="M18" s="6">
        <f>D6L1137C11</f>
        <v>-487.75530036109939</v>
      </c>
      <c r="N18" s="16" t="s">
        <v>42046</v>
      </c>
      <c r="O18" s="6">
        <f>D6L1140C11</f>
        <v>10.979792459566017</v>
      </c>
      <c r="P18" s="16" t="s">
        <v>42047</v>
      </c>
      <c r="Q18" s="6">
        <f>D6L1128C18</f>
        <v>0</v>
      </c>
      <c r="R18" s="16" t="s">
        <v>42048</v>
      </c>
      <c r="S18" s="6">
        <f>D6L1137C18</f>
        <v>5.8089027347340085</v>
      </c>
      <c r="T18" s="16" t="s">
        <v>42049</v>
      </c>
      <c r="U18" s="6">
        <f>D6L1140C18</f>
        <v>0.42918881682715998</v>
      </c>
      <c r="V18" s="16" t="s">
        <v>42050</v>
      </c>
      <c r="W18" s="6">
        <f>D6L1128C19</f>
        <v>0</v>
      </c>
      <c r="X18" s="16" t="s">
        <v>42051</v>
      </c>
      <c r="Y18" s="6">
        <f>D6L1137C19</f>
        <v>600.19109726526608</v>
      </c>
      <c r="Z18" s="16" t="s">
        <v>42052</v>
      </c>
      <c r="AA18" s="6">
        <f>D6L1140C19</f>
        <v>44.344916530483069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248.22108203843271</v>
      </c>
      <c r="F19" s="16" t="s">
        <v>42054</v>
      </c>
      <c r="G19" s="6">
        <f>D6L1237C10</f>
        <v>723.75568693165587</v>
      </c>
      <c r="H19" s="16" t="s">
        <v>42055</v>
      </c>
      <c r="I19" s="6">
        <f>D6L1240C10</f>
        <v>1096.6703303397378</v>
      </c>
      <c r="J19" s="16" t="s">
        <v>42056</v>
      </c>
      <c r="K19" s="6">
        <f>D6L1228C11</f>
        <v>16.331440119220794</v>
      </c>
      <c r="L19" s="16" t="s">
        <v>42057</v>
      </c>
      <c r="M19" s="6">
        <f>D6L1237C11</f>
        <v>46.851259942676194</v>
      </c>
      <c r="N19" s="16" t="s">
        <v>42058</v>
      </c>
      <c r="O19" s="6">
        <f>D6L1240C11</f>
        <v>70.991340926098218</v>
      </c>
      <c r="P19" s="16" t="s">
        <v>42059</v>
      </c>
      <c r="Q19" s="6">
        <f>D6L1228C18</f>
        <v>24.177378437511504</v>
      </c>
      <c r="R19" s="16" t="s">
        <v>42060</v>
      </c>
      <c r="S19" s="6">
        <f>D6L1237C18</f>
        <v>449.76764929081406</v>
      </c>
      <c r="T19" s="16" t="s">
        <v>42061</v>
      </c>
      <c r="U19" s="6">
        <f>D6L1240C18</f>
        <v>155.99413828336242</v>
      </c>
      <c r="V19" s="16" t="s">
        <v>42062</v>
      </c>
      <c r="W19" s="6">
        <f>D6L1228C19</f>
        <v>240.37514372014198</v>
      </c>
      <c r="X19" s="16" t="s">
        <v>42063</v>
      </c>
      <c r="Y19" s="6">
        <f>D6L1237C19</f>
        <v>4590.2392975835173</v>
      </c>
      <c r="Z19" s="16" t="s">
        <v>42064</v>
      </c>
      <c r="AA19" s="6">
        <f>D6L1240C19</f>
        <v>1592.0451923788289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0</v>
      </c>
      <c r="F20" s="16" t="s">
        <v>42066</v>
      </c>
      <c r="G20" s="6">
        <f>D6L1337C10</f>
        <v>3047.2995479982146</v>
      </c>
      <c r="H20" s="16" t="s">
        <v>42067</v>
      </c>
      <c r="I20" s="6">
        <f>D6L1340C10</f>
        <v>970.22905721192478</v>
      </c>
      <c r="J20" s="16" t="s">
        <v>42068</v>
      </c>
      <c r="K20" s="6">
        <f>D6L1328C11</f>
        <v>0</v>
      </c>
      <c r="L20" s="16" t="s">
        <v>42069</v>
      </c>
      <c r="M20" s="6">
        <f>D6L1337C11</f>
        <v>62.500452001785746</v>
      </c>
      <c r="N20" s="16" t="s">
        <v>42070</v>
      </c>
      <c r="O20" s="6">
        <f>D6L1340C11</f>
        <v>19.899505665875949</v>
      </c>
      <c r="P20" s="16" t="s">
        <v>42071</v>
      </c>
      <c r="Q20" s="6">
        <f>D6L1328C18</f>
        <v>0</v>
      </c>
      <c r="R20" s="16" t="s">
        <v>42072</v>
      </c>
      <c r="S20" s="6">
        <f>D6L1337C18</f>
        <v>1093.8445371217438</v>
      </c>
      <c r="T20" s="16" t="s">
        <v>42073</v>
      </c>
      <c r="U20" s="6">
        <f>D6L1340C18</f>
        <v>347.93328178877067</v>
      </c>
      <c r="V20" s="16" t="s">
        <v>42074</v>
      </c>
      <c r="W20" s="6">
        <f>D6L1328C19</f>
        <v>0</v>
      </c>
      <c r="X20" s="16" t="s">
        <v>42075</v>
      </c>
      <c r="Y20" s="6">
        <f>D6L1337C19</f>
        <v>3575.3554628782563</v>
      </c>
      <c r="Z20" s="16" t="s">
        <v>42076</v>
      </c>
      <c r="AA20" s="6">
        <f>D6L1340C19</f>
        <v>1137.2595625279303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4141.2785590246076</v>
      </c>
      <c r="F21" s="16" t="s">
        <v>42078</v>
      </c>
      <c r="G21" s="6">
        <f>D6L1437C10</f>
        <v>589.31366470253363</v>
      </c>
      <c r="H21" s="16" t="s">
        <v>42079</v>
      </c>
      <c r="I21" s="6">
        <f>D6L1440C10</f>
        <v>105.38311549722202</v>
      </c>
      <c r="J21" s="16" t="s">
        <v>42080</v>
      </c>
      <c r="K21" s="6">
        <f>D6L1428C11</f>
        <v>204.51363423640194</v>
      </c>
      <c r="L21" s="16" t="s">
        <v>42081</v>
      </c>
      <c r="M21" s="6">
        <f>D6L1437C11</f>
        <v>29.368969037128309</v>
      </c>
      <c r="N21" s="16" t="s">
        <v>42082</v>
      </c>
      <c r="O21" s="6">
        <f>D6L1440C11</f>
        <v>5.2518610062033453</v>
      </c>
      <c r="P21" s="16" t="s">
        <v>42083</v>
      </c>
      <c r="Q21" s="6">
        <f>D6L1428C18</f>
        <v>668.29227350073893</v>
      </c>
      <c r="R21" s="16" t="s">
        <v>42084</v>
      </c>
      <c r="S21" s="6">
        <f>D6L1437C18</f>
        <v>3473.9153307404881</v>
      </c>
      <c r="T21" s="16" t="s">
        <v>42085</v>
      </c>
      <c r="U21" s="6">
        <f>D6L1440C18</f>
        <v>16.415105963807711</v>
      </c>
      <c r="V21" s="16" t="s">
        <v>42086</v>
      </c>
      <c r="W21" s="6">
        <f>D6L1428C19</f>
        <v>3677.499919760271</v>
      </c>
      <c r="X21" s="16" t="s">
        <v>42087</v>
      </c>
      <c r="Y21" s="6">
        <f>D6L1437C19</f>
        <v>19641.767302999175</v>
      </c>
      <c r="Z21" s="16" t="s">
        <v>42088</v>
      </c>
      <c r="AA21" s="6">
        <f>D6L1440C19</f>
        <v>92.81219053961766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103.70859813376961</v>
      </c>
      <c r="F22" s="16" t="s">
        <v>42090</v>
      </c>
      <c r="G22" s="6">
        <f>D6L1537C10</f>
        <v>45.06662365886325</v>
      </c>
      <c r="H22" s="16" t="s">
        <v>42091</v>
      </c>
      <c r="I22" s="6">
        <f>D6L1540C10</f>
        <v>-17.825149699643539</v>
      </c>
      <c r="J22" s="16" t="s">
        <v>42092</v>
      </c>
      <c r="K22" s="6">
        <f>D6L1528C11</f>
        <v>69.798901912552267</v>
      </c>
      <c r="L22" s="16" t="s">
        <v>42093</v>
      </c>
      <c r="M22" s="6">
        <f>D6L1537C11</f>
        <v>41.118467423712133</v>
      </c>
      <c r="N22" s="16" t="s">
        <v>42094</v>
      </c>
      <c r="O22" s="6">
        <f>D6L1540C11</f>
        <v>-16.263540015681581</v>
      </c>
      <c r="P22" s="16" t="s">
        <v>42095</v>
      </c>
      <c r="Q22" s="6">
        <f>D6L1528C18</f>
        <v>2.179447617056836</v>
      </c>
      <c r="R22" s="16" t="s">
        <v>42096</v>
      </c>
      <c r="S22" s="6">
        <f>D6L1537C18</f>
        <v>0.71896744373791299</v>
      </c>
      <c r="T22" s="16" t="s">
        <v>42097</v>
      </c>
      <c r="U22" s="6">
        <f>D6L1540C18</f>
        <v>-0.47288592326862156</v>
      </c>
      <c r="V22" s="16" t="s">
        <v>42098</v>
      </c>
      <c r="W22" s="6">
        <f>D6L1528C19</f>
        <v>171.32805242926506</v>
      </c>
      <c r="X22" s="16" t="s">
        <v>42099</v>
      </c>
      <c r="Y22" s="6">
        <f>D6L1537C19</f>
        <v>80.466123638837473</v>
      </c>
      <c r="Z22" s="16" t="s">
        <v>42100</v>
      </c>
      <c r="AA22" s="6">
        <f>D6L1540C19</f>
        <v>-52.924923792056497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0</v>
      </c>
      <c r="F23" s="16" t="s">
        <v>42102</v>
      </c>
      <c r="G23" s="6">
        <f>D6L1637C10</f>
        <v>100.1189472011032</v>
      </c>
      <c r="H23" s="16" t="s">
        <v>42103</v>
      </c>
      <c r="I23" s="6">
        <f>D6L1640C10</f>
        <v>1323.882961806713</v>
      </c>
      <c r="J23" s="16" t="s">
        <v>42104</v>
      </c>
      <c r="K23" s="6">
        <f>D6L1628C11</f>
        <v>0</v>
      </c>
      <c r="L23" s="16" t="s">
        <v>42105</v>
      </c>
      <c r="M23" s="6">
        <f>D6L1637C11</f>
        <v>6.4810527988969397</v>
      </c>
      <c r="N23" s="16" t="s">
        <v>42106</v>
      </c>
      <c r="O23" s="6">
        <f>D6L1640C11</f>
        <v>85.69961645516355</v>
      </c>
      <c r="P23" s="16" t="s">
        <v>42107</v>
      </c>
      <c r="Q23" s="6">
        <f>D6L1628C18</f>
        <v>0</v>
      </c>
      <c r="R23" s="16" t="s">
        <v>42108</v>
      </c>
      <c r="S23" s="6">
        <f>D6L1637C18</f>
        <v>-415.82032737776149</v>
      </c>
      <c r="T23" s="16" t="s">
        <v>42109</v>
      </c>
      <c r="U23" s="6">
        <f>D6L1640C18</f>
        <v>188.68564549280279</v>
      </c>
      <c r="V23" s="16" t="s">
        <v>42110</v>
      </c>
      <c r="W23" s="6">
        <f>D6L1628C19</f>
        <v>0</v>
      </c>
      <c r="X23" s="16" t="s">
        <v>42111</v>
      </c>
      <c r="Y23" s="6">
        <f>D6L1637C19</f>
        <v>-4243.7796726222377</v>
      </c>
      <c r="Z23" s="16" t="s">
        <v>42112</v>
      </c>
      <c r="AA23" s="6">
        <f>D6L1640C19</f>
        <v>1925.6882219000117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0</v>
      </c>
      <c r="H24" s="16" t="s">
        <v>42115</v>
      </c>
      <c r="I24" s="6">
        <f>D6L1740C10</f>
        <v>4.4394760179432735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0</v>
      </c>
      <c r="N24" s="16" t="s">
        <v>42118</v>
      </c>
      <c r="O24" s="6">
        <f>D6L1740C11</f>
        <v>0.82322874280577008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0</v>
      </c>
      <c r="T24" s="16" t="s">
        <v>42121</v>
      </c>
      <c r="U24" s="6">
        <f>D6L1740C18</f>
        <v>0.29965393578435195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0</v>
      </c>
      <c r="Z24" s="16" t="s">
        <v>42124</v>
      </c>
      <c r="AA24" s="6">
        <f>D6L1740C19</f>
        <v>7.5944032053392121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17878.81679789706</v>
      </c>
      <c r="F25" s="16" t="s">
        <v>42126</v>
      </c>
      <c r="G25" s="6">
        <f>SUM(D6L1901C2:D6L1916C2)</f>
        <v>18067.400808146325</v>
      </c>
      <c r="H25" s="16" t="s">
        <v>42127</v>
      </c>
      <c r="I25" s="6">
        <f>SUM(D6L1901C3:D6L1916C3)</f>
        <v>25179.348665884085</v>
      </c>
      <c r="J25" s="16" t="s">
        <v>42128</v>
      </c>
      <c r="K25" s="6">
        <f>SUM(D6L1901C4:D6L1916C4)</f>
        <v>2361.9253950501993</v>
      </c>
      <c r="L25" s="16" t="s">
        <v>42129</v>
      </c>
      <c r="M25" s="6">
        <f>SUM(D6L1901C5:D6L1916C5)</f>
        <v>1426.847527350209</v>
      </c>
      <c r="N25" s="16" t="s">
        <v>42130</v>
      </c>
      <c r="O25" s="6">
        <f>SUM(D6L1901C6:D6L1916C6)</f>
        <v>2561.2835717394037</v>
      </c>
      <c r="P25" s="16" t="s">
        <v>42131</v>
      </c>
      <c r="Q25" s="6">
        <f>SUM(D6L1901C7:D6L1916C7)</f>
        <v>1945.2322252860095</v>
      </c>
      <c r="R25" s="16" t="s">
        <v>42132</v>
      </c>
      <c r="S25" s="6">
        <f>SUM(D6L1901C8:D6L1916C8)</f>
        <v>9235.6106599286923</v>
      </c>
      <c r="T25" s="16" t="s">
        <v>42133</v>
      </c>
      <c r="U25" s="6">
        <f>SUM(D6L1901C9:D6L1916C9)</f>
        <v>3627.8513746189483</v>
      </c>
      <c r="V25" s="16" t="s">
        <v>42134</v>
      </c>
      <c r="W25" s="6">
        <f>SUM(D6L1901C10:D6L1916C10)</f>
        <v>18295.509967661248</v>
      </c>
      <c r="X25" s="16" t="s">
        <v>42135</v>
      </c>
      <c r="Y25" s="6">
        <f>SUM(D6L1901C11:D6L1916C11)</f>
        <v>64242.637675567858</v>
      </c>
      <c r="Z25" s="16" t="s">
        <v>42136</v>
      </c>
      <c r="AA25" s="6">
        <f>SUM(D6L1901C12:D6L1916C12)</f>
        <v>37718.896703621918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17878.81679789706</v>
      </c>
      <c r="F26" s="16" t="s">
        <v>42138</v>
      </c>
      <c r="G26" s="6">
        <f>SUM(D6L1917C2:D6L1918C2)</f>
        <v>18067.400808146325</v>
      </c>
      <c r="H26" s="16" t="s">
        <v>42139</v>
      </c>
      <c r="I26" s="6">
        <f>SUM(D6L1917C3:D6L1918C3)</f>
        <v>25183.788141902027</v>
      </c>
      <c r="J26" s="16" t="s">
        <v>42140</v>
      </c>
      <c r="K26" s="6">
        <f>SUM(D6L1917C4:D6L1918C4)</f>
        <v>2361.9253950501993</v>
      </c>
      <c r="L26" s="16" t="s">
        <v>42141</v>
      </c>
      <c r="M26" s="6">
        <f>SUM(D6L1917C5:D6L1918C5)</f>
        <v>1426.847527350209</v>
      </c>
      <c r="N26" s="16" t="s">
        <v>42142</v>
      </c>
      <c r="O26" s="6">
        <f>SUM(D6L1917C6:D6L1918C6)</f>
        <v>2562.1068004822096</v>
      </c>
      <c r="P26" s="16" t="s">
        <v>42143</v>
      </c>
      <c r="Q26" s="6">
        <f>SUM(D6L1917C7:D6L1918C7)</f>
        <v>1945.2322252860095</v>
      </c>
      <c r="R26" s="16" t="s">
        <v>42144</v>
      </c>
      <c r="S26" s="6">
        <f>SUM(D6L1917C8:D6L1918C8)</f>
        <v>9235.6106599286923</v>
      </c>
      <c r="T26" s="16" t="s">
        <v>42145</v>
      </c>
      <c r="U26" s="6">
        <f>SUM(D6L1917C9:D6L1918C9)</f>
        <v>3628.1510285547324</v>
      </c>
      <c r="V26" s="16" t="s">
        <v>42146</v>
      </c>
      <c r="W26" s="6">
        <f>SUM(D6L1917C10:D6L1918C10)</f>
        <v>18295.509967661248</v>
      </c>
      <c r="X26" s="16" t="s">
        <v>42147</v>
      </c>
      <c r="Y26" s="6">
        <f>SUM(D6L1917C11:D6L1918C11)</f>
        <v>64242.637675567858</v>
      </c>
      <c r="Z26" s="16" t="s">
        <v>42148</v>
      </c>
      <c r="AA26" s="6">
        <f>SUM(D6L1917C12:D6L1918C12)</f>
        <v>37726.491106827256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314874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22457.027162885817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376.1910568679595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9534.153324633784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5.6780860909116215E-2</v>
      </c>
      <c r="F31" s="16" t="s">
        <v>42153</v>
      </c>
      <c r="G31" s="6">
        <f>IF(D6L1920C1=0,0,D6L1918C2/D6L1920C1)</f>
        <v>5.7379779874319012E-2</v>
      </c>
      <c r="H31" s="16" t="s">
        <v>42154</v>
      </c>
      <c r="I31" s="6">
        <f>IF(D6L1920C1=0,0,D6L1918C3/D6L1920C1)</f>
        <v>7.9966426779867775E-2</v>
      </c>
      <c r="J31" s="16" t="s">
        <v>42155</v>
      </c>
      <c r="K31" s="6">
        <f>IF(D6L1921C1=0,0,D6L1918C4/D6L1921C1)</f>
        <v>0.10517533678516879</v>
      </c>
      <c r="L31" s="16" t="s">
        <v>42156</v>
      </c>
      <c r="M31" s="6">
        <f>IF(D6L1921C1=0,0,D6L1918C5/D6L1921C1)</f>
        <v>6.3536794830454019E-2</v>
      </c>
      <c r="N31" s="16" t="s">
        <v>42157</v>
      </c>
      <c r="O31" s="6">
        <f>IF(D6L1921C1=0,0,D6L1918C6/D6L1921C1)</f>
        <v>0.11405265501804152</v>
      </c>
      <c r="P31" s="16" t="s">
        <v>42158</v>
      </c>
      <c r="Q31" s="6">
        <f>IF(D6L1922C1=0,0,D6L1918C7/D6L1922C1)</f>
        <v>5.1708624906752441</v>
      </c>
      <c r="R31" s="16" t="s">
        <v>42159</v>
      </c>
      <c r="S31" s="6">
        <f>IF(D6L1922C1=0,0,D6L1918C8/D6L1922C1)</f>
        <v>24.550319555231557</v>
      </c>
      <c r="T31" s="16" t="s">
        <v>42160</v>
      </c>
      <c r="U31" s="6">
        <f>IF(D6L1922C1=0,0,D6L1918C9/D6L1922C1)</f>
        <v>9.6436406671206409</v>
      </c>
      <c r="V31" s="16" t="s">
        <v>42161</v>
      </c>
      <c r="W31" s="6">
        <f>IF(D6L1923C1=0,0,D6L1918C10/D6L1923C1)</f>
        <v>1.9189443828630683</v>
      </c>
      <c r="X31" s="16" t="s">
        <v>42162</v>
      </c>
      <c r="Y31" s="6">
        <f>IF(D6L1923C1=0,0,D6L1918C11/D6L1923C1)</f>
        <v>6.7381586479820408</v>
      </c>
      <c r="Z31" s="16" t="s">
        <v>42163</v>
      </c>
      <c r="AA31" s="6">
        <f>IF(D6L1923C1=0,0,D6L1918C12/D6L1923C1)</f>
        <v>3.9561873424214875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75A1-4203-4953-9AE4-64807A12949B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146971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146971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348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348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124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124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509.5657516666667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509.5657516666667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0.27332403932509242</v>
      </c>
      <c r="J17" s="16" t="s">
        <v>42246</v>
      </c>
      <c r="K17" s="21">
        <f>_xlfn.SINGLE(IF(FLOW_THRU_100PCT="Y",1,INDEX(VariabilityMatrix,D7L110C1,_xlfn.SINGLE(D7L110C6))))</f>
        <v>0.53353472993916307</v>
      </c>
      <c r="L17" s="16" t="s">
        <v>42242</v>
      </c>
      <c r="M17" s="15">
        <f>IF(_xlfn.SINGLE(D7L110C2)&lt;&gt;0,_xlfn.SINGLE(D7L110C2)*_xlfn.SINGLE(D7L110C4),_xlfn.SINGLE(D7L110C3)*_xlfn.SINGLE(D7L110C4))</f>
        <v>0.14582786750719437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0.12185318289309305</v>
      </c>
      <c r="J18" s="16" t="s">
        <v>42251</v>
      </c>
      <c r="K18" s="21">
        <f>_xlfn.SINGLE(IF(FLOW_THRU_100PCT="Y",1,INDEX(VariabilityMatrix,D7L111C1,_xlfn.SINGLE(D7L111C6))))</f>
        <v>0.53353472993916307</v>
      </c>
      <c r="L18" s="16" t="s">
        <v>42247</v>
      </c>
      <c r="M18" s="15">
        <f>IF(_xlfn.SINGLE(D7L111C2)&lt;&gt;0,_xlfn.SINGLE(D7L111C2)*_xlfn.SINGLE(D7L111C4),_xlfn.SINGLE(D7L111C3)*_xlfn.SINGLE(D7L111C4))</f>
        <v>6.5012905027093851E-2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0.53847124826863613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6.4986106206421104</v>
      </c>
      <c r="J20" s="16" t="s">
        <v>42261</v>
      </c>
      <c r="K20" s="21">
        <f>_xlfn.SINGLE(IF(FLOW_THRU_100PCT="Y",1,INDEX(VariabilityMatrix,D7L113C1,_xlfn.SINGLE(D7L113C6))))</f>
        <v>0.53353472993916307</v>
      </c>
      <c r="L20" s="16" t="s">
        <v>42257</v>
      </c>
      <c r="M20" s="15">
        <f>IF(_xlfn.SINGLE(D7L113C2)&lt;&gt;0,_xlfn.SINGLE(D7L113C2)*_xlfn.SINGLE(D7L113C4),_xlfn.SINGLE(D7L113C3)*_xlfn.SINGLE(D7L113C4))</f>
        <v>3.4672344624640652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1.4819211905986449</v>
      </c>
      <c r="J21" s="16" t="s">
        <v>42266</v>
      </c>
      <c r="K21" s="21">
        <f>_xlfn.SINGLE(IF(FLOW_THRU_100PCT="Y",1,INDEX(VariabilityMatrix,D7L114C1,_xlfn.SINGLE(D7L114C6))))</f>
        <v>0.53353472993916307</v>
      </c>
      <c r="L21" s="16" t="s">
        <v>42262</v>
      </c>
      <c r="M21" s="15">
        <f>IF(_xlfn.SINGLE(D7L114C2)&lt;&gt;0,_xlfn.SINGLE(D7L114C2)*_xlfn.SINGLE(D7L114C4),_xlfn.SINGLE(D7L114C3)*_xlfn.SINGLE(D7L114C4))</f>
        <v>0.79065642221717103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0.33754309318414055</v>
      </c>
      <c r="J22" s="16" t="s">
        <v>42271</v>
      </c>
      <c r="K22" s="21">
        <f>_xlfn.SINGLE(IF(FLOW_THRU_100PCT="Y",1,INDEX(VariabilityMatrix,D7L115C1,_xlfn.SINGLE(D7L115C6))))</f>
        <v>0.53847124826863613</v>
      </c>
      <c r="L22" s="16" t="s">
        <v>42267</v>
      </c>
      <c r="M22" s="15">
        <f>IF(_xlfn.SINGLE(D7L115C2)&lt;&gt;0,_xlfn.SINGLE(D7L115C2)*_xlfn.SINGLE(D7L115C4),_xlfn.SINGLE(D7L115C3)*_xlfn.SINGLE(D7L115C4))</f>
        <v>0.18175725073132074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0.53847124826863613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0.53847124826863613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0.53847124826863613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0.53847124826863613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0.53847124826863613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8.951037726577761E-2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8.951037726577761E-2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0.12551372768380864</v>
      </c>
      <c r="J29" s="16" t="s">
        <v>42305</v>
      </c>
      <c r="K29" s="21">
        <f>_xlfn.SINGLE(IF(FLOW_THRU_100PCT="Y",1,INDEX(VariabilityMatrix,D7L122C1,_xlfn.SINGLE(D7L122C6))))</f>
        <v>0.53353472993916307</v>
      </c>
      <c r="L29" s="16" t="s">
        <v>42301</v>
      </c>
      <c r="M29" s="15">
        <f>IF(_xlfn.SINGLE(D7L122C2)&lt;&gt;0,_xlfn.SINGLE(D7L122C2)*_xlfn.SINGLE(D7L122C4),_xlfn.SINGLE(D7L122C3)*_xlfn.SINGLE(D7L122C4))</f>
        <v>6.6965932803438502E-2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0.20205052740214891</v>
      </c>
      <c r="J30" s="16" t="s">
        <v>42310</v>
      </c>
      <c r="K30" s="21">
        <f>_xlfn.SINGLE(IF(FLOW_THRU_100PCT="Y",1,INDEX(VariabilityMatrix,D7L123C1,_xlfn.SINGLE(D7L123C6))))</f>
        <v>0.54752977286696713</v>
      </c>
      <c r="L30" s="16" t="s">
        <v>42306</v>
      </c>
      <c r="M30" s="15">
        <f>IF(_xlfn.SINGLE(D7L123C2)&lt;&gt;0,_xlfn.SINGLE(D7L123C2)*_xlfn.SINGLE(D7L123C4),_xlfn.SINGLE(D7L123C3)*_xlfn.SINGLE(D7L123C4))</f>
        <v>0.11062867937614951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567.63616709228575</v>
      </c>
      <c r="J31" s="16" t="s">
        <v>42315</v>
      </c>
      <c r="K31" s="21">
        <f>_xlfn.SINGLE(IF(FLOW_THRU_100PCT="Y",1,INDEX(VariabilityMatrix,D7L124C1,_xlfn.SINGLE(D7L124C6))))</f>
        <v>0.54752977286696713</v>
      </c>
      <c r="L31" s="16" t="s">
        <v>42311</v>
      </c>
      <c r="M31" s="15">
        <f>IF(_xlfn.SINGLE(D7L124C2)&lt;&gt;0,_xlfn.SINGLE(D7L124C2)*_xlfn.SINGLE(D7L124C4),_xlfn.SINGLE(D7L124C3)*_xlfn.SINGLE(D7L124C4))</f>
        <v>310.79770163911502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1.7293032045916295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1.7293032045916295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0.53847124826863613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286.67366467018155</v>
      </c>
      <c r="J34" s="16" t="s">
        <v>42329</v>
      </c>
      <c r="K34" s="21">
        <f>_xlfn.SINGLE(IF(FLOW_THRU_100PCT="Y",1,INDEX(VariabilityMatrix,D7L127C1,_xlfn.SINGLE(D7L127C6))))</f>
        <v>0.54752977286696713</v>
      </c>
      <c r="L34" s="16" t="s">
        <v>42325</v>
      </c>
      <c r="M34" s="15">
        <f>IF(_xlfn.SINGLE(D7L127C2)&lt;&gt;0,_xlfn.SINGLE(D7L127C2)*_xlfn.SINGLE(D7L127C4),_xlfn.SINGLE(D7L127C3)*_xlfn.SINGLE(D7L127C4))</f>
        <v>156.96236650380561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82.235522977734874</v>
      </c>
      <c r="J35" s="16" t="s">
        <v>42334</v>
      </c>
      <c r="K35" s="21">
        <f>_xlfn.SINGLE(IF(FLOW_THRU_100PCT="Y",1,INDEX(VariabilityMatrix,D7L128C1,_xlfn.SINGLE(D7L128C6))))</f>
        <v>0.53847124826863613</v>
      </c>
      <c r="L35" s="16" t="s">
        <v>42330</v>
      </c>
      <c r="M35" s="15">
        <f>IF(_xlfn.SINGLE(D7L128C2)&lt;&gt;0,_xlfn.SINGLE(D7L128C2)*_xlfn.SINGLE(D7L128C4),_xlfn.SINGLE(D7L128C3)*_xlfn.SINGLE(D7L128C4))</f>
        <v>44.281464709845004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0.53847124826863613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0.53847124826863613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0.53847124826863613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0.53847124826863613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0.53847124826863613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3.925323292493311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3.925323292493311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-24.41555625441017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-24.41555625441017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148928.31161591742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148499.59506116834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6.8402075999891876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3.4201037999945938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17267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17267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45.730016357547079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22.86500817877354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17319.570223957533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17293.28511197877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79.795858420249431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39.897929210124715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26119.255991287882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26119.255991287882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26199.051849708132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26159.153920498007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972F-BED4-417E-BB93-603D9F56D0C2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0.53353472993916307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0.53353472993916307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0.53847124826863613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0.53353472993916307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0.53353472993916307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0.53847124826863613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0.53847124826863613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0.53847124826863613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0.53847124826863613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0.53847124826863613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0.53847124826863613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0.53353472993916307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0.54752977286696713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0.54752977286696713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0.53847124826863613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0.54752977286696713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0.53847124826863613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0.53847124826863613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0.53847124826863613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0.53847124826863613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0.53847124826863613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0.53847124826863613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4F7F-835A-41A7-BD3A-13401D80EC2F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211.92252905538689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1.5158123333333331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1.5158123333333331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211.92252905538689</v>
      </c>
      <c r="R9" s="16" t="s">
        <v>42634</v>
      </c>
      <c r="S9" s="21">
        <f>IF(D7L302C7=0,0,D7L302C5/D7L302C7)</f>
        <v>7.1526719697515917E-3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211.92252905538689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1.5638734937157668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1.5638734937157668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211.92252905538689</v>
      </c>
      <c r="R11" s="16" t="s">
        <v>42643</v>
      </c>
      <c r="S11" s="21">
        <f>IF(D7L304C7=0,0,D7L304C5/D7L304C7)</f>
        <v>7.379458430807239E-3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0.53353472993916307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244.69797110554998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8.1306082375112254E-4</v>
      </c>
      <c r="J13" s="16" t="s">
        <v>42655</v>
      </c>
      <c r="K13" s="21">
        <f>_xlfn.SINGLE(IF(FLOW_THRU_100PCT="Y",1,INDEX(VariabilityMatrix,D7L306C1,_xlfn.SINGLE(D7L306C6))))</f>
        <v>0.53353472993916307</v>
      </c>
      <c r="L13" s="16" t="s">
        <v>42651</v>
      </c>
      <c r="M13" s="15">
        <f>IF(_xlfn.SINGLE(D7L306C2)&lt;&gt;0,_xlfn.SINGLE(D7L306C2)*_xlfn.SINGLE(D7L306C4),_xlfn.SINGLE(D7L306C3)*_xlfn.SINGLE(D7L306C4))</f>
        <v>4.3379618702416863E-4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244.69797110554998</v>
      </c>
      <c r="R13" s="16" t="s">
        <v>42653</v>
      </c>
      <c r="S13" s="21">
        <f>IF(D7L306C7=0,0,D7L306C5/D7L306C7)</f>
        <v>1.7727821161093792E-6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8.3884016713794236E-4</v>
      </c>
      <c r="J14" s="16" t="s">
        <v>42660</v>
      </c>
      <c r="K14" s="21">
        <f>_xlfn.SINGLE(IF(FLOW_THRU_100PCT="Y",1,INDEX(VariabilityMatrix,D7L307C1,_xlfn.SINGLE(D7L307C6))))</f>
        <v>0.53353472993916307</v>
      </c>
      <c r="L14" s="16" t="s">
        <v>42656</v>
      </c>
      <c r="M14" s="15">
        <f>IF(_xlfn.SINGLE(D7L307C2)&lt;&gt;0,_xlfn.SINGLE(D7L307C2)*_xlfn.SINGLE(D7L307C4),_xlfn.SINGLE(D7L307C3)*_xlfn.SINGLE(D7L307C4))</f>
        <v>4.4755036203606449E-4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244.69797110554998</v>
      </c>
      <c r="R14" s="16" t="s">
        <v>42658</v>
      </c>
      <c r="S14" s="21">
        <f>IF(D7L307C7=0,0,D7L307C5/D7L307C7)</f>
        <v>1.8289908985106156E-6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0.53353472993916307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244.69797110554998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3.6247835903637974E-4</v>
      </c>
      <c r="J16" s="16" t="s">
        <v>42670</v>
      </c>
      <c r="K16" s="21">
        <f>_xlfn.SINGLE(IF(FLOW_THRU_100PCT="Y",1,INDEX(VariabilityMatrix,D7L309C1,_xlfn.SINGLE(D7L309C6))))</f>
        <v>0.53353472993916307</v>
      </c>
      <c r="L16" s="16" t="s">
        <v>42666</v>
      </c>
      <c r="M16" s="15">
        <f>IF(_xlfn.SINGLE(D7L309C2)&lt;&gt;0,_xlfn.SINGLE(D7L309C2)*_xlfn.SINGLE(D7L309C4),_xlfn.SINGLE(D7L309C3)*_xlfn.SINGLE(D7L309C4))</f>
        <v>1.9339479339726585E-4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244.69797110554998</v>
      </c>
      <c r="R16" s="16" t="s">
        <v>42668</v>
      </c>
      <c r="S16" s="21">
        <f>IF(D7L309C7=0,0,D7L309C5/D7L309C7)</f>
        <v>7.9034081289478856E-7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3.7397129267051842E-4</v>
      </c>
      <c r="J17" s="16" t="s">
        <v>42675</v>
      </c>
      <c r="K17" s="21">
        <f>_xlfn.SINGLE(IF(FLOW_THRU_100PCT="Y",1,INDEX(VariabilityMatrix,D7L310C1,_xlfn.SINGLE(D7L310C6))))</f>
        <v>0.53353472993916307</v>
      </c>
      <c r="L17" s="16" t="s">
        <v>42671</v>
      </c>
      <c r="M17" s="15">
        <f>IF(_xlfn.SINGLE(D7L310C2)&lt;&gt;0,_xlfn.SINGLE(D7L310C2)*_xlfn.SINGLE(D7L310C4),_xlfn.SINGLE(D7L310C3)*_xlfn.SINGLE(D7L310C4))</f>
        <v>1.9952667263996475E-4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244.69797110554998</v>
      </c>
      <c r="R17" s="16" t="s">
        <v>42673</v>
      </c>
      <c r="S17" s="21">
        <f>IF(D7L310C7=0,0,D7L310C5/D7L310C7)</f>
        <v>8.1539978340849965E-7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0.53847124826863613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193.14522564836733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0.53847124826863613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193.14522564836733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0.53847124826863613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193.14522564836733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0.53353472993916307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244.69797110554998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1.933150745724397E-2</v>
      </c>
      <c r="J22" s="16" t="s">
        <v>42700</v>
      </c>
      <c r="K22" s="21">
        <f>_xlfn.SINGLE(IF(FLOW_THRU_100PCT="Y",1,INDEX(VariabilityMatrix,D7L315C1,_xlfn.SINGLE(D7L315C6))))</f>
        <v>0.53353472993916307</v>
      </c>
      <c r="L22" s="16" t="s">
        <v>42696</v>
      </c>
      <c r="M22" s="15">
        <f>IF(_xlfn.SINGLE(D7L315C2)&lt;&gt;0,_xlfn.SINGLE(D7L315C2)*_xlfn.SINGLE(D7L315C4),_xlfn.SINGLE(D7L315C3)*_xlfn.SINGLE(D7L315C4))</f>
        <v>1.0314030610517578E-2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244.69797110554998</v>
      </c>
      <c r="R22" s="16" t="s">
        <v>42698</v>
      </c>
      <c r="S22" s="21">
        <f>IF(D7L315C7=0,0,D7L315C5/D7L315C7)</f>
        <v>4.2150045478181105E-5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1.9944442620724073E-2</v>
      </c>
      <c r="J23" s="16" t="s">
        <v>42705</v>
      </c>
      <c r="K23" s="21">
        <f>_xlfn.SINGLE(IF(FLOW_THRU_100PCT="Y",1,INDEX(VariabilityMatrix,D7L316C1,_xlfn.SINGLE(D7L316C6))))</f>
        <v>0.53353472993916307</v>
      </c>
      <c r="L23" s="16" t="s">
        <v>42701</v>
      </c>
      <c r="M23" s="15">
        <f>IF(_xlfn.SINGLE(D7L316C2)&lt;&gt;0,_xlfn.SINGLE(D7L316C2)*_xlfn.SINGLE(D7L316C4),_xlfn.SINGLE(D7L316C3)*_xlfn.SINGLE(D7L316C4))</f>
        <v>1.0641052807435152E-2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244.69797110554998</v>
      </c>
      <c r="R23" s="16" t="s">
        <v>42703</v>
      </c>
      <c r="S23" s="21">
        <f>IF(D7L316C7=0,0,D7L316C5/D7L316C7)</f>
        <v>4.3486477469995673E-5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0.53353472993916307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244.69797110554998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4.4082915902222434E-3</v>
      </c>
      <c r="J25" s="16" t="s">
        <v>42715</v>
      </c>
      <c r="K25" s="21">
        <f>_xlfn.SINGLE(IF(FLOW_THRU_100PCT="Y",1,INDEX(VariabilityMatrix,D7L318C1,_xlfn.SINGLE(D7L318C6))))</f>
        <v>0.53353472993916307</v>
      </c>
      <c r="L25" s="16" t="s">
        <v>42711</v>
      </c>
      <c r="M25" s="15">
        <f>IF(_xlfn.SINGLE(D7L318C2)&lt;&gt;0,_xlfn.SINGLE(D7L318C2)*_xlfn.SINGLE(D7L318C4),_xlfn.SINGLE(D7L318C3)*_xlfn.SINGLE(D7L318C4))</f>
        <v>2.3519766630823082E-3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244.69797110554998</v>
      </c>
      <c r="R25" s="16" t="s">
        <v>42713</v>
      </c>
      <c r="S25" s="21">
        <f>IF(D7L318C7=0,0,D7L318C5/D7L318C7)</f>
        <v>9.6117538386445697E-6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4.5480632522355091E-3</v>
      </c>
      <c r="J26" s="16" t="s">
        <v>42720</v>
      </c>
      <c r="K26" s="21">
        <f>_xlfn.SINGLE(IF(FLOW_THRU_100PCT="Y",1,INDEX(VariabilityMatrix,D7L319C1,_xlfn.SINGLE(D7L319C6))))</f>
        <v>0.53353472993916307</v>
      </c>
      <c r="L26" s="16" t="s">
        <v>42716</v>
      </c>
      <c r="M26" s="15">
        <f>IF(_xlfn.SINGLE(D7L319C2)&lt;&gt;0,_xlfn.SINGLE(D7L319C2)*_xlfn.SINGLE(D7L319C4),_xlfn.SINGLE(D7L319C3)*_xlfn.SINGLE(D7L319C4))</f>
        <v>2.4265496990277038E-3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244.69797110554998</v>
      </c>
      <c r="R26" s="16" t="s">
        <v>42718</v>
      </c>
      <c r="S26" s="21">
        <f>IF(D7L319C7=0,0,D7L319C5/D7L319C7)</f>
        <v>9.9165092708554429E-6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0.53847124826863613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193.14522564836733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1.0040941370304272E-3</v>
      </c>
      <c r="J28" s="16" t="s">
        <v>42730</v>
      </c>
      <c r="K28" s="21">
        <f>_xlfn.SINGLE(IF(FLOW_THRU_100PCT="Y",1,INDEX(VariabilityMatrix,D7L321C1,_xlfn.SINGLE(D7L321C6))))</f>
        <v>0.53847124826863613</v>
      </c>
      <c r="L28" s="16" t="s">
        <v>42726</v>
      </c>
      <c r="M28" s="15">
        <f>IF(_xlfn.SINGLE(D7L321C2)&lt;&gt;0,_xlfn.SINGLE(D7L321C2)*_xlfn.SINGLE(D7L321C4),_xlfn.SINGLE(D7L321C3)*_xlfn.SINGLE(D7L321C4))</f>
        <v>5.4067582334599317E-4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193.14522564836733</v>
      </c>
      <c r="R28" s="16" t="s">
        <v>42728</v>
      </c>
      <c r="S28" s="21">
        <f>IF(D7L321C7=0,0,D7L321C5/D7L321C7)</f>
        <v>2.7993227455196148E-6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1.0359304853023534E-3</v>
      </c>
      <c r="J29" s="16" t="s">
        <v>42735</v>
      </c>
      <c r="K29" s="21">
        <f>_xlfn.SINGLE(IF(FLOW_THRU_100PCT="Y",1,INDEX(VariabilityMatrix,D7L322C1,_xlfn.SINGLE(D7L322C6))))</f>
        <v>0.53847124826863613</v>
      </c>
      <c r="L29" s="16" t="s">
        <v>42731</v>
      </c>
      <c r="M29" s="15">
        <f>IF(_xlfn.SINGLE(D7L322C2)&lt;&gt;0,_xlfn.SINGLE(D7L322C2)*_xlfn.SINGLE(D7L322C4),_xlfn.SINGLE(D7L322C3)*_xlfn.SINGLE(D7L322C4))</f>
        <v>5.578187815402923E-4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193.14522564836733</v>
      </c>
      <c r="R29" s="16" t="s">
        <v>42733</v>
      </c>
      <c r="S29" s="21">
        <f>IF(D7L322C7=0,0,D7L322C5/D7L322C7)</f>
        <v>2.8880795767420906E-6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0.53847124826863613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193.14522564836733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0.53847124826863613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193.14522564836733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0.53847124826863613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193.14522564836733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0.53847124826863613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193.14522564836733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0.53847124826863613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193.14522564836733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0.53847124826863613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193.14522564836733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0.53847124826863613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193.14522564836733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0.53847124826863613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193.14522564836733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0.53847124826863613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193.14522564836733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0.53847124826863613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193.14522564836733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0.53847124826863613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193.14522564836733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0.53847124826863613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193.14522564836733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0.53847124826863613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193.14522564836733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0.53847124826863613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193.14522564836733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0.53847124826863613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193.14522564836733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193.14522564836733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2.6626776500776524E-4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2.6626776500776524E-4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193.14522564836733</v>
      </c>
      <c r="R46" s="16" t="s">
        <v>42817</v>
      </c>
      <c r="S46" s="21">
        <f>IF(D7L339C7=0,0,D7L339C5/D7L339C7)</f>
        <v>1.3785883866087478E-6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2.7471019384759998E-4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2.7471019384759998E-4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193.14522564836733</v>
      </c>
      <c r="R47" s="16" t="s">
        <v>42821</v>
      </c>
      <c r="S47" s="21">
        <f>IF(D7L340C7=0,0,D7L340C5/D7L340C7)</f>
        <v>1.422298650797233E-6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0.53353472993916307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244.69797110554998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3.7336743257073194E-4</v>
      </c>
      <c r="J49" s="16" t="s">
        <v>42832</v>
      </c>
      <c r="K49" s="21">
        <f>_xlfn.SINGLE(IF(FLOW_THRU_100PCT="Y",1,INDEX(VariabilityMatrix,D7L342C1,_xlfn.SINGLE(D7L342C6))))</f>
        <v>0.53353472993916307</v>
      </c>
      <c r="L49" s="16" t="s">
        <v>42828</v>
      </c>
      <c r="M49" s="15">
        <f>IF(_xlfn.SINGLE(D7L342C2)&lt;&gt;0,_xlfn.SINGLE(D7L342C2)*_xlfn.SINGLE(D7L342C4),_xlfn.SINGLE(D7L342C3)*_xlfn.SINGLE(D7L342C4))</f>
        <v>1.9920449230470414E-4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244.69797110554998</v>
      </c>
      <c r="R49" s="16" t="s">
        <v>42830</v>
      </c>
      <c r="S49" s="21">
        <f>IF(D7L342C7=0,0,D7L342C5/D7L342C7)</f>
        <v>8.1408313851028081E-7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3.8520562102173822E-4</v>
      </c>
      <c r="J50" s="16" t="s">
        <v>42837</v>
      </c>
      <c r="K50" s="21">
        <f>_xlfn.SINGLE(IF(FLOW_THRU_100PCT="Y",1,INDEX(VariabilityMatrix,D7L343C1,_xlfn.SINGLE(D7L343C6))))</f>
        <v>0.53353472993916307</v>
      </c>
      <c r="L50" s="16" t="s">
        <v>42833</v>
      </c>
      <c r="M50" s="15">
        <f>IF(_xlfn.SINGLE(D7L343C2)&lt;&gt;0,_xlfn.SINGLE(D7L343C2)*_xlfn.SINGLE(D7L343C4),_xlfn.SINGLE(D7L343C3)*_xlfn.SINGLE(D7L343C4))</f>
        <v>2.0552057698288069E-4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244.69797110554998</v>
      </c>
      <c r="R50" s="16" t="s">
        <v>42835</v>
      </c>
      <c r="S50" s="21">
        <f>IF(D7L343C7=0,0,D7L343C5/D7L343C7)</f>
        <v>8.3989489595820878E-7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0.54752977286696713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211.92252905538689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6.0104251588915527E-4</v>
      </c>
      <c r="J52" s="16" t="s">
        <v>42847</v>
      </c>
      <c r="K52" s="21">
        <f>_xlfn.SINGLE(IF(FLOW_THRU_100PCT="Y",1,INDEX(VariabilityMatrix,D7L345C1,_xlfn.SINGLE(D7L345C6))))</f>
        <v>0.54752977286696713</v>
      </c>
      <c r="L52" s="16" t="s">
        <v>42843</v>
      </c>
      <c r="M52" s="15">
        <f>IF(_xlfn.SINGLE(D7L345C2)&lt;&gt;0,_xlfn.SINGLE(D7L345C2)*_xlfn.SINGLE(D7L345C4),_xlfn.SINGLE(D7L345C3)*_xlfn.SINGLE(D7L345C4))</f>
        <v>3.2908867220817969E-4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211.92252905538689</v>
      </c>
      <c r="R52" s="16" t="s">
        <v>42845</v>
      </c>
      <c r="S52" s="21">
        <f>IF(D7L345C7=0,0,D7L345C5/D7L345C7)</f>
        <v>1.5528725222138649E-6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6.2009949287606693E-4</v>
      </c>
      <c r="J53" s="16" t="s">
        <v>42852</v>
      </c>
      <c r="K53" s="21">
        <f>_xlfn.SINGLE(IF(FLOW_THRU_100PCT="Y",1,INDEX(VariabilityMatrix,D7L346C1,_xlfn.SINGLE(D7L346C6))))</f>
        <v>0.54752977286696713</v>
      </c>
      <c r="L53" s="16" t="s">
        <v>42848</v>
      </c>
      <c r="M53" s="15">
        <f>IF(_xlfn.SINGLE(D7L346C2)&lt;&gt;0,_xlfn.SINGLE(D7L346C2)*_xlfn.SINGLE(D7L346C4),_xlfn.SINGLE(D7L346C3)*_xlfn.SINGLE(D7L346C4))</f>
        <v>3.3952293448935442E-4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211.92252905538689</v>
      </c>
      <c r="R53" s="16" t="s">
        <v>42850</v>
      </c>
      <c r="S53" s="21">
        <f>IF(D7L346C7=0,0,D7L346C5/D7L346C7)</f>
        <v>1.6021087328597264E-6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0.54752977286696713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211.92252905538689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1.6885552062914129</v>
      </c>
      <c r="J55" s="16" t="s">
        <v>42862</v>
      </c>
      <c r="K55" s="21">
        <f>_xlfn.SINGLE(IF(FLOW_THRU_100PCT="Y",1,INDEX(VariabilityMatrix,D7L348C1,_xlfn.SINGLE(D7L348C6))))</f>
        <v>0.54752977286696713</v>
      </c>
      <c r="L55" s="16" t="s">
        <v>42858</v>
      </c>
      <c r="M55" s="15">
        <f>IF(_xlfn.SINGLE(D7L348C2)&lt;&gt;0,_xlfn.SINGLE(D7L348C2)*_xlfn.SINGLE(D7L348C4),_xlfn.SINGLE(D7L348C3)*_xlfn.SINGLE(D7L348C4))</f>
        <v>0.92453424857407207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211.92252905538689</v>
      </c>
      <c r="R55" s="16" t="s">
        <v>42860</v>
      </c>
      <c r="S55" s="21">
        <f>IF(D7L348C7=0,0,D7L348C5/D7L348C7)</f>
        <v>4.3626048287317342E-3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1.7420934450295189</v>
      </c>
      <c r="J56" s="16" t="s">
        <v>42867</v>
      </c>
      <c r="K56" s="21">
        <f>_xlfn.SINGLE(IF(FLOW_THRU_100PCT="Y",1,INDEX(VariabilityMatrix,D7L349C1,_xlfn.SINGLE(D7L349C6))))</f>
        <v>0.54752977286696713</v>
      </c>
      <c r="L56" s="16" t="s">
        <v>42863</v>
      </c>
      <c r="M56" s="15">
        <f>IF(_xlfn.SINGLE(D7L349C2)&lt;&gt;0,_xlfn.SINGLE(D7L349C2)*_xlfn.SINGLE(D7L349C4),_xlfn.SINGLE(D7L349C3)*_xlfn.SINGLE(D7L349C4))</f>
        <v>0.95384802827004478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211.92252905538689</v>
      </c>
      <c r="R56" s="16" t="s">
        <v>42865</v>
      </c>
      <c r="S56" s="21">
        <f>IF(D7L349C7=0,0,D7L349C5/D7L349C7)</f>
        <v>4.5009279217347979E-3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211.92252905538689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5.1441823101713779E-3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5.1441823101713779E-3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211.92252905538689</v>
      </c>
      <c r="R58" s="16" t="s">
        <v>42874</v>
      </c>
      <c r="S58" s="21">
        <f>IF(D7L351C7=0,0,D7L351C5/D7L351C7)</f>
        <v>2.4273881276808107E-5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5.307286518791943E-3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5.307286518791943E-3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211.92252905538689</v>
      </c>
      <c r="R59" s="16" t="s">
        <v>42878</v>
      </c>
      <c r="S59" s="21">
        <f>IF(D7L352C7=0,0,D7L352C5/D7L352C7)</f>
        <v>2.5043522000461123E-5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0.53847124826863613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193.14522564836733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0.53847124826863613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193.14522564836733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0.53847124826863613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193.14522564836733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211.92252905538689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-7.2629294992019977E-2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-7.2629294992019977E-2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211.92252905538689</v>
      </c>
      <c r="R64" s="16" t="s">
        <v>42901</v>
      </c>
      <c r="S64" s="21">
        <f>IF(D7L357C7=0,0,D7L357C5/D7L357C7)</f>
        <v>-3.4271625256528527E-4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1.2046941991915968E-2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1.2046941991915968E-2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211.92252905538689</v>
      </c>
      <c r="R65" s="16" t="s">
        <v>42905</v>
      </c>
      <c r="S65" s="21">
        <f>IF(D7L358C7=0,0,D7L358C5/D7L358C7)</f>
        <v>5.6845971240591636E-5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0.54752977286696713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211.92252905538689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0.85277214005776181</v>
      </c>
      <c r="J67" s="16" t="s">
        <v>42916</v>
      </c>
      <c r="K67" s="21">
        <f>_xlfn.SINGLE(IF(FLOW_THRU_100PCT="Y",1,INDEX(VariabilityMatrix,D7L360C1,_xlfn.SINGLE(D7L360C6))))</f>
        <v>0.54752977286696713</v>
      </c>
      <c r="L67" s="16" t="s">
        <v>42912</v>
      </c>
      <c r="M67" s="15">
        <f>IF(_xlfn.SINGLE(D7L360C2)&lt;&gt;0,_xlfn.SINGLE(D7L360C2)*_xlfn.SINGLE(D7L360C4),_xlfn.SINGLE(D7L360C3)*_xlfn.SINGLE(D7L360C4))</f>
        <v>0.46691813615310379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211.92252905538689</v>
      </c>
      <c r="R67" s="16" t="s">
        <v>42914</v>
      </c>
      <c r="S67" s="21">
        <f>IF(D7L360C7=0,0,D7L360C5/D7L360C7)</f>
        <v>2.2032491695636223E-3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0.87981059177879994</v>
      </c>
      <c r="J68" s="16" t="s">
        <v>42921</v>
      </c>
      <c r="K68" s="21">
        <f>_xlfn.SINGLE(IF(FLOW_THRU_100PCT="Y",1,INDEX(VariabilityMatrix,D7L361C1,_xlfn.SINGLE(D7L361C6))))</f>
        <v>0.54752977286696713</v>
      </c>
      <c r="L68" s="16" t="s">
        <v>42917</v>
      </c>
      <c r="M68" s="15">
        <f>IF(_xlfn.SINGLE(D7L361C2)&lt;&gt;0,_xlfn.SINGLE(D7L361C2)*_xlfn.SINGLE(D7L361C4),_xlfn.SINGLE(D7L361C3)*_xlfn.SINGLE(D7L361C4))</f>
        <v>0.48172249348259827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211.92252905538689</v>
      </c>
      <c r="R68" s="16" t="s">
        <v>42919</v>
      </c>
      <c r="S68" s="21">
        <f>IF(D7L361C7=0,0,D7L361C5/D7L361C7)</f>
        <v>2.2731065716788327E-3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0.53847124826863613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193.14522564836733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0.24462715470978039</v>
      </c>
      <c r="J70" s="16" t="s">
        <v>42931</v>
      </c>
      <c r="K70" s="21">
        <f>_xlfn.SINGLE(IF(FLOW_THRU_100PCT="Y",1,INDEX(VariabilityMatrix,D7L363C1,_xlfn.SINGLE(D7L363C6))))</f>
        <v>0.53847124826863613</v>
      </c>
      <c r="L70" s="16" t="s">
        <v>42927</v>
      </c>
      <c r="M70" s="15">
        <f>IF(_xlfn.SINGLE(D7L363C2)&lt;&gt;0,_xlfn.SINGLE(D7L363C2)*_xlfn.SINGLE(D7L363C4),_xlfn.SINGLE(D7L363C3)*_xlfn.SINGLE(D7L363C4))</f>
        <v>0.1317246893569802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193.14522564836733</v>
      </c>
      <c r="R70" s="16" t="s">
        <v>42929</v>
      </c>
      <c r="S70" s="21">
        <f>IF(D7L363C7=0,0,D7L363C5/D7L363C7)</f>
        <v>6.8199816441123448E-4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0.25238343473063957</v>
      </c>
      <c r="J71" s="16" t="s">
        <v>42936</v>
      </c>
      <c r="K71" s="21">
        <f>_xlfn.SINGLE(IF(FLOW_THRU_100PCT="Y",1,INDEX(VariabilityMatrix,D7L364C1,_xlfn.SINGLE(D7L364C6))))</f>
        <v>0.53847124826863613</v>
      </c>
      <c r="L71" s="16" t="s">
        <v>42932</v>
      </c>
      <c r="M71" s="15">
        <f>IF(_xlfn.SINGLE(D7L364C2)&lt;&gt;0,_xlfn.SINGLE(D7L364C2)*_xlfn.SINGLE(D7L364C4),_xlfn.SINGLE(D7L364C3)*_xlfn.SINGLE(D7L364C4))</f>
        <v>0.13590122314173333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193.14522564836733</v>
      </c>
      <c r="R71" s="16" t="s">
        <v>42934</v>
      </c>
      <c r="S71" s="21">
        <f>IF(D7L364C7=0,0,D7L364C5/D7L364C7)</f>
        <v>7.0362196469277377E-4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0.53847124826863613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193.14522564836733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0.53847124826863613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193.14522564836733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0.53847124826863613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193.14522564836733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0.53847124826863613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193.14522564836733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0.53847124826863613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193.14522564836733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0.53847124826863613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193.14522564836733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0.53847124826863613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193.14522564836733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0.53847124826863613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193.14522564836733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0.53847124826863613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193.14522564836733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0.53847124826863613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193.14522564836733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0.53847124826863613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193.14522564836733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0.53847124826863613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193.14522564836733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0.53847124826863613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193.14522564836733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0.53847124826863613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193.14522564836733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0.53847124826863613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193.14522564836733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193.14522564836733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1.1676713828629136E-2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1.1676713828629136E-2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193.14522564836733</v>
      </c>
      <c r="R88" s="16" t="s">
        <v>43018</v>
      </c>
      <c r="S88" s="21">
        <f>IF(D7L381C7=0,0,D7L381C5/D7L381C7)</f>
        <v>6.0455617214620182E-5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-7.4932118447347387E-2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-7.4932118447347387E-2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193.14522564836733</v>
      </c>
      <c r="R89" s="16" t="s">
        <v>43022</v>
      </c>
      <c r="S89" s="21">
        <f>IF(D7L382C7=0,0,D7L382C5/D7L382C7)</f>
        <v>-3.8795739421364667E-4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8.8028875900639303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6.2118337502728691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2.9388994477292572E-2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4E4B-FE7F-48B9-AC5C-635035D9A28D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193.14522564836733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2.0347660745863003E-2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1.0173830372931502E-2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193.14522564836733</v>
      </c>
      <c r="R9" s="16" t="s">
        <v>43066</v>
      </c>
      <c r="S9" s="21">
        <f>IF(D7L402C7=0,0,D7L402C5/D7L402C7)</f>
        <v>5.2674511310228197E-5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2.0992814611555437E-2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1.0496407305777718E-2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193.14522564836733</v>
      </c>
      <c r="R10" s="16" t="s">
        <v>43070</v>
      </c>
      <c r="S10" s="21">
        <f>IF(D7L403C7=0,0,D7L403C5/D7L403C7)</f>
        <v>5.4344637671174273E-5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193.14522564836733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193.14522564836733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193.14522564836733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193.14522564836733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193.14522564836733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193.14522564836733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193.14522564836733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0.61443248628474478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0.61443248628474478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193.14522564836733</v>
      </c>
      <c r="R18" s="16" t="s">
        <v>43104</v>
      </c>
      <c r="S18" s="21">
        <f>IF(D7L411C7=0,0,D7L411C5/D7L411C7)</f>
        <v>3.1811942760798895E-3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193.14522564836733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193.14522564836733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193.14522564836733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0.13603371610352943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6.8016858051764717E-2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193.14522564836733</v>
      </c>
      <c r="R22" s="16" t="s">
        <v>43122</v>
      </c>
      <c r="S22" s="21">
        <f>IF(D7L415C7=0,0,D7L415C5/D7L415C7)</f>
        <v>3.5215397027516258E-4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193.14522564836733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0.14034687420582104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7.0173437102910519E-2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193.14522564836733</v>
      </c>
      <c r="R24" s="16" t="s">
        <v>43130</v>
      </c>
      <c r="S24" s="21">
        <f>IF(D7L417C7=0,0,D7L417C5/D7L417C7)</f>
        <v>3.6331955329129149E-4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193.14522564836733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193.14522564836733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193.14522564836733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193.14522564836733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193.14522564836733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193.14522564836733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0.93215355195151373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0.77329301911812931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4.003686948627746E-3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193.14522564836733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0.23736985059674467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0.11868492529837234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193.14522564836733</v>
      </c>
      <c r="R33" s="16" t="s">
        <v>43168</v>
      </c>
      <c r="S33" s="21">
        <f>IF(D7L426C7=0,0,D7L426C5/D7L426C7)</f>
        <v>6.1448542100877755E-4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0.24489602663358767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0.12244801331679384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193.14522564836733</v>
      </c>
      <c r="R34" s="16" t="s">
        <v>43172</v>
      </c>
      <c r="S34" s="21">
        <f>IF(D7L427C7=0,0,D7L427C5/D7L427C7)</f>
        <v>6.3396862596913433E-4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193.14522564836733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193.14522564836733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0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0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193.14522564836733</v>
      </c>
      <c r="R37" s="16" t="s">
        <v>43184</v>
      </c>
      <c r="S37" s="21">
        <f>IF(D7L430C7=0,0,D7L430C5/D7L430C7)</f>
        <v>0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0.48226587723033232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0.24113293861516616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1.248454046977912E-3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49A6B-DC19-4006-B2A0-D178429ED842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0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0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1556.0175444292365</v>
      </c>
      <c r="R8" s="16" t="s">
        <v>43218</v>
      </c>
      <c r="S8" s="21">
        <f>IF(D7L501C7=0,0,D7L501C5/D7L501C7)</f>
        <v>0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857.0043730000001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857.0043730000001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1556.0175444292365</v>
      </c>
      <c r="R9" s="16" t="s">
        <v>43222</v>
      </c>
      <c r="S9" s="21">
        <f>IF(D7L502C7=0,0,D7L502C5/D7L502C7)</f>
        <v>0.55076780854316021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1556.0175444292365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884.17701417295098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884.17701417295098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1556.0175444292365</v>
      </c>
      <c r="R11" s="16" t="s">
        <v>43230</v>
      </c>
      <c r="S11" s="21">
        <f>IF(D7L504C7=0,0,D7L504C5/D7L504C7)</f>
        <v>0.56823074864318213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0</v>
      </c>
      <c r="J12" s="16" t="s">
        <v>43236</v>
      </c>
      <c r="K12" s="21">
        <f>_xlfn.SINGLE(IF(FLOW_THRU_100PCT="Y",1,INDEX(VariabilityMatrix,D7L505C1,_xlfn.SINGLE(D7L505C6))))</f>
        <v>0.53353472993916307</v>
      </c>
      <c r="L12" s="16" t="s">
        <v>43232</v>
      </c>
      <c r="M12" s="15">
        <f>IF(_xlfn.SINGLE(D7L505C2)&lt;&gt;0,_xlfn.SINGLE(D7L505C2)*_xlfn.SINGLE(D7L505C4),_xlfn.SINGLE(D7L505C3)*_xlfn.SINGLE(D7L505C4))</f>
        <v>0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1796.6675738706492</v>
      </c>
      <c r="R12" s="16" t="s">
        <v>43234</v>
      </c>
      <c r="S12" s="21">
        <f>IF(D7L505C7=0,0,D7L505C5/D7L505C7)</f>
        <v>0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0.45968532261339379</v>
      </c>
      <c r="J13" s="16" t="s">
        <v>43241</v>
      </c>
      <c r="K13" s="21">
        <f>_xlfn.SINGLE(IF(FLOW_THRU_100PCT="Y",1,INDEX(VariabilityMatrix,D7L506C1,_xlfn.SINGLE(D7L506C6))))</f>
        <v>0.53353472993916307</v>
      </c>
      <c r="L13" s="16" t="s">
        <v>43237</v>
      </c>
      <c r="M13" s="15">
        <f>IF(_xlfn.SINGLE(D7L506C2)&lt;&gt;0,_xlfn.SINGLE(D7L506C2)*_xlfn.SINGLE(D7L506C4),_xlfn.SINGLE(D7L506C3)*_xlfn.SINGLE(D7L506C4))</f>
        <v>0.24525808445753411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1796.6675738706492</v>
      </c>
      <c r="R13" s="16" t="s">
        <v>43239</v>
      </c>
      <c r="S13" s="21">
        <f>IF(D7L506C7=0,0,D7L506C5/D7L506C7)</f>
        <v>1.3650721370184389E-4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0.47426035247015036</v>
      </c>
      <c r="J14" s="16" t="s">
        <v>43246</v>
      </c>
      <c r="K14" s="21">
        <f>_xlfn.SINGLE(IF(FLOW_THRU_100PCT="Y",1,INDEX(VariabilityMatrix,D7L507C1,_xlfn.SINGLE(D7L507C6))))</f>
        <v>0.53353472993916307</v>
      </c>
      <c r="L14" s="16" t="s">
        <v>43242</v>
      </c>
      <c r="M14" s="15">
        <f>IF(_xlfn.SINGLE(D7L507C2)&lt;&gt;0,_xlfn.SINGLE(D7L507C2)*_xlfn.SINGLE(D7L507C4),_xlfn.SINGLE(D7L507C3)*_xlfn.SINGLE(D7L507C4))</f>
        <v>0.25303436907601395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1796.6675738706492</v>
      </c>
      <c r="R14" s="16" t="s">
        <v>43244</v>
      </c>
      <c r="S14" s="21">
        <f>IF(D7L507C7=0,0,D7L507C5/D7L507C7)</f>
        <v>1.4083538477342784E-4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0</v>
      </c>
      <c r="J15" s="16" t="s">
        <v>43251</v>
      </c>
      <c r="K15" s="21">
        <f>_xlfn.SINGLE(IF(FLOW_THRU_100PCT="Y",1,INDEX(VariabilityMatrix,D7L508C1,_xlfn.SINGLE(D7L508C6))))</f>
        <v>0.53353472993916307</v>
      </c>
      <c r="L15" s="16" t="s">
        <v>43247</v>
      </c>
      <c r="M15" s="15">
        <f>IF(_xlfn.SINGLE(D7L508C2)&lt;&gt;0,_xlfn.SINGLE(D7L508C2)*_xlfn.SINGLE(D7L508C4),_xlfn.SINGLE(D7L508C3)*_xlfn.SINGLE(D7L508C4))</f>
        <v>0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1796.6675738706492</v>
      </c>
      <c r="R15" s="16" t="s">
        <v>43249</v>
      </c>
      <c r="S15" s="21">
        <f>IF(D7L508C7=0,0,D7L508C5/D7L508C7)</f>
        <v>0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0.20493667453471592</v>
      </c>
      <c r="J16" s="16" t="s">
        <v>43256</v>
      </c>
      <c r="K16" s="21">
        <f>_xlfn.SINGLE(IF(FLOW_THRU_100PCT="Y",1,INDEX(VariabilityMatrix,D7L509C1,_xlfn.SINGLE(D7L509C6))))</f>
        <v>0.53353472993916307</v>
      </c>
      <c r="L16" s="16" t="s">
        <v>43252</v>
      </c>
      <c r="M16" s="15">
        <f>IF(_xlfn.SINGLE(D7L509C2)&lt;&gt;0,_xlfn.SINGLE(D7L509C2)*_xlfn.SINGLE(D7L509C4),_xlfn.SINGLE(D7L509C3)*_xlfn.SINGLE(D7L509C4))</f>
        <v>0.10934083330250982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1796.6675738706492</v>
      </c>
      <c r="R16" s="16" t="s">
        <v>43254</v>
      </c>
      <c r="S16" s="21">
        <f>IF(D7L509C7=0,0,D7L509C5/D7L509C7)</f>
        <v>6.0857575932620351E-5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0.21143450686294096</v>
      </c>
      <c r="J17" s="16" t="s">
        <v>43261</v>
      </c>
      <c r="K17" s="21">
        <f>_xlfn.SINGLE(IF(FLOW_THRU_100PCT="Y",1,INDEX(VariabilityMatrix,D7L510C1,_xlfn.SINGLE(D7L510C6))))</f>
        <v>0.53353472993916307</v>
      </c>
      <c r="L17" s="16" t="s">
        <v>43257</v>
      </c>
      <c r="M17" s="15">
        <f>IF(_xlfn.SINGLE(D7L510C2)&lt;&gt;0,_xlfn.SINGLE(D7L510C2)*_xlfn.SINGLE(D7L510C4),_xlfn.SINGLE(D7L510C3)*_xlfn.SINGLE(D7L510C4))</f>
        <v>0.11280765251893933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1796.6675738706492</v>
      </c>
      <c r="R17" s="16" t="s">
        <v>43259</v>
      </c>
      <c r="S17" s="21">
        <f>IF(D7L510C7=0,0,D7L510C5/D7L510C7)</f>
        <v>6.278715893776179E-5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0</v>
      </c>
      <c r="J18" s="16" t="s">
        <v>43266</v>
      </c>
      <c r="K18" s="21">
        <f>_xlfn.SINGLE(IF(FLOW_THRU_100PCT="Y",1,INDEX(VariabilityMatrix,D7L511C1,_xlfn.SINGLE(D7L511C6))))</f>
        <v>0.53847124826863613</v>
      </c>
      <c r="L18" s="16" t="s">
        <v>43262</v>
      </c>
      <c r="M18" s="15">
        <f>IF(_xlfn.SINGLE(D7L511C2)&lt;&gt;0,_xlfn.SINGLE(D7L511C2)*_xlfn.SINGLE(D7L511C4),_xlfn.SINGLE(D7L511C3)*_xlfn.SINGLE(D7L511C4))</f>
        <v>0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1418.1472874602046</v>
      </c>
      <c r="R18" s="16" t="s">
        <v>43264</v>
      </c>
      <c r="S18" s="21">
        <f>IF(D7L511C7=0,0,D7L511C5/D7L511C7)</f>
        <v>0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0</v>
      </c>
      <c r="J19" s="16" t="s">
        <v>43271</v>
      </c>
      <c r="K19" s="21">
        <f>_xlfn.SINGLE(IF(FLOW_THRU_100PCT="Y",1,INDEX(VariabilityMatrix,D7L512C1,_xlfn.SINGLE(D7L512C6))))</f>
        <v>0.53847124826863613</v>
      </c>
      <c r="L19" s="16" t="s">
        <v>43267</v>
      </c>
      <c r="M19" s="15">
        <f>IF(_xlfn.SINGLE(D7L512C2)&lt;&gt;0,_xlfn.SINGLE(D7L512C2)*_xlfn.SINGLE(D7L512C4),_xlfn.SINGLE(D7L512C3)*_xlfn.SINGLE(D7L512C4))</f>
        <v>0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1418.1472874602046</v>
      </c>
      <c r="R19" s="16" t="s">
        <v>43269</v>
      </c>
      <c r="S19" s="21">
        <f>IF(D7L512C7=0,0,D7L512C5/D7L512C7)</f>
        <v>0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0</v>
      </c>
      <c r="J20" s="16" t="s">
        <v>43276</v>
      </c>
      <c r="K20" s="21">
        <f>_xlfn.SINGLE(IF(FLOW_THRU_100PCT="Y",1,INDEX(VariabilityMatrix,D7L513C1,_xlfn.SINGLE(D7L513C6))))</f>
        <v>0.53847124826863613</v>
      </c>
      <c r="L20" s="16" t="s">
        <v>43272</v>
      </c>
      <c r="M20" s="15">
        <f>IF(_xlfn.SINGLE(D7L513C2)&lt;&gt;0,_xlfn.SINGLE(D7L513C2)*_xlfn.SINGLE(D7L513C4),_xlfn.SINGLE(D7L513C3)*_xlfn.SINGLE(D7L513C4))</f>
        <v>0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1418.1472874602046</v>
      </c>
      <c r="R20" s="16" t="s">
        <v>43274</v>
      </c>
      <c r="S20" s="21">
        <f>IF(D7L513C7=0,0,D7L513C5/D7L513C7)</f>
        <v>0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0</v>
      </c>
      <c r="J21" s="16" t="s">
        <v>43281</v>
      </c>
      <c r="K21" s="21">
        <f>_xlfn.SINGLE(IF(FLOW_THRU_100PCT="Y",1,INDEX(VariabilityMatrix,D7L514C1,_xlfn.SINGLE(D7L514C6))))</f>
        <v>0.53353472993916307</v>
      </c>
      <c r="L21" s="16" t="s">
        <v>43277</v>
      </c>
      <c r="M21" s="15">
        <f>IF(_xlfn.SINGLE(D7L514C2)&lt;&gt;0,_xlfn.SINGLE(D7L514C2)*_xlfn.SINGLE(D7L514C4),_xlfn.SINGLE(D7L514C3)*_xlfn.SINGLE(D7L514C4))</f>
        <v>0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1796.6675738706492</v>
      </c>
      <c r="R21" s="16" t="s">
        <v>43279</v>
      </c>
      <c r="S21" s="21">
        <f>IF(D7L514C7=0,0,D7L514C5/D7L514C7)</f>
        <v>0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10.929576216805335</v>
      </c>
      <c r="J22" s="16" t="s">
        <v>43286</v>
      </c>
      <c r="K22" s="21">
        <f>_xlfn.SINGLE(IF(FLOW_THRU_100PCT="Y",1,INDEX(VariabilityMatrix,D7L515C1,_xlfn.SINGLE(D7L515C6))))</f>
        <v>0.53353472993916307</v>
      </c>
      <c r="L22" s="16" t="s">
        <v>43282</v>
      </c>
      <c r="M22" s="15">
        <f>IF(_xlfn.SINGLE(D7L515C2)&lt;&gt;0,_xlfn.SINGLE(D7L515C2)*_xlfn.SINGLE(D7L515C4),_xlfn.SINGLE(D7L515C3)*_xlfn.SINGLE(D7L515C4))</f>
        <v>5.8313084951827339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1796.6675738706492</v>
      </c>
      <c r="R22" s="16" t="s">
        <v>43284</v>
      </c>
      <c r="S22" s="21">
        <f>IF(D7L515C7=0,0,D7L515C5/D7L515C7)</f>
        <v>3.2456246108010173E-3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11.276115233487422</v>
      </c>
      <c r="J23" s="16" t="s">
        <v>43291</v>
      </c>
      <c r="K23" s="21">
        <f>_xlfn.SINGLE(IF(FLOW_THRU_100PCT="Y",1,INDEX(VariabilityMatrix,D7L516C1,_xlfn.SINGLE(D7L516C6))))</f>
        <v>0.53353472993916307</v>
      </c>
      <c r="L23" s="16" t="s">
        <v>43287</v>
      </c>
      <c r="M23" s="15">
        <f>IF(_xlfn.SINGLE(D7L516C2)&lt;&gt;0,_xlfn.SINGLE(D7L516C2)*_xlfn.SINGLE(D7L516C4),_xlfn.SINGLE(D7L516C3)*_xlfn.SINGLE(D7L516C4))</f>
        <v>6.0161990958615945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1796.6675738706492</v>
      </c>
      <c r="R23" s="16" t="s">
        <v>43289</v>
      </c>
      <c r="S23" s="21">
        <f>IF(D7L516C7=0,0,D7L516C5/D7L516C7)</f>
        <v>3.3485321287903035E-3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0</v>
      </c>
      <c r="J24" s="16" t="s">
        <v>43296</v>
      </c>
      <c r="K24" s="21">
        <f>_xlfn.SINGLE(IF(FLOW_THRU_100PCT="Y",1,INDEX(VariabilityMatrix,D7L517C1,_xlfn.SINGLE(D7L517C6))))</f>
        <v>0.53353472993916307</v>
      </c>
      <c r="L24" s="16" t="s">
        <v>43292</v>
      </c>
      <c r="M24" s="15">
        <f>IF(_xlfn.SINGLE(D7L517C2)&lt;&gt;0,_xlfn.SINGLE(D7L517C2)*_xlfn.SINGLE(D7L517C4),_xlfn.SINGLE(D7L517C3)*_xlfn.SINGLE(D7L517C4))</f>
        <v>0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1796.6675738706492</v>
      </c>
      <c r="R24" s="16" t="s">
        <v>43294</v>
      </c>
      <c r="S24" s="21">
        <f>IF(D7L517C7=0,0,D7L517C5/D7L517C7)</f>
        <v>0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2.4923436016461062</v>
      </c>
      <c r="J25" s="16" t="s">
        <v>43301</v>
      </c>
      <c r="K25" s="21">
        <f>_xlfn.SINGLE(IF(FLOW_THRU_100PCT="Y",1,INDEX(VariabilityMatrix,D7L518C1,_xlfn.SINGLE(D7L518C6))))</f>
        <v>0.53353472993916307</v>
      </c>
      <c r="L25" s="16" t="s">
        <v>43297</v>
      </c>
      <c r="M25" s="15">
        <f>IF(_xlfn.SINGLE(D7L518C2)&lt;&gt;0,_xlfn.SINGLE(D7L518C2)*_xlfn.SINGLE(D7L518C4),_xlfn.SINGLE(D7L518C3)*_xlfn.SINGLE(D7L518C4))</f>
        <v>1.3297518704198563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1796.6675738706492</v>
      </c>
      <c r="R25" s="16" t="s">
        <v>43299</v>
      </c>
      <c r="S25" s="21">
        <f>IF(D7L518C7=0,0,D7L518C5/D7L518C7)</f>
        <v>7.4012126102721747E-4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2.5713671871736326</v>
      </c>
      <c r="J26" s="16" t="s">
        <v>43306</v>
      </c>
      <c r="K26" s="21">
        <f>_xlfn.SINGLE(IF(FLOW_THRU_100PCT="Y",1,INDEX(VariabilityMatrix,D7L519C1,_xlfn.SINGLE(D7L519C6))))</f>
        <v>0.53353472993916307</v>
      </c>
      <c r="L26" s="16" t="s">
        <v>43302</v>
      </c>
      <c r="M26" s="15">
        <f>IF(_xlfn.SINGLE(D7L519C2)&lt;&gt;0,_xlfn.SINGLE(D7L519C2)*_xlfn.SINGLE(D7L519C4),_xlfn.SINGLE(D7L519C3)*_xlfn.SINGLE(D7L519C4))</f>
        <v>1.3719136977831095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1796.6675738706492</v>
      </c>
      <c r="R26" s="16" t="s">
        <v>43304</v>
      </c>
      <c r="S26" s="21">
        <f>IF(D7L519C7=0,0,D7L519C5/D7L519C7)</f>
        <v>7.6358794344327612E-4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0</v>
      </c>
      <c r="J27" s="16" t="s">
        <v>43311</v>
      </c>
      <c r="K27" s="21">
        <f>_xlfn.SINGLE(IF(FLOW_THRU_100PCT="Y",1,INDEX(VariabilityMatrix,D7L520C1,_xlfn.SINGLE(D7L520C6))))</f>
        <v>0.53847124826863613</v>
      </c>
      <c r="L27" s="16" t="s">
        <v>43307</v>
      </c>
      <c r="M27" s="15">
        <f>IF(_xlfn.SINGLE(D7L520C2)&lt;&gt;0,_xlfn.SINGLE(D7L520C2)*_xlfn.SINGLE(D7L520C4),_xlfn.SINGLE(D7L520C3)*_xlfn.SINGLE(D7L520C4))</f>
        <v>0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1418.1472874602046</v>
      </c>
      <c r="R27" s="16" t="s">
        <v>43309</v>
      </c>
      <c r="S27" s="21">
        <f>IF(D7L520C7=0,0,D7L520C5/D7L520C7)</f>
        <v>0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0.56769103101729901</v>
      </c>
      <c r="J28" s="16" t="s">
        <v>43316</v>
      </c>
      <c r="K28" s="21">
        <f>_xlfn.SINGLE(IF(FLOW_THRU_100PCT="Y",1,INDEX(VariabilityMatrix,D7L521C1,_xlfn.SINGLE(D7L521C6))))</f>
        <v>0.53847124826863613</v>
      </c>
      <c r="L28" s="16" t="s">
        <v>43312</v>
      </c>
      <c r="M28" s="15">
        <f>IF(_xlfn.SINGLE(D7L521C2)&lt;&gt;0,_xlfn.SINGLE(D7L521C2)*_xlfn.SINGLE(D7L521C4),_xlfn.SINGLE(D7L521C3)*_xlfn.SINGLE(D7L521C4))</f>
        <v>0.30568529810279405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1418.1472874602046</v>
      </c>
      <c r="R28" s="16" t="s">
        <v>43314</v>
      </c>
      <c r="S28" s="21">
        <f>IF(D7L521C7=0,0,D7L521C5/D7L521C7)</f>
        <v>2.1555257398563551E-4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0.5856905479030029</v>
      </c>
      <c r="J29" s="16" t="s">
        <v>43321</v>
      </c>
      <c r="K29" s="21">
        <f>_xlfn.SINGLE(IF(FLOW_THRU_100PCT="Y",1,INDEX(VariabilityMatrix,D7L522C1,_xlfn.SINGLE(D7L522C6))))</f>
        <v>0.53847124826863613</v>
      </c>
      <c r="L29" s="16" t="s">
        <v>43317</v>
      </c>
      <c r="M29" s="15">
        <f>IF(_xlfn.SINGLE(D7L522C2)&lt;&gt;0,_xlfn.SINGLE(D7L522C2)*_xlfn.SINGLE(D7L522C4),_xlfn.SINGLE(D7L522C3)*_xlfn.SINGLE(D7L522C4))</f>
        <v>0.31537752042847139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1418.1472874602046</v>
      </c>
      <c r="R29" s="16" t="s">
        <v>43319</v>
      </c>
      <c r="S29" s="21">
        <f>IF(D7L522C7=0,0,D7L522C5/D7L522C7)</f>
        <v>2.2238699972644511E-4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0</v>
      </c>
      <c r="J30" s="16" t="s">
        <v>43326</v>
      </c>
      <c r="K30" s="21">
        <f>_xlfn.SINGLE(IF(FLOW_THRU_100PCT="Y",1,INDEX(VariabilityMatrix,D7L523C1,_xlfn.SINGLE(D7L523C6))))</f>
        <v>0.53847124826863613</v>
      </c>
      <c r="L30" s="16" t="s">
        <v>43322</v>
      </c>
      <c r="M30" s="15">
        <f>IF(_xlfn.SINGLE(D7L523C2)&lt;&gt;0,_xlfn.SINGLE(D7L523C2)*_xlfn.SINGLE(D7L523C4),_xlfn.SINGLE(D7L523C3)*_xlfn.SINGLE(D7L523C4))</f>
        <v>0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1418.1472874602046</v>
      </c>
      <c r="R30" s="16" t="s">
        <v>43324</v>
      </c>
      <c r="S30" s="21">
        <f>IF(D7L523C7=0,0,D7L523C5/D7L523C7)</f>
        <v>0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0</v>
      </c>
      <c r="J31" s="16" t="s">
        <v>43331</v>
      </c>
      <c r="K31" s="21">
        <f>_xlfn.SINGLE(IF(FLOW_THRU_100PCT="Y",1,INDEX(VariabilityMatrix,D7L524C1,_xlfn.SINGLE(D7L524C6))))</f>
        <v>0.53847124826863613</v>
      </c>
      <c r="L31" s="16" t="s">
        <v>43327</v>
      </c>
      <c r="M31" s="15">
        <f>IF(_xlfn.SINGLE(D7L524C2)&lt;&gt;0,_xlfn.SINGLE(D7L524C2)*_xlfn.SINGLE(D7L524C4),_xlfn.SINGLE(D7L524C3)*_xlfn.SINGLE(D7L524C4))</f>
        <v>0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1418.1472874602046</v>
      </c>
      <c r="R31" s="16" t="s">
        <v>43329</v>
      </c>
      <c r="S31" s="21">
        <f>IF(D7L524C7=0,0,D7L524C5/D7L524C7)</f>
        <v>0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0</v>
      </c>
      <c r="J32" s="16" t="s">
        <v>43336</v>
      </c>
      <c r="K32" s="21">
        <f>_xlfn.SINGLE(IF(FLOW_THRU_100PCT="Y",1,INDEX(VariabilityMatrix,D7L525C1,_xlfn.SINGLE(D7L525C6))))</f>
        <v>0.53847124826863613</v>
      </c>
      <c r="L32" s="16" t="s">
        <v>43332</v>
      </c>
      <c r="M32" s="15">
        <f>IF(_xlfn.SINGLE(D7L525C2)&lt;&gt;0,_xlfn.SINGLE(D7L525C2)*_xlfn.SINGLE(D7L525C4),_xlfn.SINGLE(D7L525C3)*_xlfn.SINGLE(D7L525C4))</f>
        <v>0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1418.1472874602046</v>
      </c>
      <c r="R32" s="16" t="s">
        <v>43334</v>
      </c>
      <c r="S32" s="21">
        <f>IF(D7L525C7=0,0,D7L525C5/D7L525C7)</f>
        <v>0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0</v>
      </c>
      <c r="J33" s="16" t="s">
        <v>43341</v>
      </c>
      <c r="K33" s="21">
        <f>_xlfn.SINGLE(IF(FLOW_THRU_100PCT="Y",1,INDEX(VariabilityMatrix,D7L526C1,_xlfn.SINGLE(D7L526C6))))</f>
        <v>0.53847124826863613</v>
      </c>
      <c r="L33" s="16" t="s">
        <v>43337</v>
      </c>
      <c r="M33" s="15">
        <f>IF(_xlfn.SINGLE(D7L526C2)&lt;&gt;0,_xlfn.SINGLE(D7L526C2)*_xlfn.SINGLE(D7L526C4),_xlfn.SINGLE(D7L526C3)*_xlfn.SINGLE(D7L526C4))</f>
        <v>0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1418.1472874602046</v>
      </c>
      <c r="R33" s="16" t="s">
        <v>43339</v>
      </c>
      <c r="S33" s="21">
        <f>IF(D7L526C7=0,0,D7L526C5/D7L526C7)</f>
        <v>0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0</v>
      </c>
      <c r="J34" s="16" t="s">
        <v>43346</v>
      </c>
      <c r="K34" s="21">
        <f>_xlfn.SINGLE(IF(FLOW_THRU_100PCT="Y",1,INDEX(VariabilityMatrix,D7L527C1,_xlfn.SINGLE(D7L527C6))))</f>
        <v>0.53847124826863613</v>
      </c>
      <c r="L34" s="16" t="s">
        <v>43342</v>
      </c>
      <c r="M34" s="15">
        <f>IF(_xlfn.SINGLE(D7L527C2)&lt;&gt;0,_xlfn.SINGLE(D7L527C2)*_xlfn.SINGLE(D7L527C4),_xlfn.SINGLE(D7L527C3)*_xlfn.SINGLE(D7L527C4))</f>
        <v>0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1418.1472874602046</v>
      </c>
      <c r="R34" s="16" t="s">
        <v>43344</v>
      </c>
      <c r="S34" s="21">
        <f>IF(D7L527C7=0,0,D7L527C5/D7L527C7)</f>
        <v>0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0</v>
      </c>
      <c r="J35" s="16" t="s">
        <v>43351</v>
      </c>
      <c r="K35" s="21">
        <f>_xlfn.SINGLE(IF(FLOW_THRU_100PCT="Y",1,INDEX(VariabilityMatrix,D7L528C1,_xlfn.SINGLE(D7L528C6))))</f>
        <v>0.53847124826863613</v>
      </c>
      <c r="L35" s="16" t="s">
        <v>43347</v>
      </c>
      <c r="M35" s="15">
        <f>IF(_xlfn.SINGLE(D7L528C2)&lt;&gt;0,_xlfn.SINGLE(D7L528C2)*_xlfn.SINGLE(D7L528C4),_xlfn.SINGLE(D7L528C3)*_xlfn.SINGLE(D7L528C4))</f>
        <v>0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1418.1472874602046</v>
      </c>
      <c r="R35" s="16" t="s">
        <v>43349</v>
      </c>
      <c r="S35" s="21">
        <f>IF(D7L528C7=0,0,D7L528C5/D7L528C7)</f>
        <v>0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</v>
      </c>
      <c r="J36" s="16" t="s">
        <v>43356</v>
      </c>
      <c r="K36" s="21">
        <f>_xlfn.SINGLE(IF(FLOW_THRU_100PCT="Y",1,INDEX(VariabilityMatrix,D7L529C1,_xlfn.SINGLE(D7L529C6))))</f>
        <v>0.53847124826863613</v>
      </c>
      <c r="L36" s="16" t="s">
        <v>43352</v>
      </c>
      <c r="M36" s="15">
        <f>IF(_xlfn.SINGLE(D7L529C2)&lt;&gt;0,_xlfn.SINGLE(D7L529C2)*_xlfn.SINGLE(D7L529C4),_xlfn.SINGLE(D7L529C3)*_xlfn.SINGLE(D7L529C4))</f>
        <v>0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1418.1472874602046</v>
      </c>
      <c r="R36" s="16" t="s">
        <v>43354</v>
      </c>
      <c r="S36" s="21">
        <f>IF(D7L529C7=0,0,D7L529C5/D7L529C7)</f>
        <v>0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</v>
      </c>
      <c r="J37" s="16" t="s">
        <v>43361</v>
      </c>
      <c r="K37" s="21">
        <f>_xlfn.SINGLE(IF(FLOW_THRU_100PCT="Y",1,INDEX(VariabilityMatrix,D7L530C1,_xlfn.SINGLE(D7L530C6))))</f>
        <v>0.53847124826863613</v>
      </c>
      <c r="L37" s="16" t="s">
        <v>43357</v>
      </c>
      <c r="M37" s="15">
        <f>IF(_xlfn.SINGLE(D7L530C2)&lt;&gt;0,_xlfn.SINGLE(D7L530C2)*_xlfn.SINGLE(D7L530C4),_xlfn.SINGLE(D7L530C3)*_xlfn.SINGLE(D7L530C4))</f>
        <v>0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1418.1472874602046</v>
      </c>
      <c r="R37" s="16" t="s">
        <v>43359</v>
      </c>
      <c r="S37" s="21">
        <f>IF(D7L530C7=0,0,D7L530C5/D7L530C7)</f>
        <v>0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</v>
      </c>
      <c r="J38" s="16" t="s">
        <v>43366</v>
      </c>
      <c r="K38" s="21">
        <f>_xlfn.SINGLE(IF(FLOW_THRU_100PCT="Y",1,INDEX(VariabilityMatrix,D7L531C1,_xlfn.SINGLE(D7L531C6))))</f>
        <v>0.53847124826863613</v>
      </c>
      <c r="L38" s="16" t="s">
        <v>43362</v>
      </c>
      <c r="M38" s="15">
        <f>IF(_xlfn.SINGLE(D7L531C2)&lt;&gt;0,_xlfn.SINGLE(D7L531C2)*_xlfn.SINGLE(D7L531C4),_xlfn.SINGLE(D7L531C3)*_xlfn.SINGLE(D7L531C4))</f>
        <v>0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1418.1472874602046</v>
      </c>
      <c r="R38" s="16" t="s">
        <v>43364</v>
      </c>
      <c r="S38" s="21">
        <f>IF(D7L531C7=0,0,D7L531C5/D7L531C7)</f>
        <v>0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</v>
      </c>
      <c r="J39" s="16" t="s">
        <v>43371</v>
      </c>
      <c r="K39" s="21">
        <f>_xlfn.SINGLE(IF(FLOW_THRU_100PCT="Y",1,INDEX(VariabilityMatrix,D7L532C1,_xlfn.SINGLE(D7L532C6))))</f>
        <v>0.53847124826863613</v>
      </c>
      <c r="L39" s="16" t="s">
        <v>43367</v>
      </c>
      <c r="M39" s="15">
        <f>IF(_xlfn.SINGLE(D7L532C2)&lt;&gt;0,_xlfn.SINGLE(D7L532C2)*_xlfn.SINGLE(D7L532C4),_xlfn.SINGLE(D7L532C3)*_xlfn.SINGLE(D7L532C4))</f>
        <v>0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1418.1472874602046</v>
      </c>
      <c r="R39" s="16" t="s">
        <v>43369</v>
      </c>
      <c r="S39" s="21">
        <f>IF(D7L532C7=0,0,D7L532C5/D7L532C7)</f>
        <v>0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0</v>
      </c>
      <c r="J40" s="16" t="s">
        <v>43376</v>
      </c>
      <c r="K40" s="21">
        <f>_xlfn.SINGLE(IF(FLOW_THRU_100PCT="Y",1,INDEX(VariabilityMatrix,D7L533C1,_xlfn.SINGLE(D7L533C6))))</f>
        <v>0.53847124826863613</v>
      </c>
      <c r="L40" s="16" t="s">
        <v>43372</v>
      </c>
      <c r="M40" s="15">
        <f>IF(_xlfn.SINGLE(D7L533C2)&lt;&gt;0,_xlfn.SINGLE(D7L533C2)*_xlfn.SINGLE(D7L533C4),_xlfn.SINGLE(D7L533C3)*_xlfn.SINGLE(D7L533C4))</f>
        <v>0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1418.1472874602046</v>
      </c>
      <c r="R40" s="16" t="s">
        <v>43374</v>
      </c>
      <c r="S40" s="21">
        <f>IF(D7L533C7=0,0,D7L533C5/D7L533C7)</f>
        <v>0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</v>
      </c>
      <c r="J41" s="16" t="s">
        <v>43381</v>
      </c>
      <c r="K41" s="21">
        <f>_xlfn.SINGLE(IF(FLOW_THRU_100PCT="Y",1,INDEX(VariabilityMatrix,D7L534C1,_xlfn.SINGLE(D7L534C6))))</f>
        <v>0.53847124826863613</v>
      </c>
      <c r="L41" s="16" t="s">
        <v>43377</v>
      </c>
      <c r="M41" s="15">
        <f>IF(_xlfn.SINGLE(D7L534C2)&lt;&gt;0,_xlfn.SINGLE(D7L534C2)*_xlfn.SINGLE(D7L534C4),_xlfn.SINGLE(D7L534C3)*_xlfn.SINGLE(D7L534C4))</f>
        <v>0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1418.1472874602046</v>
      </c>
      <c r="R41" s="16" t="s">
        <v>43379</v>
      </c>
      <c r="S41" s="21">
        <f>IF(D7L534C7=0,0,D7L534C5/D7L534C7)</f>
        <v>0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0.53847124826863613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1418.1472874602046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0.53847124826863613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1418.1472874602046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0.53847124826863613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1418.1472874602046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0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0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1418.1472874602046</v>
      </c>
      <c r="R45" s="16" t="s">
        <v>43399</v>
      </c>
      <c r="S45" s="21">
        <f>IF(D7L538C7=0,0,D7L538C5/D7L538C7)</f>
        <v>0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0.15054148457730671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0.15054148457730671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1418.1472874602046</v>
      </c>
      <c r="R46" s="16" t="s">
        <v>43403</v>
      </c>
      <c r="S46" s="21">
        <f>IF(D7L539C7=0,0,D7L539C5/D7L539C7)</f>
        <v>1.0615363150813144E-4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0.1553146337827688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0.1553146337827688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1418.1472874602046</v>
      </c>
      <c r="R47" s="16" t="s">
        <v>43407</v>
      </c>
      <c r="S47" s="21">
        <f>IF(D7L540C7=0,0,D7L540C5/D7L540C7)</f>
        <v>1.0951939559178346E-4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0</v>
      </c>
      <c r="J48" s="16" t="s">
        <v>43413</v>
      </c>
      <c r="K48" s="21">
        <f>_xlfn.SINGLE(IF(FLOW_THRU_100PCT="Y",1,INDEX(VariabilityMatrix,D7L541C1,_xlfn.SINGLE(D7L541C6))))</f>
        <v>0.53353472993916307</v>
      </c>
      <c r="L48" s="16" t="s">
        <v>43409</v>
      </c>
      <c r="M48" s="15">
        <f>IF(_xlfn.SINGLE(D7L541C2)&lt;&gt;0,_xlfn.SINGLE(D7L541C2)*_xlfn.SINGLE(D7L541C4),_xlfn.SINGLE(D7L541C3)*_xlfn.SINGLE(D7L541C4))</f>
        <v>0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1796.6675738706492</v>
      </c>
      <c r="R48" s="16" t="s">
        <v>43411</v>
      </c>
      <c r="S48" s="21">
        <f>IF(D7L541C7=0,0,D7L541C5/D7L541C7)</f>
        <v>0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0.21109309867221912</v>
      </c>
      <c r="J49" s="16" t="s">
        <v>43418</v>
      </c>
      <c r="K49" s="21">
        <f>_xlfn.SINGLE(IF(FLOW_THRU_100PCT="Y",1,INDEX(VariabilityMatrix,D7L542C1,_xlfn.SINGLE(D7L542C6))))</f>
        <v>0.53353472993916307</v>
      </c>
      <c r="L49" s="16" t="s">
        <v>43414</v>
      </c>
      <c r="M49" s="15">
        <f>IF(_xlfn.SINGLE(D7L542C2)&lt;&gt;0,_xlfn.SINGLE(D7L542C2)*_xlfn.SINGLE(D7L542C4),_xlfn.SINGLE(D7L542C3)*_xlfn.SINGLE(D7L542C4))</f>
        <v>0.11262549939210353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1796.6675738706492</v>
      </c>
      <c r="R49" s="16" t="s">
        <v>43416</v>
      </c>
      <c r="S49" s="21">
        <f>IF(D7L542C7=0,0,D7L542C5/D7L542C7)</f>
        <v>6.2685775059361079E-5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0.21778612989238366</v>
      </c>
      <c r="J50" s="16" t="s">
        <v>43423</v>
      </c>
      <c r="K50" s="21">
        <f>_xlfn.SINGLE(IF(FLOW_THRU_100PCT="Y",1,INDEX(VariabilityMatrix,D7L543C1,_xlfn.SINGLE(D7L543C6))))</f>
        <v>0.53353472993916307</v>
      </c>
      <c r="L50" s="16" t="s">
        <v>43419</v>
      </c>
      <c r="M50" s="15">
        <f>IF(_xlfn.SINGLE(D7L543C2)&lt;&gt;0,_xlfn.SINGLE(D7L543C2)*_xlfn.SINGLE(D7L543C4),_xlfn.SINGLE(D7L543C3)*_xlfn.SINGLE(D7L543C4))</f>
        <v>0.1161964639966284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1796.6675738706492</v>
      </c>
      <c r="R50" s="16" t="s">
        <v>43421</v>
      </c>
      <c r="S50" s="21">
        <f>IF(D7L543C7=0,0,D7L543C5/D7L543C7)</f>
        <v>6.467332392842191E-5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0</v>
      </c>
      <c r="J51" s="16" t="s">
        <v>43428</v>
      </c>
      <c r="K51" s="21">
        <f>_xlfn.SINGLE(IF(FLOW_THRU_100PCT="Y",1,INDEX(VariabilityMatrix,D7L544C1,_xlfn.SINGLE(D7L544C6))))</f>
        <v>0.54752977286696713</v>
      </c>
      <c r="L51" s="16" t="s">
        <v>43424</v>
      </c>
      <c r="M51" s="15">
        <f>IF(_xlfn.SINGLE(D7L544C2)&lt;&gt;0,_xlfn.SINGLE(D7L544C2)*_xlfn.SINGLE(D7L544C4),_xlfn.SINGLE(D7L544C3)*_xlfn.SINGLE(D7L544C4))</f>
        <v>0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1556.0175444292365</v>
      </c>
      <c r="R51" s="16" t="s">
        <v>43426</v>
      </c>
      <c r="S51" s="21">
        <f>IF(D7L544C7=0,0,D7L544C5/D7L544C7)</f>
        <v>0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0.33981519555472339</v>
      </c>
      <c r="J52" s="16" t="s">
        <v>43433</v>
      </c>
      <c r="K52" s="21">
        <f>_xlfn.SINGLE(IF(FLOW_THRU_100PCT="Y",1,INDEX(VariabilityMatrix,D7L545C1,_xlfn.SINGLE(D7L545C6))))</f>
        <v>0.54752977286696713</v>
      </c>
      <c r="L52" s="16" t="s">
        <v>43429</v>
      </c>
      <c r="M52" s="15">
        <f>IF(_xlfn.SINGLE(D7L545C2)&lt;&gt;0,_xlfn.SINGLE(D7L545C2)*_xlfn.SINGLE(D7L545C4),_xlfn.SINGLE(D7L545C3)*_xlfn.SINGLE(D7L545C4))</f>
        <v>0.18605893683882171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1556.0175444292365</v>
      </c>
      <c r="R52" s="16" t="s">
        <v>43431</v>
      </c>
      <c r="S52" s="21">
        <f>IF(D7L545C7=0,0,D7L545C5/D7L545C7)</f>
        <v>1.1957380397472965E-4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0.35058955874916259</v>
      </c>
      <c r="J53" s="16" t="s">
        <v>43438</v>
      </c>
      <c r="K53" s="21">
        <f>_xlfn.SINGLE(IF(FLOW_THRU_100PCT="Y",1,INDEX(VariabilityMatrix,D7L546C1,_xlfn.SINGLE(D7L546C6))))</f>
        <v>0.54752977286696713</v>
      </c>
      <c r="L53" s="16" t="s">
        <v>43434</v>
      </c>
      <c r="M53" s="15">
        <f>IF(_xlfn.SINGLE(D7L546C2)&lt;&gt;0,_xlfn.SINGLE(D7L546C2)*_xlfn.SINGLE(D7L546C4),_xlfn.SINGLE(D7L546C3)*_xlfn.SINGLE(D7L546C4))</f>
        <v>0.19195822147145922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1556.0175444292365</v>
      </c>
      <c r="R53" s="16" t="s">
        <v>43436</v>
      </c>
      <c r="S53" s="21">
        <f>IF(D7L546C7=0,0,D7L546C5/D7L546C7)</f>
        <v>1.2336507525811445E-4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0</v>
      </c>
      <c r="J54" s="16" t="s">
        <v>43443</v>
      </c>
      <c r="K54" s="21">
        <f>_xlfn.SINGLE(IF(FLOW_THRU_100PCT="Y",1,INDEX(VariabilityMatrix,D7L547C1,_xlfn.SINGLE(D7L547C6))))</f>
        <v>0.54752977286696713</v>
      </c>
      <c r="L54" s="16" t="s">
        <v>43439</v>
      </c>
      <c r="M54" s="15">
        <f>IF(_xlfn.SINGLE(D7L547C2)&lt;&gt;0,_xlfn.SINGLE(D7L547C2)*_xlfn.SINGLE(D7L547C4),_xlfn.SINGLE(D7L547C3)*_xlfn.SINGLE(D7L547C4))</f>
        <v>0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1556.0175444292365</v>
      </c>
      <c r="R54" s="16" t="s">
        <v>43441</v>
      </c>
      <c r="S54" s="21">
        <f>IF(D7L547C7=0,0,D7L547C5/D7L547C7)</f>
        <v>0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954.66909987559495</v>
      </c>
      <c r="J55" s="16" t="s">
        <v>43448</v>
      </c>
      <c r="K55" s="21">
        <f>_xlfn.SINGLE(IF(FLOW_THRU_100PCT="Y",1,INDEX(VariabilityMatrix,D7L548C1,_xlfn.SINGLE(D7L548C6))))</f>
        <v>0.54752977286696713</v>
      </c>
      <c r="L55" s="16" t="s">
        <v>43444</v>
      </c>
      <c r="M55" s="15">
        <f>IF(_xlfn.SINGLE(D7L548C2)&lt;&gt;0,_xlfn.SINGLE(D7L548C2)*_xlfn.SINGLE(D7L548C4),_xlfn.SINGLE(D7L548C3)*_xlfn.SINGLE(D7L548C4))</f>
        <v>522.70975541799646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1556.0175444292365</v>
      </c>
      <c r="R55" s="16" t="s">
        <v>43446</v>
      </c>
      <c r="S55" s="21">
        <f>IF(D7L548C7=0,0,D7L548C5/D7L548C7)</f>
        <v>0.33592793171861818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984.93835136029372</v>
      </c>
      <c r="J56" s="16" t="s">
        <v>43453</v>
      </c>
      <c r="K56" s="21">
        <f>_xlfn.SINGLE(IF(FLOW_THRU_100PCT="Y",1,INDEX(VariabilityMatrix,D7L549C1,_xlfn.SINGLE(D7L549C6))))</f>
        <v>0.54752977286696713</v>
      </c>
      <c r="L56" s="16" t="s">
        <v>43449</v>
      </c>
      <c r="M56" s="15">
        <f>IF(_xlfn.SINGLE(D7L549C2)&lt;&gt;0,_xlfn.SINGLE(D7L549C2)*_xlfn.SINGLE(D7L549C4),_xlfn.SINGLE(D7L549C3)*_xlfn.SINGLE(D7L549C4))</f>
        <v>539.28307180826664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1556.0175444292365</v>
      </c>
      <c r="R56" s="16" t="s">
        <v>43451</v>
      </c>
      <c r="S56" s="21">
        <f>IF(D7L549C7=0,0,D7L549C5/D7L549C7)</f>
        <v>0.34657904323699723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0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0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1556.0175444292365</v>
      </c>
      <c r="R57" s="16" t="s">
        <v>43456</v>
      </c>
      <c r="S57" s="21">
        <f>IF(D7L550C7=0,0,D7L550C5/D7L550C7)</f>
        <v>0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2.9083987762729522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2.9083987762729522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1556.0175444292365</v>
      </c>
      <c r="R58" s="16" t="s">
        <v>43460</v>
      </c>
      <c r="S58" s="21">
        <f>IF(D7L551C7=0,0,D7L551C5/D7L551C7)</f>
        <v>1.8691298094198438E-3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3.0006140307399374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3.0006140307399374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1556.0175444292365</v>
      </c>
      <c r="R59" s="16" t="s">
        <v>43464</v>
      </c>
      <c r="S59" s="21">
        <f>IF(D7L552C7=0,0,D7L552C5/D7L552C7)</f>
        <v>1.9283934435588861E-3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0</v>
      </c>
      <c r="J60" s="16" t="s">
        <v>43470</v>
      </c>
      <c r="K60" s="21">
        <f>_xlfn.SINGLE(IF(FLOW_THRU_100PCT="Y",1,INDEX(VariabilityMatrix,D7L553C1,_xlfn.SINGLE(D7L553C6))))</f>
        <v>0.53847124826863613</v>
      </c>
      <c r="L60" s="16" t="s">
        <v>43466</v>
      </c>
      <c r="M60" s="15">
        <f>IF(_xlfn.SINGLE(D7L553C2)&lt;&gt;0,_xlfn.SINGLE(D7L553C2)*_xlfn.SINGLE(D7L553C4),_xlfn.SINGLE(D7L553C3)*_xlfn.SINGLE(D7L553C4))</f>
        <v>0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1418.1472874602046</v>
      </c>
      <c r="R60" s="16" t="s">
        <v>43468</v>
      </c>
      <c r="S60" s="21">
        <f>IF(D7L553C7=0,0,D7L553C5/D7L553C7)</f>
        <v>0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0</v>
      </c>
      <c r="J61" s="16" t="s">
        <v>43475</v>
      </c>
      <c r="K61" s="21">
        <f>_xlfn.SINGLE(IF(FLOW_THRU_100PCT="Y",1,INDEX(VariabilityMatrix,D7L554C1,_xlfn.SINGLE(D7L554C6))))</f>
        <v>0.53847124826863613</v>
      </c>
      <c r="L61" s="16" t="s">
        <v>43471</v>
      </c>
      <c r="M61" s="15">
        <f>IF(_xlfn.SINGLE(D7L554C2)&lt;&gt;0,_xlfn.SINGLE(D7L554C2)*_xlfn.SINGLE(D7L554C4),_xlfn.SINGLE(D7L554C3)*_xlfn.SINGLE(D7L554C4))</f>
        <v>0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1418.1472874602046</v>
      </c>
      <c r="R61" s="16" t="s">
        <v>43473</v>
      </c>
      <c r="S61" s="21">
        <f>IF(D7L554C7=0,0,D7L554C5/D7L554C7)</f>
        <v>0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0</v>
      </c>
      <c r="J62" s="16" t="s">
        <v>43480</v>
      </c>
      <c r="K62" s="21">
        <f>_xlfn.SINGLE(IF(FLOW_THRU_100PCT="Y",1,INDEX(VariabilityMatrix,D7L555C1,_xlfn.SINGLE(D7L555C6))))</f>
        <v>0.53847124826863613</v>
      </c>
      <c r="L62" s="16" t="s">
        <v>43476</v>
      </c>
      <c r="M62" s="15">
        <f>IF(_xlfn.SINGLE(D7L555C2)&lt;&gt;0,_xlfn.SINGLE(D7L555C2)*_xlfn.SINGLE(D7L555C4),_xlfn.SINGLE(D7L555C3)*_xlfn.SINGLE(D7L555C4))</f>
        <v>0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1418.1472874602046</v>
      </c>
      <c r="R62" s="16" t="s">
        <v>43478</v>
      </c>
      <c r="S62" s="21">
        <f>IF(D7L555C7=0,0,D7L555C5/D7L555C7)</f>
        <v>0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0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0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1556.0175444292365</v>
      </c>
      <c r="R63" s="16" t="s">
        <v>43483</v>
      </c>
      <c r="S63" s="21">
        <f>IF(D7L556C7=0,0,D7L556C5/D7L556C7)</f>
        <v>0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-41.062882289123394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-41.062882289123394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1556.0175444292365</v>
      </c>
      <c r="R64" s="16" t="s">
        <v>43487</v>
      </c>
      <c r="S64" s="21">
        <f>IF(D7L557C7=0,0,D7L557C5/D7L557C7)</f>
        <v>-2.6389729624922507E-2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6.8110555253537219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6.8110555253537219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1556.0175444292365</v>
      </c>
      <c r="R65" s="16" t="s">
        <v>43491</v>
      </c>
      <c r="S65" s="21">
        <f>IF(D7L558C7=0,0,D7L558C5/D7L558C7)</f>
        <v>4.3772356871799208E-3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0</v>
      </c>
      <c r="J66" s="16" t="s">
        <v>43497</v>
      </c>
      <c r="K66" s="21">
        <f>_xlfn.SINGLE(IF(FLOW_THRU_100PCT="Y",1,INDEX(VariabilityMatrix,D7L559C1,_xlfn.SINGLE(D7L559C6))))</f>
        <v>0.54752977286696713</v>
      </c>
      <c r="L66" s="16" t="s">
        <v>43493</v>
      </c>
      <c r="M66" s="15">
        <f>IF(_xlfn.SINGLE(D7L559C2)&lt;&gt;0,_xlfn.SINGLE(D7L559C2)*_xlfn.SINGLE(D7L559C4),_xlfn.SINGLE(D7L559C3)*_xlfn.SINGLE(D7L559C4))</f>
        <v>0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1556.0175444292365</v>
      </c>
      <c r="R66" s="16" t="s">
        <v>43495</v>
      </c>
      <c r="S66" s="21">
        <f>IF(D7L559C7=0,0,D7L559C5/D7L559C7)</f>
        <v>0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482.137159812486</v>
      </c>
      <c r="J67" s="16" t="s">
        <v>43502</v>
      </c>
      <c r="K67" s="21">
        <f>_xlfn.SINGLE(IF(FLOW_THRU_100PCT="Y",1,INDEX(VariabilityMatrix,D7L560C1,_xlfn.SINGLE(D7L560C6))))</f>
        <v>0.54752977286696713</v>
      </c>
      <c r="L67" s="16" t="s">
        <v>43498</v>
      </c>
      <c r="M67" s="15">
        <f>IF(_xlfn.SINGLE(D7L560C2)&lt;&gt;0,_xlfn.SINGLE(D7L560C2)*_xlfn.SINGLE(D7L560C4),_xlfn.SINGLE(D7L560C3)*_xlfn.SINGLE(D7L560C4))</f>
        <v>263.98444960285508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1556.0175444292365</v>
      </c>
      <c r="R67" s="16" t="s">
        <v>43500</v>
      </c>
      <c r="S67" s="21">
        <f>IF(D7L560C7=0,0,D7L560C5/D7L560C7)</f>
        <v>0.16965390303467776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497.42405968426806</v>
      </c>
      <c r="J68" s="16" t="s">
        <v>43507</v>
      </c>
      <c r="K68" s="21">
        <f>_xlfn.SINGLE(IF(FLOW_THRU_100PCT="Y",1,INDEX(VariabilityMatrix,D7L561C1,_xlfn.SINGLE(D7L561C6))))</f>
        <v>0.54752977286696713</v>
      </c>
      <c r="L68" s="16" t="s">
        <v>43503</v>
      </c>
      <c r="M68" s="15">
        <f>IF(_xlfn.SINGLE(D7L561C2)&lt;&gt;0,_xlfn.SINGLE(D7L561C2)*_xlfn.SINGLE(D7L561C4),_xlfn.SINGLE(D7L561C3)*_xlfn.SINGLE(D7L561C4))</f>
        <v>272.35448241749202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1556.0175444292365</v>
      </c>
      <c r="R68" s="16" t="s">
        <v>43505</v>
      </c>
      <c r="S68" s="21">
        <f>IF(D7L561C7=0,0,D7L561C5/D7L561C7)</f>
        <v>0.17503304085005963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0</v>
      </c>
      <c r="J69" s="16" t="s">
        <v>43512</v>
      </c>
      <c r="K69" s="21">
        <f>_xlfn.SINGLE(IF(FLOW_THRU_100PCT="Y",1,INDEX(VariabilityMatrix,D7L562C1,_xlfn.SINGLE(D7L562C6))))</f>
        <v>0.53847124826863613</v>
      </c>
      <c r="L69" s="16" t="s">
        <v>43508</v>
      </c>
      <c r="M69" s="15">
        <f>IF(_xlfn.SINGLE(D7L562C2)&lt;&gt;0,_xlfn.SINGLE(D7L562C2)*_xlfn.SINGLE(D7L562C4),_xlfn.SINGLE(D7L562C3)*_xlfn.SINGLE(D7L562C4))</f>
        <v>0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1418.1472874602046</v>
      </c>
      <c r="R69" s="16" t="s">
        <v>43510</v>
      </c>
      <c r="S69" s="21">
        <f>IF(D7L562C7=0,0,D7L562C5/D7L562C7)</f>
        <v>0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138.30639633325063</v>
      </c>
      <c r="J70" s="16" t="s">
        <v>43517</v>
      </c>
      <c r="K70" s="21">
        <f>_xlfn.SINGLE(IF(FLOW_THRU_100PCT="Y",1,INDEX(VariabilityMatrix,D7L563C1,_xlfn.SINGLE(D7L563C6))))</f>
        <v>0.53847124826863613</v>
      </c>
      <c r="L70" s="16" t="s">
        <v>43513</v>
      </c>
      <c r="M70" s="15">
        <f>IF(_xlfn.SINGLE(D7L563C2)&lt;&gt;0,_xlfn.SINGLE(D7L563C2)*_xlfn.SINGLE(D7L563C4),_xlfn.SINGLE(D7L563C3)*_xlfn.SINGLE(D7L563C4))</f>
        <v>74.474017877102185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1418.1472874602046</v>
      </c>
      <c r="R70" s="16" t="s">
        <v>43515</v>
      </c>
      <c r="S70" s="21">
        <f>IF(D7L563C7=0,0,D7L563C5/D7L563C7)</f>
        <v>5.2515009220572263E-2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142.69161325616051</v>
      </c>
      <c r="J71" s="16" t="s">
        <v>43522</v>
      </c>
      <c r="K71" s="21">
        <f>_xlfn.SINGLE(IF(FLOW_THRU_100PCT="Y",1,INDEX(VariabilityMatrix,D7L564C1,_xlfn.SINGLE(D7L564C6))))</f>
        <v>0.53847124826863613</v>
      </c>
      <c r="L71" s="16" t="s">
        <v>43518</v>
      </c>
      <c r="M71" s="15">
        <f>IF(_xlfn.SINGLE(D7L564C2)&lt;&gt;0,_xlfn.SINGLE(D7L564C2)*_xlfn.SINGLE(D7L564C4),_xlfn.SINGLE(D7L564C3)*_xlfn.SINGLE(D7L564C4))</f>
        <v>76.835331107510214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1418.1472874602046</v>
      </c>
      <c r="R71" s="16" t="s">
        <v>43520</v>
      </c>
      <c r="S71" s="21">
        <f>IF(D7L564C7=0,0,D7L564C5/D7L564C7)</f>
        <v>5.4180078322553171E-2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0.53847124826863613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1418.1472874602046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0.53847124826863613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1418.1472874602046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0.53847124826863613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1418.1472874602046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0.53847124826863613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1418.1472874602046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0.53847124826863613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1418.1472874602046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0.53847124826863613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1418.1472874602046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0</v>
      </c>
      <c r="J78" s="16" t="s">
        <v>43557</v>
      </c>
      <c r="K78" s="21">
        <f>_xlfn.SINGLE(IF(FLOW_THRU_100PCT="Y",1,INDEX(VariabilityMatrix,D7L571C1,_xlfn.SINGLE(D7L571C6))))</f>
        <v>0.53847124826863613</v>
      </c>
      <c r="L78" s="16" t="s">
        <v>43553</v>
      </c>
      <c r="M78" s="15">
        <f>IF(_xlfn.SINGLE(D7L571C2)&lt;&gt;0,_xlfn.SINGLE(D7L571C2)*_xlfn.SINGLE(D7L571C4),_xlfn.SINGLE(D7L571C3)*_xlfn.SINGLE(D7L571C4))</f>
        <v>0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1418.1472874602046</v>
      </c>
      <c r="R78" s="16" t="s">
        <v>43555</v>
      </c>
      <c r="S78" s="21">
        <f>IF(D7L571C7=0,0,D7L571C5/D7L571C7)</f>
        <v>0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</v>
      </c>
      <c r="J79" s="16" t="s">
        <v>43562</v>
      </c>
      <c r="K79" s="21">
        <f>_xlfn.SINGLE(IF(FLOW_THRU_100PCT="Y",1,INDEX(VariabilityMatrix,D7L572C1,_xlfn.SINGLE(D7L572C6))))</f>
        <v>0.53847124826863613</v>
      </c>
      <c r="L79" s="16" t="s">
        <v>43558</v>
      </c>
      <c r="M79" s="15">
        <f>IF(_xlfn.SINGLE(D7L572C2)&lt;&gt;0,_xlfn.SINGLE(D7L572C2)*_xlfn.SINGLE(D7L572C4),_xlfn.SINGLE(D7L572C3)*_xlfn.SINGLE(D7L572C4))</f>
        <v>0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1418.1472874602046</v>
      </c>
      <c r="R79" s="16" t="s">
        <v>43560</v>
      </c>
      <c r="S79" s="21">
        <f>IF(D7L572C7=0,0,D7L572C5/D7L572C7)</f>
        <v>0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0</v>
      </c>
      <c r="J80" s="16" t="s">
        <v>43567</v>
      </c>
      <c r="K80" s="21">
        <f>_xlfn.SINGLE(IF(FLOW_THRU_100PCT="Y",1,INDEX(VariabilityMatrix,D7L573C1,_xlfn.SINGLE(D7L573C6))))</f>
        <v>0.53847124826863613</v>
      </c>
      <c r="L80" s="16" t="s">
        <v>43563</v>
      </c>
      <c r="M80" s="15">
        <f>IF(_xlfn.SINGLE(D7L573C2)&lt;&gt;0,_xlfn.SINGLE(D7L573C2)*_xlfn.SINGLE(D7L573C4),_xlfn.SINGLE(D7L573C3)*_xlfn.SINGLE(D7L573C4))</f>
        <v>0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1418.1472874602046</v>
      </c>
      <c r="R80" s="16" t="s">
        <v>43565</v>
      </c>
      <c r="S80" s="21">
        <f>IF(D7L573C7=0,0,D7L573C5/D7L573C7)</f>
        <v>0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0.53847124826863613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1418.1472874602046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0.53847124826863613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1418.1472874602046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0.53847124826863613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1418.1472874602046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0.53847124826863613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1418.1472874602046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0.53847124826863613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1418.1472874602046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0.53847124826863613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1418.1472874602046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0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0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1418.1472874602046</v>
      </c>
      <c r="R87" s="16" t="s">
        <v>43600</v>
      </c>
      <c r="S87" s="21">
        <f>IF(D7L580C7=0,0,D7L580C5/D7L580C7)</f>
        <v>0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6.6017372951432289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6.6017372951432289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1418.1472874602046</v>
      </c>
      <c r="R88" s="16" t="s">
        <v>43604</v>
      </c>
      <c r="S88" s="21">
        <f>IF(D7L581C7=0,0,D7L581C5/D7L581C7)</f>
        <v>4.6551845168116817E-3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-42.364844100664193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-42.364844100664193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1418.1472874602046</v>
      </c>
      <c r="R89" s="16" t="s">
        <v>43608</v>
      </c>
      <c r="S89" s="21">
        <f>IF(D7L582C7=0,0,D7L582C5/D7L582C7)</f>
        <v>-2.9873373855642635E-2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4976.9440410360094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3512.0236003266277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2.263002155278151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39F9-B1AF-41C8-84E0-0BEE4E618C52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0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0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1418.1472874602046</v>
      </c>
      <c r="R8" s="16" t="s">
        <v>43642</v>
      </c>
      <c r="S8" s="21">
        <f>IF(D7L601C7=0,0,D7L601C5/D7L601C7)</f>
        <v>0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11.504085206364623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5.7520426031823115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1418.1472874602046</v>
      </c>
      <c r="R9" s="16" t="s">
        <v>43646</v>
      </c>
      <c r="S9" s="21">
        <f>IF(D7L602C7=0,0,D7L602C5/D7L602C7)</f>
        <v>4.0560262351055148E-3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11.868839913789666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5.9344199568948328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1418.1472874602046</v>
      </c>
      <c r="R10" s="16" t="s">
        <v>43650</v>
      </c>
      <c r="S10" s="21">
        <f>IF(D7L603C7=0,0,D7L603C5/D7L603C7)</f>
        <v>4.1846287824750094E-3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0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0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1418.1472874602046</v>
      </c>
      <c r="R11" s="16" t="s">
        <v>43654</v>
      </c>
      <c r="S11" s="21">
        <f>IF(D7L604C7=0,0,D7L604C5/D7L604C7)</f>
        <v>0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0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0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1418.1472874602046</v>
      </c>
      <c r="R12" s="16" t="s">
        <v>43658</v>
      </c>
      <c r="S12" s="21">
        <f>IF(D7L605C7=0,0,D7L605C5/D7L605C7)</f>
        <v>0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0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0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1418.1472874602046</v>
      </c>
      <c r="R13" s="16" t="s">
        <v>43662</v>
      </c>
      <c r="S13" s="21">
        <f>IF(D7L606C7=0,0,D7L606C5/D7L606C7)</f>
        <v>0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22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22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1418.1472874602046</v>
      </c>
      <c r="R14" s="16" t="s">
        <v>43666</v>
      </c>
      <c r="S14" s="21">
        <f>IF(D7L607C7=0,0,D7L607C5/D7L607C7)</f>
        <v>1.5513198237258099E-2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1418.1472874602046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1238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1238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1418.1472874602046</v>
      </c>
      <c r="R16" s="16" t="s">
        <v>43675</v>
      </c>
      <c r="S16" s="21">
        <f>IF(D7L609C7=0,0,D7L609C5/D7L609C7)</f>
        <v>0.87296997353297845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0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0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1418.1472874602046</v>
      </c>
      <c r="R17" s="16" t="s">
        <v>43679</v>
      </c>
      <c r="S17" s="21">
        <f>IF(D7L610C7=0,0,D7L610C5/D7L610C7)</f>
        <v>0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347.38556751371527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347.38556751371527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1418.1472874602046</v>
      </c>
      <c r="R18" s="16" t="s">
        <v>43684</v>
      </c>
      <c r="S18" s="21">
        <f>IF(D7L611C7=0,0,D7L611C5/D7L611C7)</f>
        <v>0.24495732607284873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0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0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1418.1472874602046</v>
      </c>
      <c r="R19" s="16" t="s">
        <v>43688</v>
      </c>
      <c r="S19" s="21">
        <f>IF(D7L612C7=0,0,D7L612C5/D7L612C7)</f>
        <v>0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0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0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1418.1472874602046</v>
      </c>
      <c r="R20" s="16" t="s">
        <v>43692</v>
      </c>
      <c r="S20" s="21">
        <f>IF(D7L613C7=0,0,D7L613C5/D7L613C7)</f>
        <v>0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1418.1472874602046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76.910239488418611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38.455119744209306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1418.1472874602046</v>
      </c>
      <c r="R22" s="16" t="s">
        <v>43700</v>
      </c>
      <c r="S22" s="21">
        <f>IF(D7L615C7=0,0,D7L615C5/D7L615C7)</f>
        <v>2.7116449810428041E-2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1418.1472874602046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79.348796870370876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39.674398435185438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1418.1472874602046</v>
      </c>
      <c r="R24" s="16" t="s">
        <v>43708</v>
      </c>
      <c r="S24" s="21">
        <f>IF(D7L617C7=0,0,D7L617C5/D7L617C7)</f>
        <v>2.7976218539499737E-2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1418.1472874602046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1418.1472874602046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0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0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1418.1472874602046</v>
      </c>
      <c r="R27" s="16" t="s">
        <v>43721</v>
      </c>
      <c r="S27" s="21">
        <f>IF(D7L620C7=0,0,D7L620C5/D7L620C7)</f>
        <v>0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1418.1472874602046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0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0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1418.1472874602046</v>
      </c>
      <c r="R29" s="16" t="s">
        <v>43730</v>
      </c>
      <c r="S29" s="21">
        <f>IF(D7L622C7=0,0,D7L622C5/D7L622C7)</f>
        <v>0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0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0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1418.1472874602046</v>
      </c>
      <c r="R30" s="16" t="s">
        <v>43734</v>
      </c>
      <c r="S30" s="21">
        <f>IF(D7L623C7=0,0,D7L623C5/D7L623C7)</f>
        <v>0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1787.0175289926592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1697.2015482531872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1.1967738212105936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0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0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1418.1472874602046</v>
      </c>
      <c r="R32" s="16" t="s">
        <v>43742</v>
      </c>
      <c r="S32" s="21">
        <f>IF(D7L625C7=0,0,D7L625C5/D7L625C7)</f>
        <v>0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134.20328856437169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67.101644282185845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1418.1472874602046</v>
      </c>
      <c r="R33" s="16" t="s">
        <v>43746</v>
      </c>
      <c r="S33" s="21">
        <f>IF(D7L626C7=0,0,D7L626C5/D7L626C7)</f>
        <v>4.7316414081614792E-2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138.45841014750232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69.22920507375116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1418.1472874602046</v>
      </c>
      <c r="R34" s="16" t="s">
        <v>43750</v>
      </c>
      <c r="S34" s="21">
        <f>IF(D7L627C7=0,0,D7L627C5/D7L627C7)</f>
        <v>4.8816653732586181E-2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27.649757434404158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27.649757434404158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1418.1472874602046</v>
      </c>
      <c r="R35" s="16" t="s">
        <v>43754</v>
      </c>
      <c r="S35" s="21">
        <f>IF(D7L628C7=0,0,D7L628C5/D7L628C7)</f>
        <v>1.9497098558727846E-2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2161.6148655967263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2161.6148655967263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1418.1472874602046</v>
      </c>
      <c r="R36" s="16" t="s">
        <v>43758</v>
      </c>
      <c r="S36" s="21">
        <f>IF(D7L629C7=0,0,D7L629C5/D7L629C7)</f>
        <v>1.5242527237548198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393.77777223495286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393.77777223495286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1418.1472874602046</v>
      </c>
      <c r="R37" s="16" t="s">
        <v>43762</v>
      </c>
      <c r="S37" s="21">
        <f>IF(D7L630C7=0,0,D7L630C5/D7L630C7)</f>
        <v>0.27767057464121325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2855.7040939779572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2719.3732446220201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1.9175534647689618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1DBC-2400-45F4-9758-1E5E798BF392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35742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35742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651.42999999999995</v>
      </c>
      <c r="R8" s="16" t="s">
        <v>43792</v>
      </c>
      <c r="S8" s="21">
        <f>IF(D7L701C7=0,0,D7L701C5/D7L701C7)</f>
        <v>54.866984940822505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7581.5265306122446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7581.5265306122446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651.42999999999995</v>
      </c>
      <c r="R9" s="16" t="s">
        <v>43796</v>
      </c>
      <c r="S9" s="21">
        <f>IF(D7L702C7=0,0,D7L702C5/D7L702C7)</f>
        <v>11.638282748126805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4700.0571428571429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4700.0571428571429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651.42999999999995</v>
      </c>
      <c r="R10" s="16" t="s">
        <v>43801</v>
      </c>
      <c r="S10" s="21">
        <f>IF(D7L703C7=0,0,D7L703C5/D7L703C7)</f>
        <v>7.2149841776662775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656.9387755102041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656.9387755102041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651.42999999999995</v>
      </c>
      <c r="R11" s="16" t="s">
        <v>43806</v>
      </c>
      <c r="S11" s="21">
        <f>IF(D7L704C7=0,0,D7L704C5/D7L704C7)</f>
        <v>1.0084564350892715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651.42999999999995</v>
      </c>
      <c r="R12" s="16" t="s">
        <v>43811</v>
      </c>
      <c r="S12" s="21">
        <f>IF(D7L705C7=0,0,D7L705C5/D7L705C7)</f>
        <v>0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651.42999999999995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0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0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651.42999999999995</v>
      </c>
      <c r="R14" s="16" t="s">
        <v>43821</v>
      </c>
      <c r="S14" s="21">
        <f>IF(D7L707C7=0,0,D7L707C5/D7L707C7)</f>
        <v>0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1063.1688171999999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1063.1688171999999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857.41559999999993</v>
      </c>
      <c r="R15" s="16" t="s">
        <v>43826</v>
      </c>
      <c r="S15" s="21">
        <f>IF(D7L708C7=0,0,D7L708C5/D7L708C7)</f>
        <v>1.2399690619111665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19.935107962462357</v>
      </c>
      <c r="J16" s="16" t="s">
        <v>43832</v>
      </c>
      <c r="K16" s="21">
        <f>_xlfn.SINGLE(IF(FLOW_THRU_100PCT="Y",1,INDEX(VariabilityMatrix,D7L709C1,_xlfn.SINGLE(D7L709C6))))</f>
        <v>0.53353472993916307</v>
      </c>
      <c r="L16" s="16" t="s">
        <v>43828</v>
      </c>
      <c r="M16" s="15">
        <f>IF(_xlfn.SINGLE(D7L709C2)&lt;&gt;0,_xlfn.SINGLE(D7L709C2)*_xlfn.SINGLE(D7L709C4),_xlfn.SINGLE(D7L709C3)*_xlfn.SINGLE(D7L709C4))</f>
        <v>10.636072443060414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857.41559999999993</v>
      </c>
      <c r="R16" s="16" t="s">
        <v>43830</v>
      </c>
      <c r="S16" s="21">
        <f>IF(D7L709C7=0,0,D7L709C5/D7L709C7)</f>
        <v>1.2404803974945656E-2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0</v>
      </c>
      <c r="J17" s="16" t="s">
        <v>43837</v>
      </c>
      <c r="K17" s="21">
        <f>_xlfn.SINGLE(IF(FLOW_THRU_100PCT="Y",1,INDEX(VariabilityMatrix,D7L710C1,_xlfn.SINGLE(D7L710C6))))</f>
        <v>0.53847124826863613</v>
      </c>
      <c r="L17" s="16" t="s">
        <v>43833</v>
      </c>
      <c r="M17" s="15">
        <f>IF(_xlfn.SINGLE(D7L710C2)&lt;&gt;0,_xlfn.SINGLE(D7L710C2)*_xlfn.SINGLE(D7L710C4),_xlfn.SINGLE(D7L710C3)*_xlfn.SINGLE(D7L710C4))</f>
        <v>0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651.42999999999995</v>
      </c>
      <c r="R17" s="16" t="s">
        <v>43835</v>
      </c>
      <c r="S17" s="21">
        <f>IF(D7L710C7=0,0,D7L710C5/D7L710C7)</f>
        <v>0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242.44142192299907</v>
      </c>
      <c r="J18" s="16" t="s">
        <v>43842</v>
      </c>
      <c r="K18" s="21">
        <f>_xlfn.SINGLE(IF(FLOW_THRU_100PCT="Y",1,INDEX(VariabilityMatrix,D7L711C1,_xlfn.SINGLE(D7L711C6))))</f>
        <v>0.53353472993916307</v>
      </c>
      <c r="L18" s="16" t="s">
        <v>43838</v>
      </c>
      <c r="M18" s="15">
        <f>IF(_xlfn.SINGLE(D7L711C2)&lt;&gt;0,_xlfn.SINGLE(D7L711C2)*_xlfn.SINGLE(D7L711C4),_xlfn.SINGLE(D7L711C3)*_xlfn.SINGLE(D7L711C4))</f>
        <v>129.35091857175399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857.41559999999993</v>
      </c>
      <c r="R18" s="16" t="s">
        <v>43840</v>
      </c>
      <c r="S18" s="21">
        <f>IF(D7L711C7=0,0,D7L711C5/D7L711C7)</f>
        <v>0.15086140090261246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55.221848497079748</v>
      </c>
      <c r="J19" s="16" t="s">
        <v>43847</v>
      </c>
      <c r="K19" s="21">
        <f>_xlfn.SINGLE(IF(FLOW_THRU_100PCT="Y",1,INDEX(VariabilityMatrix,D7L712C1,_xlfn.SINGLE(D7L712C6))))</f>
        <v>0.53847124826863613</v>
      </c>
      <c r="L19" s="16" t="s">
        <v>43843</v>
      </c>
      <c r="M19" s="15">
        <f>IF(_xlfn.SINGLE(D7L712C2)&lt;&gt;0,_xlfn.SINGLE(D7L712C2)*_xlfn.SINGLE(D7L712C4),_xlfn.SINGLE(D7L712C3)*_xlfn.SINGLE(D7L712C4))</f>
        <v>29.73537769192404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651.42999999999995</v>
      </c>
      <c r="R19" s="16" t="s">
        <v>43845</v>
      </c>
      <c r="S19" s="21">
        <f>IF(D7L712C7=0,0,D7L712C5/D7L712C7)</f>
        <v>4.5646313022003962E-2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0</v>
      </c>
      <c r="J20" s="16" t="s">
        <v>43852</v>
      </c>
      <c r="K20" s="21">
        <f>_xlfn.SINGLE(IF(FLOW_THRU_100PCT="Y",1,INDEX(VariabilityMatrix,D7L713C1,_xlfn.SINGLE(D7L713C6))))</f>
        <v>0.53847124826863613</v>
      </c>
      <c r="L20" s="16" t="s">
        <v>43848</v>
      </c>
      <c r="M20" s="15">
        <f>IF(_xlfn.SINGLE(D7L713C2)&lt;&gt;0,_xlfn.SINGLE(D7L713C2)*_xlfn.SINGLE(D7L713C4),_xlfn.SINGLE(D7L713C3)*_xlfn.SINGLE(D7L713C4))</f>
        <v>0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651.42999999999995</v>
      </c>
      <c r="R20" s="16" t="s">
        <v>43850</v>
      </c>
      <c r="S20" s="21">
        <f>IF(D7L713C7=0,0,D7L713C5/D7L713C7)</f>
        <v>0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0</v>
      </c>
      <c r="J21" s="16" t="s">
        <v>43857</v>
      </c>
      <c r="K21" s="21">
        <f>_xlfn.SINGLE(IF(FLOW_THRU_100PCT="Y",1,INDEX(VariabilityMatrix,D7L714C1,_xlfn.SINGLE(D7L714C6))))</f>
        <v>0.53847124826863613</v>
      </c>
      <c r="L21" s="16" t="s">
        <v>43853</v>
      </c>
      <c r="M21" s="15">
        <f>IF(_xlfn.SINGLE(D7L714C2)&lt;&gt;0,_xlfn.SINGLE(D7L714C2)*_xlfn.SINGLE(D7L714C4),_xlfn.SINGLE(D7L714C3)*_xlfn.SINGLE(D7L714C4))</f>
        <v>0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651.42999999999995</v>
      </c>
      <c r="R21" s="16" t="s">
        <v>43855</v>
      </c>
      <c r="S21" s="21">
        <f>IF(D7L714C7=0,0,D7L714C5/D7L714C7)</f>
        <v>0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0</v>
      </c>
      <c r="J22" s="16" t="s">
        <v>43862</v>
      </c>
      <c r="K22" s="21">
        <f>_xlfn.SINGLE(IF(FLOW_THRU_100PCT="Y",1,INDEX(VariabilityMatrix,D7L715C1,_xlfn.SINGLE(D7L715C6))))</f>
        <v>0.53847124826863613</v>
      </c>
      <c r="L22" s="16" t="s">
        <v>43858</v>
      </c>
      <c r="M22" s="15">
        <f>IF(_xlfn.SINGLE(D7L715C2)&lt;&gt;0,_xlfn.SINGLE(D7L715C2)*_xlfn.SINGLE(D7L715C4),_xlfn.SINGLE(D7L715C3)*_xlfn.SINGLE(D7L715C4))</f>
        <v>0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651.42999999999995</v>
      </c>
      <c r="R22" s="16" t="s">
        <v>43860</v>
      </c>
      <c r="S22" s="21">
        <f>IF(D7L715C7=0,0,D7L715C5/D7L715C7)</f>
        <v>0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0</v>
      </c>
      <c r="J23" s="16" t="s">
        <v>43867</v>
      </c>
      <c r="K23" s="21">
        <f>_xlfn.SINGLE(IF(FLOW_THRU_100PCT="Y",1,INDEX(VariabilityMatrix,D7L716C1,_xlfn.SINGLE(D7L716C6))))</f>
        <v>0.53847124826863613</v>
      </c>
      <c r="L23" s="16" t="s">
        <v>43863</v>
      </c>
      <c r="M23" s="15">
        <f>IF(_xlfn.SINGLE(D7L716C2)&lt;&gt;0,_xlfn.SINGLE(D7L716C2)*_xlfn.SINGLE(D7L716C4),_xlfn.SINGLE(D7L716C3)*_xlfn.SINGLE(D7L716C4))</f>
        <v>0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651.42999999999995</v>
      </c>
      <c r="R23" s="16" t="s">
        <v>43865</v>
      </c>
      <c r="S23" s="21">
        <f>IF(D7L716C7=0,0,D7L716C5/D7L716C7)</f>
        <v>0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0.53847124826863613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651.42999999999995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14.643844273805648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14.643844273805648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651.42999999999995</v>
      </c>
      <c r="R25" s="16" t="s">
        <v>43875</v>
      </c>
      <c r="S25" s="21">
        <f>IF(D7L718C7=0,0,D7L718C5/D7L718C7)</f>
        <v>2.2479536210806457E-2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20.533970904502755</v>
      </c>
      <c r="J26" s="16" t="s">
        <v>43881</v>
      </c>
      <c r="K26" s="21">
        <f>_xlfn.SINGLE(IF(FLOW_THRU_100PCT="Y",1,INDEX(VariabilityMatrix,D7L719C1,_xlfn.SINGLE(D7L719C6))))</f>
        <v>0.53353472993916307</v>
      </c>
      <c r="L26" s="16" t="s">
        <v>43877</v>
      </c>
      <c r="M26" s="15">
        <f>IF(_xlfn.SINGLE(D7L719C2)&lt;&gt;0,_xlfn.SINGLE(D7L719C2)*_xlfn.SINGLE(D7L719C4),_xlfn.SINGLE(D7L719C3)*_xlfn.SINGLE(D7L719C4))</f>
        <v>10.955586621112509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857.41559999999993</v>
      </c>
      <c r="R26" s="16" t="s">
        <v>43879</v>
      </c>
      <c r="S26" s="21">
        <f>IF(D7L719C7=0,0,D7L719C5/D7L719C7)</f>
        <v>1.2777451939424138E-2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33.055345638104043</v>
      </c>
      <c r="J27" s="16" t="s">
        <v>43886</v>
      </c>
      <c r="K27" s="21">
        <f>_xlfn.SINGLE(IF(FLOW_THRU_100PCT="Y",1,INDEX(VariabilityMatrix,D7L720C1,_xlfn.SINGLE(D7L720C6))))</f>
        <v>0.54752977286696713</v>
      </c>
      <c r="L27" s="16" t="s">
        <v>43882</v>
      </c>
      <c r="M27" s="15">
        <f>IF(_xlfn.SINGLE(D7L720C2)&lt;&gt;0,_xlfn.SINGLE(D7L720C2)*_xlfn.SINGLE(D7L720C4),_xlfn.SINGLE(D7L720C3)*_xlfn.SINGLE(D7L720C4))</f>
        <v>18.0987858892702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752.82233333333318</v>
      </c>
      <c r="R27" s="16" t="s">
        <v>43884</v>
      </c>
      <c r="S27" s="21">
        <f>IF(D7L720C7=0,0,D7L720C5/D7L720C7)</f>
        <v>2.4041244644181479E-2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50129.522805378547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49957.111851670532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76.23688811431002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2544.9728000940509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1272.4864000470254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651.42999999999995</v>
      </c>
      <c r="R29" s="16" t="s">
        <v>43893</v>
      </c>
      <c r="S29" s="21">
        <f>IF(D7L722C7=0,0,D7L722C5/D7L722C7)</f>
        <v>1.9533739619713946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0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0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651.42999999999995</v>
      </c>
      <c r="R30" s="16" t="s">
        <v>43898</v>
      </c>
      <c r="S30" s="21">
        <f>IF(D7L723C7=0,0,D7L723C5/D7L723C7)</f>
        <v>0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2544.9728000940509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1272.4864000470254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1.9533739619713946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8617.3706841194835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4308.6853420597417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651.42999999999995</v>
      </c>
      <c r="R32" s="16" t="s">
        <v>43907</v>
      </c>
      <c r="S32" s="21">
        <f>IF(D7L725C7=0,0,D7L725C5/D7L725C7)</f>
        <v>6.6141954501016871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C8E3-04C3-4DCA-9F46-A298E7CBB227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3703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3703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15.882999999999999</v>
      </c>
      <c r="R8" s="16" t="s">
        <v>43923</v>
      </c>
      <c r="S8" s="21">
        <f>IF(D7L726C7=0,0,D7L726C5/D7L726C7)</f>
        <v>233.14235345967387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785.47346938775513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785.47346938775513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15.882999999999999</v>
      </c>
      <c r="R9" s="16" t="s">
        <v>43927</v>
      </c>
      <c r="S9" s="21">
        <f>IF(D7L727C7=0,0,D7L727C5/D7L727C7)</f>
        <v>49.453722180177245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486.94285714285718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486.94285714285718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15.882999999999999</v>
      </c>
      <c r="R10" s="16" t="s">
        <v>43931</v>
      </c>
      <c r="S10" s="21">
        <f>IF(D7L728C7=0,0,D7L728C5/D7L728C7)</f>
        <v>30.658116045007695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68.061224489795919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68.061224489795919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15.882999999999999</v>
      </c>
      <c r="R11" s="16" t="s">
        <v>43935</v>
      </c>
      <c r="S11" s="21">
        <f>IF(D7L729C7=0,0,D7L729C5/D7L729C7)</f>
        <v>4.2851617760999758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15.882999999999999</v>
      </c>
      <c r="R12" s="16" t="s">
        <v>43939</v>
      </c>
      <c r="S12" s="21">
        <f>IF(D7L730C7=0,0,D7L730C5/D7L730C7)</f>
        <v>0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15.882999999999999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0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0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15.882999999999999</v>
      </c>
      <c r="R14" s="16" t="s">
        <v>43947</v>
      </c>
      <c r="S14" s="21">
        <f>IF(D7L732C7=0,0,D7L732C5/D7L732C7)</f>
        <v>0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5043.4775510204081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5043.4775510204081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317.53935346095881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B850-3241-4622-9B2A-A7C79C441115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0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0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193.14522564836733</v>
      </c>
      <c r="R8" s="16" t="s">
        <v>43964</v>
      </c>
      <c r="S8" s="21">
        <f>IF(D7L734C7=0,0,D7L734C5/D7L734C7)</f>
        <v>0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0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0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193.14522564836733</v>
      </c>
      <c r="R9" s="16" t="s">
        <v>43968</v>
      </c>
      <c r="S9" s="21">
        <f>IF(D7L735C7=0,0,D7L735C5/D7L735C7)</f>
        <v>0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0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0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193.14522564836733</v>
      </c>
      <c r="R10" s="16" t="s">
        <v>43972</v>
      </c>
      <c r="S10" s="21">
        <f>IF(D7L736C7=0,0,D7L736C5/D7L736C7)</f>
        <v>0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0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0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193.14522564836733</v>
      </c>
      <c r="R11" s="16" t="s">
        <v>43976</v>
      </c>
      <c r="S11" s="21">
        <f>IF(D7L737C7=0,0,D7L737C5/D7L737C7)</f>
        <v>0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193.14522564836733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193.14522564836733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0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0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193.14522564836733</v>
      </c>
      <c r="R14" s="16" t="s">
        <v>43988</v>
      </c>
      <c r="S14" s="21">
        <f>IF(D7L740C7=0,0,D7L740C5/D7L740C7)</f>
        <v>0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0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D3BE5-C2DA-455A-BEA8-EC7C0F2C8876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1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1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80.52</v>
      </c>
      <c r="R8" s="16" t="s">
        <v>44024</v>
      </c>
      <c r="S8" s="21">
        <f>IF(D7L801C7=0,0,D7L801C5/D7L801C7)</f>
        <v>1.2419274714356682E-2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0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0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80.52</v>
      </c>
      <c r="R9" s="16" t="s">
        <v>44029</v>
      </c>
      <c r="S9" s="21">
        <f>IF(D7L802C7=0,0,D7L802C5/D7L802C7)</f>
        <v>0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23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23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80.52</v>
      </c>
      <c r="R10" s="16" t="s">
        <v>44034</v>
      </c>
      <c r="S10" s="21">
        <f>IF(D7L803C7=0,0,D7L803C5/D7L803C7)</f>
        <v>0.28564331843020369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80.52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8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8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80.52</v>
      </c>
      <c r="R12" s="16" t="s">
        <v>44044</v>
      </c>
      <c r="S12" s="21">
        <f>IF(D7L805C7=0,0,D7L805C5/D7L805C7)</f>
        <v>9.9354197714853459E-2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80.52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80.52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80.52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80.52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7.7332812000000004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7.7332812000000004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21.615600000000001</v>
      </c>
      <c r="R17" s="16" t="s">
        <v>44069</v>
      </c>
      <c r="S17" s="21">
        <f>IF(D7L810C7=0,0,D7L810C5/D7L810C7)</f>
        <v>0.35776389274412923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0.1450040606270713</v>
      </c>
      <c r="J18" s="16" t="s">
        <v>44075</v>
      </c>
      <c r="K18" s="21">
        <f>_xlfn.SINGLE(IF(FLOW_THRU_100PCT="Y",1,INDEX(VariabilityMatrix,D7L811C1,_xlfn.SINGLE(D7L811C6))))</f>
        <v>0.53353472993916307</v>
      </c>
      <c r="L18" s="16" t="s">
        <v>44071</v>
      </c>
      <c r="M18" s="15">
        <f>IF(_xlfn.SINGLE(D7L811C2)&lt;&gt;0,_xlfn.SINGLE(D7L811C2)*_xlfn.SINGLE(D7L811C4),_xlfn.SINGLE(D7L811C3)*_xlfn.SINGLE(D7L811C4))</f>
        <v>7.7364702326746512E-2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21.615600000000001</v>
      </c>
      <c r="R18" s="16" t="s">
        <v>44073</v>
      </c>
      <c r="S18" s="21">
        <f>IF(D7L811C7=0,0,D7L811C5/D7L811C7)</f>
        <v>3.579114265935089E-3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</v>
      </c>
      <c r="J19" s="16" t="s">
        <v>44080</v>
      </c>
      <c r="K19" s="21">
        <f>_xlfn.SINGLE(IF(FLOW_THRU_100PCT="Y",1,INDEX(VariabilityMatrix,D7L812C1,_xlfn.SINGLE(D7L812C6))))</f>
        <v>0.53847124826863613</v>
      </c>
      <c r="L19" s="16" t="s">
        <v>44076</v>
      </c>
      <c r="M19" s="15">
        <f>IF(_xlfn.SINGLE(D7L812C2)&lt;&gt;0,_xlfn.SINGLE(D7L812C2)*_xlfn.SINGLE(D7L812C4),_xlfn.SINGLE(D7L812C3)*_xlfn.SINGLE(D7L812C4))</f>
        <v>0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80.52</v>
      </c>
      <c r="R19" s="16" t="s">
        <v>44078</v>
      </c>
      <c r="S19" s="21">
        <f>IF(D7L812C7=0,0,D7L812C5/D7L812C7)</f>
        <v>0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1.7634712944235109</v>
      </c>
      <c r="J20" s="16" t="s">
        <v>44085</v>
      </c>
      <c r="K20" s="21">
        <f>_xlfn.SINGLE(IF(FLOW_THRU_100PCT="Y",1,INDEX(VariabilityMatrix,D7L813C1,_xlfn.SINGLE(D7L813C6))))</f>
        <v>0.53353472993916307</v>
      </c>
      <c r="L20" s="16" t="s">
        <v>44081</v>
      </c>
      <c r="M20" s="15">
        <f>IF(_xlfn.SINGLE(D7L813C2)&lt;&gt;0,_xlfn.SINGLE(D7L813C2)*_xlfn.SINGLE(D7L813C4),_xlfn.SINGLE(D7L813C3)*_xlfn.SINGLE(D7L813C4))</f>
        <v>0.94087318082571425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21.615600000000001</v>
      </c>
      <c r="R20" s="16" t="s">
        <v>44083</v>
      </c>
      <c r="S20" s="21">
        <f>IF(D7L813C7=0,0,D7L813C5/D7L813C7)</f>
        <v>4.3527507023895441E-2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0.40167288195716572</v>
      </c>
      <c r="J21" s="16" t="s">
        <v>44090</v>
      </c>
      <c r="K21" s="21">
        <f>_xlfn.SINGLE(IF(FLOW_THRU_100PCT="Y",1,INDEX(VariabilityMatrix,D7L814C1,_xlfn.SINGLE(D7L814C6))))</f>
        <v>0.53847124826863613</v>
      </c>
      <c r="L21" s="16" t="s">
        <v>44086</v>
      </c>
      <c r="M21" s="15">
        <f>IF(_xlfn.SINGLE(D7L814C2)&lt;&gt;0,_xlfn.SINGLE(D7L814C2)*_xlfn.SINGLE(D7L814C4),_xlfn.SINGLE(D7L814C3)*_xlfn.SINGLE(D7L814C4))</f>
        <v>0.21628929814313555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80.52</v>
      </c>
      <c r="R21" s="16" t="s">
        <v>44088</v>
      </c>
      <c r="S21" s="21">
        <f>IF(D7L814C7=0,0,D7L814C5/D7L814C7)</f>
        <v>2.6861562114149969E-3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0</v>
      </c>
      <c r="J22" s="16" t="s">
        <v>44095</v>
      </c>
      <c r="K22" s="21">
        <f>_xlfn.SINGLE(IF(FLOW_THRU_100PCT="Y",1,INDEX(VariabilityMatrix,D7L815C1,_xlfn.SINGLE(D7L815C6))))</f>
        <v>0.53847124826863613</v>
      </c>
      <c r="L22" s="16" t="s">
        <v>44091</v>
      </c>
      <c r="M22" s="15">
        <f>IF(_xlfn.SINGLE(D7L815C2)&lt;&gt;0,_xlfn.SINGLE(D7L815C2)*_xlfn.SINGLE(D7L815C4),_xlfn.SINGLE(D7L815C3)*_xlfn.SINGLE(D7L815C4))</f>
        <v>0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80.52</v>
      </c>
      <c r="R22" s="16" t="s">
        <v>44093</v>
      </c>
      <c r="S22" s="21">
        <f>IF(D7L815C7=0,0,D7L815C5/D7L815C7)</f>
        <v>0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0</v>
      </c>
      <c r="J23" s="16" t="s">
        <v>44100</v>
      </c>
      <c r="K23" s="21">
        <f>_xlfn.SINGLE(IF(FLOW_THRU_100PCT="Y",1,INDEX(VariabilityMatrix,D7L816C1,_xlfn.SINGLE(D7L816C6))))</f>
        <v>0.53847124826863613</v>
      </c>
      <c r="L23" s="16" t="s">
        <v>44096</v>
      </c>
      <c r="M23" s="15">
        <f>IF(_xlfn.SINGLE(D7L816C2)&lt;&gt;0,_xlfn.SINGLE(D7L816C2)*_xlfn.SINGLE(D7L816C4),_xlfn.SINGLE(D7L816C3)*_xlfn.SINGLE(D7L816C4))</f>
        <v>0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80.52</v>
      </c>
      <c r="R23" s="16" t="s">
        <v>44098</v>
      </c>
      <c r="S23" s="21">
        <f>IF(D7L816C7=0,0,D7L816C5/D7L816C7)</f>
        <v>0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0</v>
      </c>
      <c r="J24" s="16" t="s">
        <v>44105</v>
      </c>
      <c r="K24" s="21">
        <f>_xlfn.SINGLE(IF(FLOW_THRU_100PCT="Y",1,INDEX(VariabilityMatrix,D7L817C1,_xlfn.SINGLE(D7L817C6))))</f>
        <v>0.53847124826863613</v>
      </c>
      <c r="L24" s="16" t="s">
        <v>44101</v>
      </c>
      <c r="M24" s="15">
        <f>IF(_xlfn.SINGLE(D7L817C2)&lt;&gt;0,_xlfn.SINGLE(D7L817C2)*_xlfn.SINGLE(D7L817C4),_xlfn.SINGLE(D7L817C3)*_xlfn.SINGLE(D7L817C4))</f>
        <v>0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80.52</v>
      </c>
      <c r="R24" s="16" t="s">
        <v>44103</v>
      </c>
      <c r="S24" s="21">
        <f>IF(D7L817C7=0,0,D7L817C5/D7L817C7)</f>
        <v>0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0</v>
      </c>
      <c r="J25" s="16" t="s">
        <v>44110</v>
      </c>
      <c r="K25" s="21">
        <f>_xlfn.SINGLE(IF(FLOW_THRU_100PCT="Y",1,INDEX(VariabilityMatrix,D7L818C1,_xlfn.SINGLE(D7L818C6))))</f>
        <v>0.53847124826863613</v>
      </c>
      <c r="L25" s="16" t="s">
        <v>44106</v>
      </c>
      <c r="M25" s="15">
        <f>IF(_xlfn.SINGLE(D7L818C2)&lt;&gt;0,_xlfn.SINGLE(D7L818C2)*_xlfn.SINGLE(D7L818C4),_xlfn.SINGLE(D7L818C3)*_xlfn.SINGLE(D7L818C4))</f>
        <v>0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80.52</v>
      </c>
      <c r="R25" s="16" t="s">
        <v>44108</v>
      </c>
      <c r="S25" s="21">
        <f>IF(D7L818C7=0,0,D7L818C5/D7L818C7)</f>
        <v>0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0</v>
      </c>
      <c r="J26" s="16" t="s">
        <v>44115</v>
      </c>
      <c r="K26" s="21">
        <f>_xlfn.SINGLE(IF(FLOW_THRU_100PCT="Y",1,INDEX(VariabilityMatrix,D7L819C1,_xlfn.SINGLE(D7L819C6))))</f>
        <v>0.53847124826863613</v>
      </c>
      <c r="L26" s="16" t="s">
        <v>44111</v>
      </c>
      <c r="M26" s="15">
        <f>IF(_xlfn.SINGLE(D7L819C2)&lt;&gt;0,_xlfn.SINGLE(D7L819C2)*_xlfn.SINGLE(D7L819C4),_xlfn.SINGLE(D7L819C3)*_xlfn.SINGLE(D7L819C4))</f>
        <v>0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80.52</v>
      </c>
      <c r="R26" s="16" t="s">
        <v>44113</v>
      </c>
      <c r="S26" s="21">
        <f>IF(D7L819C7=0,0,D7L819C5/D7L819C7)</f>
        <v>0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0.10651644761045094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0.10651644761045094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80.52</v>
      </c>
      <c r="R27" s="16" t="s">
        <v>44118</v>
      </c>
      <c r="S27" s="21">
        <f>IF(D7L820C7=0,0,D7L820C5/D7L820C7)</f>
        <v>1.3228570244715717E-3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0.14936007206771393</v>
      </c>
      <c r="J28" s="16" t="s">
        <v>44124</v>
      </c>
      <c r="K28" s="21">
        <f>_xlfn.SINGLE(IF(FLOW_THRU_100PCT="Y",1,INDEX(VariabilityMatrix,D7L821C1,_xlfn.SINGLE(D7L821C6))))</f>
        <v>0.53353472993916307</v>
      </c>
      <c r="L28" s="16" t="s">
        <v>44120</v>
      </c>
      <c r="M28" s="15">
        <f>IF(_xlfn.SINGLE(D7L821C2)&lt;&gt;0,_xlfn.SINGLE(D7L821C2)*_xlfn.SINGLE(D7L821C4),_xlfn.SINGLE(D7L821C3)*_xlfn.SINGLE(D7L821C4))</f>
        <v>7.9688785714341681E-2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21.615600000000001</v>
      </c>
      <c r="R28" s="16" t="s">
        <v>44122</v>
      </c>
      <c r="S28" s="21">
        <f>IF(D7L821C7=0,0,D7L821C5/D7L821C7)</f>
        <v>3.68663306659735E-3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0.24043809303575958</v>
      </c>
      <c r="J29" s="16" t="s">
        <v>44129</v>
      </c>
      <c r="K29" s="21">
        <f>_xlfn.SINGLE(IF(FLOW_THRU_100PCT="Y",1,INDEX(VariabilityMatrix,D7L822C1,_xlfn.SINGLE(D7L822C6))))</f>
        <v>0.54752977286696713</v>
      </c>
      <c r="L29" s="16" t="s">
        <v>44125</v>
      </c>
      <c r="M29" s="15">
        <f>IF(_xlfn.SINGLE(D7L822C2)&lt;&gt;0,_xlfn.SINGLE(D7L822C2)*_xlfn.SINGLE(D7L822C4),_xlfn.SINGLE(D7L822C3)*_xlfn.SINGLE(D7L822C4))</f>
        <v>0.13164701446843616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36.026000000000003</v>
      </c>
      <c r="R29" s="16" t="s">
        <v>44127</v>
      </c>
      <c r="S29" s="21">
        <f>IF(D7L822C7=0,0,D7L822C5/D7L822C7)</f>
        <v>3.6542223524242533E-3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42.539744049721676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41.285660629088824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0.81363717354828169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20.14893568941682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10.07446784470841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80.52</v>
      </c>
      <c r="R31" s="16" t="s">
        <v>44136</v>
      </c>
      <c r="S31" s="21">
        <f>IF(D7L824C7=0,0,D7L824C5/D7L824C7)</f>
        <v>0.12511758376438661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0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0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80.52</v>
      </c>
      <c r="R32" s="16" t="s">
        <v>44141</v>
      </c>
      <c r="S32" s="21">
        <f>IF(D7L825C7=0,0,D7L825C5/D7L825C7)</f>
        <v>0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20.14893568941682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10.07446784470841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0.12511758376438661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66.701155510022645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33.350577755011322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80.52</v>
      </c>
      <c r="R34" s="16" t="s">
        <v>44150</v>
      </c>
      <c r="S34" s="21">
        <f>IF(D7L827C7=0,0,D7L827C5/D7L827C7)</f>
        <v>0.41418998702199855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BD71-FE65-40D4-B6EC-34E18E240921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198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198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27128.388999999999</v>
      </c>
      <c r="R8" s="16" t="s">
        <v>44182</v>
      </c>
      <c r="S8" s="21">
        <f>IF(D7L901C7=0,0,D7L901C5/D7L901C7)</f>
        <v>7.2986272793419474E-3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27128.388999999999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7744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7744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27128.388999999999</v>
      </c>
      <c r="R10" s="16" t="s">
        <v>44192</v>
      </c>
      <c r="S10" s="21">
        <f>IF(D7L903C7=0,0,D7L903C5/D7L903C7)</f>
        <v>0.28545742248092948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27128.388999999999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2544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2544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27128.388999999999</v>
      </c>
      <c r="R12" s="16" t="s">
        <v>44202</v>
      </c>
      <c r="S12" s="21">
        <f>IF(D7L905C7=0,0,D7L905C5/D7L905C7)</f>
        <v>9.3776302013363205E-2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27128.388999999999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27128.388999999999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27128.388999999999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27128.388999999999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2704.2105055999996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2704.2105055999996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26584.0124</v>
      </c>
      <c r="R17" s="16" t="s">
        <v>44227</v>
      </c>
      <c r="S17" s="21">
        <f>IF(D7L910C7=0,0,D7L910C5/D7L910C7)</f>
        <v>0.10172318854320124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50.705708736207015</v>
      </c>
      <c r="J18" s="16" t="s">
        <v>44233</v>
      </c>
      <c r="K18" s="21">
        <f>_xlfn.SINGLE(IF(FLOW_THRU_100PCT="Y",1,INDEX(VariabilityMatrix,D7L911C1,_xlfn.SINGLE(D7L911C6))))</f>
        <v>0.53353472993916307</v>
      </c>
      <c r="L18" s="16" t="s">
        <v>44229</v>
      </c>
      <c r="M18" s="15">
        <f>IF(_xlfn.SINGLE(D7L911C2)&lt;&gt;0,_xlfn.SINGLE(D7L911C2)*_xlfn.SINGLE(D7L911C4),_xlfn.SINGLE(D7L911C3)*_xlfn.SINGLE(D7L911C4))</f>
        <v>27.053256616946072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26584.0124</v>
      </c>
      <c r="R18" s="16" t="s">
        <v>44231</v>
      </c>
      <c r="S18" s="21">
        <f>IF(D7L911C7=0,0,D7L911C5/D7L911C7)</f>
        <v>1.0176513691720244E-3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</v>
      </c>
      <c r="J19" s="16" t="s">
        <v>44238</v>
      </c>
      <c r="K19" s="21">
        <f>_xlfn.SINGLE(IF(FLOW_THRU_100PCT="Y",1,INDEX(VariabilityMatrix,D7L912C1,_xlfn.SINGLE(D7L912C6))))</f>
        <v>0.53847124826863613</v>
      </c>
      <c r="L19" s="16" t="s">
        <v>44234</v>
      </c>
      <c r="M19" s="15">
        <f>IF(_xlfn.SINGLE(D7L912C2)&lt;&gt;0,_xlfn.SINGLE(D7L912C2)*_xlfn.SINGLE(D7L912C4),_xlfn.SINGLE(D7L912C3)*_xlfn.SINGLE(D7L912C4))</f>
        <v>0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27128.388999999999</v>
      </c>
      <c r="R19" s="16" t="s">
        <v>44236</v>
      </c>
      <c r="S19" s="21">
        <f>IF(D7L912C7=0,0,D7L912C5/D7L912C7)</f>
        <v>0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616.65901929236554</v>
      </c>
      <c r="J20" s="16" t="s">
        <v>44243</v>
      </c>
      <c r="K20" s="21">
        <f>_xlfn.SINGLE(IF(FLOW_THRU_100PCT="Y",1,INDEX(VariabilityMatrix,D7L913C1,_xlfn.SINGLE(D7L913C6))))</f>
        <v>0.53353472993916307</v>
      </c>
      <c r="L20" s="16" t="s">
        <v>44239</v>
      </c>
      <c r="M20" s="15">
        <f>IF(_xlfn.SINGLE(D7L913C2)&lt;&gt;0,_xlfn.SINGLE(D7L913C2)*_xlfn.SINGLE(D7L913C4),_xlfn.SINGLE(D7L913C3)*_xlfn.SINGLE(D7L913C4))</f>
        <v>329.0090033227014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26584.0124</v>
      </c>
      <c r="R20" s="16" t="s">
        <v>44241</v>
      </c>
      <c r="S20" s="21">
        <f>IF(D7L913C7=0,0,D7L913C5/D7L913C7)</f>
        <v>1.2376198083728753E-2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140.45888143873469</v>
      </c>
      <c r="J21" s="16" t="s">
        <v>44248</v>
      </c>
      <c r="K21" s="21">
        <f>_xlfn.SINGLE(IF(FLOW_THRU_100PCT="Y",1,INDEX(VariabilityMatrix,D7L914C1,_xlfn.SINGLE(D7L914C6))))</f>
        <v>0.53847124826863613</v>
      </c>
      <c r="L21" s="16" t="s">
        <v>44244</v>
      </c>
      <c r="M21" s="15">
        <f>IF(_xlfn.SINGLE(D7L914C2)&lt;&gt;0,_xlfn.SINGLE(D7L914C2)*_xlfn.SINGLE(D7L914C4),_xlfn.SINGLE(D7L914C3)*_xlfn.SINGLE(D7L914C4))</f>
        <v>75.633069218731833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27128.388999999999</v>
      </c>
      <c r="R21" s="16" t="s">
        <v>44246</v>
      </c>
      <c r="S21" s="21">
        <f>IF(D7L914C7=0,0,D7L914C5/D7L914C7)</f>
        <v>2.7879675869706762E-3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</v>
      </c>
      <c r="J22" s="16" t="s">
        <v>44253</v>
      </c>
      <c r="K22" s="21">
        <f>_xlfn.SINGLE(IF(FLOW_THRU_100PCT="Y",1,INDEX(VariabilityMatrix,D7L915C1,_xlfn.SINGLE(D7L915C6))))</f>
        <v>0.53847124826863613</v>
      </c>
      <c r="L22" s="16" t="s">
        <v>44249</v>
      </c>
      <c r="M22" s="15">
        <f>IF(_xlfn.SINGLE(D7L915C2)&lt;&gt;0,_xlfn.SINGLE(D7L915C2)*_xlfn.SINGLE(D7L915C4),_xlfn.SINGLE(D7L915C3)*_xlfn.SINGLE(D7L915C4))</f>
        <v>0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27128.388999999999</v>
      </c>
      <c r="R22" s="16" t="s">
        <v>44251</v>
      </c>
      <c r="S22" s="21">
        <f>IF(D7L915C7=0,0,D7L915C5/D7L915C7)</f>
        <v>0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0</v>
      </c>
      <c r="J23" s="16" t="s">
        <v>44258</v>
      </c>
      <c r="K23" s="21">
        <f>_xlfn.SINGLE(IF(FLOW_THRU_100PCT="Y",1,INDEX(VariabilityMatrix,D7L916C1,_xlfn.SINGLE(D7L916C6))))</f>
        <v>0.53847124826863613</v>
      </c>
      <c r="L23" s="16" t="s">
        <v>44254</v>
      </c>
      <c r="M23" s="15">
        <f>IF(_xlfn.SINGLE(D7L916C2)&lt;&gt;0,_xlfn.SINGLE(D7L916C2)*_xlfn.SINGLE(D7L916C4),_xlfn.SINGLE(D7L916C3)*_xlfn.SINGLE(D7L916C4))</f>
        <v>0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27128.388999999999</v>
      </c>
      <c r="R23" s="16" t="s">
        <v>44256</v>
      </c>
      <c r="S23" s="21">
        <f>IF(D7L916C7=0,0,D7L916C5/D7L916C7)</f>
        <v>0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</v>
      </c>
      <c r="J24" s="16" t="s">
        <v>44263</v>
      </c>
      <c r="K24" s="21">
        <f>_xlfn.SINGLE(IF(FLOW_THRU_100PCT="Y",1,INDEX(VariabilityMatrix,D7L917C1,_xlfn.SINGLE(D7L917C6))))</f>
        <v>0.53847124826863613</v>
      </c>
      <c r="L24" s="16" t="s">
        <v>44259</v>
      </c>
      <c r="M24" s="15">
        <f>IF(_xlfn.SINGLE(D7L917C2)&lt;&gt;0,_xlfn.SINGLE(D7L917C2)*_xlfn.SINGLE(D7L917C4),_xlfn.SINGLE(D7L917C3)*_xlfn.SINGLE(D7L917C4))</f>
        <v>0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27128.388999999999</v>
      </c>
      <c r="R24" s="16" t="s">
        <v>44261</v>
      </c>
      <c r="S24" s="21">
        <f>IF(D7L917C7=0,0,D7L917C5/D7L917C7)</f>
        <v>0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0</v>
      </c>
      <c r="J25" s="16" t="s">
        <v>44268</v>
      </c>
      <c r="K25" s="21">
        <f>_xlfn.SINGLE(IF(FLOW_THRU_100PCT="Y",1,INDEX(VariabilityMatrix,D7L918C1,_xlfn.SINGLE(D7L918C6))))</f>
        <v>0.53847124826863613</v>
      </c>
      <c r="L25" s="16" t="s">
        <v>44264</v>
      </c>
      <c r="M25" s="15">
        <f>IF(_xlfn.SINGLE(D7L918C2)&lt;&gt;0,_xlfn.SINGLE(D7L918C2)*_xlfn.SINGLE(D7L918C4),_xlfn.SINGLE(D7L918C3)*_xlfn.SINGLE(D7L918C4))</f>
        <v>0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27128.388999999999</v>
      </c>
      <c r="R25" s="16" t="s">
        <v>44266</v>
      </c>
      <c r="S25" s="21">
        <f>IF(D7L918C7=0,0,D7L918C5/D7L918C7)</f>
        <v>0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</v>
      </c>
      <c r="J26" s="16" t="s">
        <v>44273</v>
      </c>
      <c r="K26" s="21">
        <f>_xlfn.SINGLE(IF(FLOW_THRU_100PCT="Y",1,INDEX(VariabilityMatrix,D7L919C1,_xlfn.SINGLE(D7L919C6))))</f>
        <v>0.53847124826863613</v>
      </c>
      <c r="L26" s="16" t="s">
        <v>44269</v>
      </c>
      <c r="M26" s="15">
        <f>IF(_xlfn.SINGLE(D7L919C2)&lt;&gt;0,_xlfn.SINGLE(D7L919C2)*_xlfn.SINGLE(D7L919C4),_xlfn.SINGLE(D7L919C3)*_xlfn.SINGLE(D7L919C4))</f>
        <v>0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27128.388999999999</v>
      </c>
      <c r="R26" s="16" t="s">
        <v>44271</v>
      </c>
      <c r="S26" s="21">
        <f>IF(D7L919C7=0,0,D7L919C5/D7L919C7)</f>
        <v>0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37.247177387959638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37.247177387959638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27128.388999999999</v>
      </c>
      <c r="R27" s="16" t="s">
        <v>44276</v>
      </c>
      <c r="S27" s="21">
        <f>IF(D7L920C7=0,0,D7L920C5/D7L920C7)</f>
        <v>1.3729962876881351E-3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52.228939509232518</v>
      </c>
      <c r="J28" s="16" t="s">
        <v>44282</v>
      </c>
      <c r="K28" s="21">
        <f>_xlfn.SINGLE(IF(FLOW_THRU_100PCT="Y",1,INDEX(VariabilityMatrix,D7L921C1,_xlfn.SINGLE(D7L921C6))))</f>
        <v>0.53353472993916307</v>
      </c>
      <c r="L28" s="16" t="s">
        <v>44278</v>
      </c>
      <c r="M28" s="15">
        <f>IF(_xlfn.SINGLE(D7L921C2)&lt;&gt;0,_xlfn.SINGLE(D7L921C2)*_xlfn.SINGLE(D7L921C4),_xlfn.SINGLE(D7L921C3)*_xlfn.SINGLE(D7L921C4))</f>
        <v>27.865953136067255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26584.0124</v>
      </c>
      <c r="R28" s="16" t="s">
        <v>44280</v>
      </c>
      <c r="S28" s="21">
        <f>IF(D7L921C7=0,0,D7L921C5/D7L921C7)</f>
        <v>1.0482222441360002E-3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84.07753453136182</v>
      </c>
      <c r="J29" s="16" t="s">
        <v>44287</v>
      </c>
      <c r="K29" s="21">
        <f>_xlfn.SINGLE(IF(FLOW_THRU_100PCT="Y",1,INDEX(VariabilityMatrix,D7L922C1,_xlfn.SINGLE(D7L922C6))))</f>
        <v>0.54752977286696713</v>
      </c>
      <c r="L29" s="16" t="s">
        <v>44283</v>
      </c>
      <c r="M29" s="15">
        <f>IF(_xlfn.SINGLE(D7L922C2)&lt;&gt;0,_xlfn.SINGLE(D7L922C2)*_xlfn.SINGLE(D7L922C4),_xlfn.SINGLE(D7L922C3)*_xlfn.SINGLE(D7L922C4))</f>
        <v>46.034953385171121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26104.884999999998</v>
      </c>
      <c r="R29" s="16" t="s">
        <v>44285</v>
      </c>
      <c r="S29" s="21">
        <f>IF(D7L922C7=0,0,D7L922C5/D7L922C7)</f>
        <v>1.7634612596520202E-3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14171.587766495859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13733.053918667576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0.50862203714818355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7045.7755458290749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3522.8877729145374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27128.388999999999</v>
      </c>
      <c r="R31" s="16" t="s">
        <v>44294</v>
      </c>
      <c r="S31" s="21">
        <f>IF(D7L924C7=0,0,D7L924C5/D7L924C7)</f>
        <v>0.12985982222956688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27128.388999999999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7045.7755458290749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3522.8877729145374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0.12985982222956688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23324.376910781739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11662.188455390869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27128.388999999999</v>
      </c>
      <c r="R34" s="16" t="s">
        <v>44306</v>
      </c>
      <c r="S34" s="21">
        <f>IF(D7L927C7=0,0,D7L927C5/D7L927C7)</f>
        <v>0.42988872119869964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81792-E41B-48EF-879A-100DD6BAD8AB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13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13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1843.421</v>
      </c>
      <c r="R8" s="16" t="s">
        <v>44339</v>
      </c>
      <c r="S8" s="21">
        <f>IF(D7L1001C7=0,0,D7L1001C5/D7L1001C7)</f>
        <v>7.052105840174328E-3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1843.421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526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526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1843.421</v>
      </c>
      <c r="R10" s="16" t="s">
        <v>44349</v>
      </c>
      <c r="S10" s="21">
        <f>IF(D7L1003C7=0,0,D7L1003C5/D7L1003C7)</f>
        <v>0.28533905168705359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1843.421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173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173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1843.421</v>
      </c>
      <c r="R12" s="16" t="s">
        <v>44359</v>
      </c>
      <c r="S12" s="21">
        <f>IF(D7L1005C7=0,0,D7L1005C5/D7L1005C7)</f>
        <v>9.3847254642319897E-2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0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0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1843.421</v>
      </c>
      <c r="R13" s="16" t="s">
        <v>44364</v>
      </c>
      <c r="S13" s="21">
        <f>IF(D7L1006C7=0,0,D7L1006C5/D7L1006C7)</f>
        <v>0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1843.421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1843.421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1843.421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7899.0255545599994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7899.0255545599994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1886.4934000000001</v>
      </c>
      <c r="R17" s="16" t="s">
        <v>44384</v>
      </c>
      <c r="S17" s="21">
        <f>IF(D7L1010C7=0,0,D7L1010C5/D7L1010C7)</f>
        <v>4.187147198373447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148.11187525525435</v>
      </c>
      <c r="J18" s="16" t="s">
        <v>44390</v>
      </c>
      <c r="K18" s="21">
        <f>_xlfn.SINGLE(IF(FLOW_THRU_100PCT="Y",1,INDEX(VariabilityMatrix,D7L1011C1,_xlfn.SINGLE(D7L1011C6))))</f>
        <v>0.53353472993916307</v>
      </c>
      <c r="L18" s="16" t="s">
        <v>44386</v>
      </c>
      <c r="M18" s="15">
        <f>IF(_xlfn.SINGLE(D7L1011C2)&lt;&gt;0,_xlfn.SINGLE(D7L1011C2)*_xlfn.SINGLE(D7L1011C4),_xlfn.SINGLE(D7L1011C3)*_xlfn.SINGLE(D7L1011C4))</f>
        <v>79.022829365095134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1886.4934000000001</v>
      </c>
      <c r="R18" s="16" t="s">
        <v>44388</v>
      </c>
      <c r="S18" s="21">
        <f>IF(D7L1011C7=0,0,D7L1011C5/D7L1011C7)</f>
        <v>4.1888738844829847E-2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</v>
      </c>
      <c r="J19" s="16" t="s">
        <v>44395</v>
      </c>
      <c r="K19" s="21">
        <f>_xlfn.SINGLE(IF(FLOW_THRU_100PCT="Y",1,INDEX(VariabilityMatrix,D7L1012C1,_xlfn.SINGLE(D7L1012C6))))</f>
        <v>0.53847124826863613</v>
      </c>
      <c r="L19" s="16" t="s">
        <v>44391</v>
      </c>
      <c r="M19" s="15">
        <f>IF(_xlfn.SINGLE(D7L1012C2)&lt;&gt;0,_xlfn.SINGLE(D7L1012C2)*_xlfn.SINGLE(D7L1012C4),_xlfn.SINGLE(D7L1012C3)*_xlfn.SINGLE(D7L1012C4))</f>
        <v>0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1843.421</v>
      </c>
      <c r="R19" s="16" t="s">
        <v>44393</v>
      </c>
      <c r="S19" s="21">
        <f>IF(D7L1012C7=0,0,D7L1012C5/D7L1012C7)</f>
        <v>0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1801.2670765656771</v>
      </c>
      <c r="J20" s="16" t="s">
        <v>44400</v>
      </c>
      <c r="K20" s="21">
        <f>_xlfn.SINGLE(IF(FLOW_THRU_100PCT="Y",1,INDEX(VariabilityMatrix,D7L1013C1,_xlfn.SINGLE(D7L1013C6))))</f>
        <v>0.53353472993916307</v>
      </c>
      <c r="L20" s="16" t="s">
        <v>44396</v>
      </c>
      <c r="M20" s="15">
        <f>IF(_xlfn.SINGLE(D7L1013C2)&lt;&gt;0,_xlfn.SINGLE(D7L1013C2)*_xlfn.SINGLE(D7L1013C4),_xlfn.SINGLE(D7L1013C3)*_xlfn.SINGLE(D7L1013C4))</f>
        <v>961.03854324377437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1886.4934000000001</v>
      </c>
      <c r="R20" s="16" t="s">
        <v>44398</v>
      </c>
      <c r="S20" s="21">
        <f>IF(D7L1013C7=0,0,D7L1013C5/D7L1013C7)</f>
        <v>0.50943117174105901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410.28177782458164</v>
      </c>
      <c r="J21" s="16" t="s">
        <v>44405</v>
      </c>
      <c r="K21" s="21">
        <f>_xlfn.SINGLE(IF(FLOW_THRU_100PCT="Y",1,INDEX(VariabilityMatrix,D7L1014C1,_xlfn.SINGLE(D7L1014C6))))</f>
        <v>0.53847124826863613</v>
      </c>
      <c r="L21" s="16" t="s">
        <v>44401</v>
      </c>
      <c r="M21" s="15">
        <f>IF(_xlfn.SINGLE(D7L1014C2)&lt;&gt;0,_xlfn.SINGLE(D7L1014C2)*_xlfn.SINGLE(D7L1014C4),_xlfn.SINGLE(D7L1014C3)*_xlfn.SINGLE(D7L1014C4))</f>
        <v>220.92494104707771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1843.421</v>
      </c>
      <c r="R21" s="16" t="s">
        <v>44403</v>
      </c>
      <c r="S21" s="21">
        <f>IF(D7L1014C7=0,0,D7L1014C5/D7L1014C7)</f>
        <v>0.11984508207678968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0</v>
      </c>
      <c r="J22" s="16" t="s">
        <v>44410</v>
      </c>
      <c r="K22" s="21">
        <f>_xlfn.SINGLE(IF(FLOW_THRU_100PCT="Y",1,INDEX(VariabilityMatrix,D7L1015C1,_xlfn.SINGLE(D7L1015C6))))</f>
        <v>0.53847124826863613</v>
      </c>
      <c r="L22" s="16" t="s">
        <v>44406</v>
      </c>
      <c r="M22" s="15">
        <f>IF(_xlfn.SINGLE(D7L1015C2)&lt;&gt;0,_xlfn.SINGLE(D7L1015C2)*_xlfn.SINGLE(D7L1015C4),_xlfn.SINGLE(D7L1015C3)*_xlfn.SINGLE(D7L1015C4))</f>
        <v>0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1843.421</v>
      </c>
      <c r="R22" s="16" t="s">
        <v>44408</v>
      </c>
      <c r="S22" s="21">
        <f>IF(D7L1015C7=0,0,D7L1015C5/D7L1015C7)</f>
        <v>0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0</v>
      </c>
      <c r="J23" s="16" t="s">
        <v>44415</v>
      </c>
      <c r="K23" s="21">
        <f>_xlfn.SINGLE(IF(FLOW_THRU_100PCT="Y",1,INDEX(VariabilityMatrix,D7L1016C1,_xlfn.SINGLE(D7L1016C6))))</f>
        <v>0.53847124826863613</v>
      </c>
      <c r="L23" s="16" t="s">
        <v>44411</v>
      </c>
      <c r="M23" s="15">
        <f>IF(_xlfn.SINGLE(D7L1016C2)&lt;&gt;0,_xlfn.SINGLE(D7L1016C2)*_xlfn.SINGLE(D7L1016C4),_xlfn.SINGLE(D7L1016C3)*_xlfn.SINGLE(D7L1016C4))</f>
        <v>0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1843.421</v>
      </c>
      <c r="R23" s="16" t="s">
        <v>44413</v>
      </c>
      <c r="S23" s="21">
        <f>IF(D7L1016C7=0,0,D7L1016C5/D7L1016C7)</f>
        <v>0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0</v>
      </c>
      <c r="J24" s="16" t="s">
        <v>44420</v>
      </c>
      <c r="K24" s="21">
        <f>_xlfn.SINGLE(IF(FLOW_THRU_100PCT="Y",1,INDEX(VariabilityMatrix,D7L1017C1,_xlfn.SINGLE(D7L1017C6))))</f>
        <v>0.53847124826863613</v>
      </c>
      <c r="L24" s="16" t="s">
        <v>44416</v>
      </c>
      <c r="M24" s="15">
        <f>IF(_xlfn.SINGLE(D7L1017C2)&lt;&gt;0,_xlfn.SINGLE(D7L1017C2)*_xlfn.SINGLE(D7L1017C4),_xlfn.SINGLE(D7L1017C3)*_xlfn.SINGLE(D7L1017C4))</f>
        <v>0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1843.421</v>
      </c>
      <c r="R24" s="16" t="s">
        <v>44418</v>
      </c>
      <c r="S24" s="21">
        <f>IF(D7L1017C7=0,0,D7L1017C5/D7L1017C7)</f>
        <v>0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0</v>
      </c>
      <c r="J25" s="16" t="s">
        <v>44425</v>
      </c>
      <c r="K25" s="21">
        <f>_xlfn.SINGLE(IF(FLOW_THRU_100PCT="Y",1,INDEX(VariabilityMatrix,D7L1018C1,_xlfn.SINGLE(D7L1018C6))))</f>
        <v>0.53847124826863613</v>
      </c>
      <c r="L25" s="16" t="s">
        <v>44421</v>
      </c>
      <c r="M25" s="15">
        <f>IF(_xlfn.SINGLE(D7L1018C2)&lt;&gt;0,_xlfn.SINGLE(D7L1018C2)*_xlfn.SINGLE(D7L1018C4),_xlfn.SINGLE(D7L1018C3)*_xlfn.SINGLE(D7L1018C4))</f>
        <v>0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1843.421</v>
      </c>
      <c r="R25" s="16" t="s">
        <v>44423</v>
      </c>
      <c r="S25" s="21">
        <f>IF(D7L1018C7=0,0,D7L1018C5/D7L1018C7)</f>
        <v>0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0</v>
      </c>
      <c r="J26" s="16" t="s">
        <v>44430</v>
      </c>
      <c r="K26" s="21">
        <f>_xlfn.SINGLE(IF(FLOW_THRU_100PCT="Y",1,INDEX(VariabilityMatrix,D7L1019C1,_xlfn.SINGLE(D7L1019C6))))</f>
        <v>0.53847124826863613</v>
      </c>
      <c r="L26" s="16" t="s">
        <v>44426</v>
      </c>
      <c r="M26" s="15">
        <f>IF(_xlfn.SINGLE(D7L1019C2)&lt;&gt;0,_xlfn.SINGLE(D7L1019C2)*_xlfn.SINGLE(D7L1019C4),_xlfn.SINGLE(D7L1019C3)*_xlfn.SINGLE(D7L1019C4))</f>
        <v>0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1843.421</v>
      </c>
      <c r="R26" s="16" t="s">
        <v>44428</v>
      </c>
      <c r="S26" s="21">
        <f>IF(D7L1019C7=0,0,D7L1019C5/D7L1019C7)</f>
        <v>0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108.79937246506739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108.79937246506739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1843.421</v>
      </c>
      <c r="R27" s="16" t="s">
        <v>44433</v>
      </c>
      <c r="S27" s="21">
        <f>IF(D7L1020C7=0,0,D7L1020C5/D7L1020C7)</f>
        <v>5.90203607667849E-2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152.56124736467561</v>
      </c>
      <c r="J28" s="16" t="s">
        <v>44439</v>
      </c>
      <c r="K28" s="21">
        <f>_xlfn.SINGLE(IF(FLOW_THRU_100PCT="Y",1,INDEX(VariabilityMatrix,D7L1021C1,_xlfn.SINGLE(D7L1021C6))))</f>
        <v>0.53353472993916307</v>
      </c>
      <c r="L28" s="16" t="s">
        <v>44435</v>
      </c>
      <c r="M28" s="15">
        <f>IF(_xlfn.SINGLE(D7L1021C2)&lt;&gt;0,_xlfn.SINGLE(D7L1021C2)*_xlfn.SINGLE(D7L1021C4),_xlfn.SINGLE(D7L1021C3)*_xlfn.SINGLE(D7L1021C4))</f>
        <v>81.396723911894057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1886.4934000000001</v>
      </c>
      <c r="R28" s="16" t="s">
        <v>44437</v>
      </c>
      <c r="S28" s="21">
        <f>IF(D7L1021C7=0,0,D7L1021C5/D7L1021C7)</f>
        <v>4.314710240274048E-2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245.59130750077205</v>
      </c>
      <c r="J29" s="16" t="s">
        <v>44444</v>
      </c>
      <c r="K29" s="21">
        <f>_xlfn.SINGLE(IF(FLOW_THRU_100PCT="Y",1,INDEX(VariabilityMatrix,D7L1022C1,_xlfn.SINGLE(D7L1022C6))))</f>
        <v>0.54752977286696713</v>
      </c>
      <c r="L29" s="16" t="s">
        <v>44440</v>
      </c>
      <c r="M29" s="15">
        <f>IF(_xlfn.SINGLE(D7L1022C2)&lt;&gt;0,_xlfn.SINGLE(D7L1022C2)*_xlfn.SINGLE(D7L1022C4),_xlfn.SINGLE(D7L1022C3)*_xlfn.SINGLE(D7L1022C4))</f>
        <v>134.4685528139992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1866.8646666666666</v>
      </c>
      <c r="R29" s="16" t="s">
        <v>44442</v>
      </c>
      <c r="S29" s="21">
        <f>IF(D7L1022C7=0,0,D7L1022C5/D7L1022C7)</f>
        <v>7.2029084493894321E-2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11477.638211536027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10196.676517406908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5.418747150869093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0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0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1843.421</v>
      </c>
      <c r="R31" s="16" t="s">
        <v>44451</v>
      </c>
      <c r="S31" s="21">
        <f>IF(D7L1024C7=0,0,D7L1024C5/D7L1024C7)</f>
        <v>0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0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0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1843.421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0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0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2.2613184518843545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1.1306592259421773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1843.421</v>
      </c>
      <c r="R34" s="16" t="s">
        <v>44465</v>
      </c>
      <c r="S34" s="21">
        <f>IF(D7L1027C7=0,0,D7L1027C5/D7L1027C7)</f>
        <v>6.1334834850106253E-4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1CDA1-AA32-431F-AAC6-92C0EED90690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0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0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0</v>
      </c>
      <c r="R8" s="16" t="s">
        <v>44493</v>
      </c>
      <c r="S8" s="21">
        <f>IF(D7L1101C7=0,0,D7L1101C5/D7L1101C7)</f>
        <v>0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0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0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0</v>
      </c>
      <c r="R9" s="16" t="s">
        <v>44498</v>
      </c>
      <c r="S9" s="21">
        <f>IF(D7L1102C7=0,0,D7L1102C5/D7L1102C7)</f>
        <v>0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0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0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0</v>
      </c>
      <c r="R10" s="16" t="s">
        <v>44503</v>
      </c>
      <c r="S10" s="21">
        <f>IF(D7L1103C7=0,0,D7L1103C5/D7L1103C7)</f>
        <v>0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0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0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0</v>
      </c>
      <c r="R11" s="16" t="s">
        <v>44508</v>
      </c>
      <c r="S11" s="21">
        <f>IF(D7L1104C7=0,0,D7L1104C5/D7L1104C7)</f>
        <v>0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0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0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0</v>
      </c>
      <c r="R12" s="16" t="s">
        <v>44513</v>
      </c>
      <c r="S12" s="21">
        <f>IF(D7L1105C7=0,0,D7L1105C5/D7L1105C7)</f>
        <v>0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0</v>
      </c>
      <c r="R13" s="16" t="s">
        <v>44518</v>
      </c>
      <c r="S13" s="21">
        <f>IF(D7L1106C7=0,0,D7L1106C5/D7L1106C7)</f>
        <v>0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0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0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0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0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0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0</v>
      </c>
      <c r="R17" s="16" t="s">
        <v>44538</v>
      </c>
      <c r="S17" s="21">
        <f>IF(D7L1110C7=0,0,D7L1110C5/D7L1110C7)</f>
        <v>0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0</v>
      </c>
      <c r="J18" s="16" t="s">
        <v>44544</v>
      </c>
      <c r="K18" s="21">
        <f>_xlfn.SINGLE(IF(FLOW_THRU_100PCT="Y",1,INDEX(VariabilityMatrix,D7L1111C1,_xlfn.SINGLE(D7L1111C6))))</f>
        <v>0.53353472993916307</v>
      </c>
      <c r="L18" s="16" t="s">
        <v>44540</v>
      </c>
      <c r="M18" s="15">
        <f>IF(_xlfn.SINGLE(D7L1111C2)&lt;&gt;0,_xlfn.SINGLE(D7L1111C2)*_xlfn.SINGLE(D7L1111C4),_xlfn.SINGLE(D7L1111C3)*_xlfn.SINGLE(D7L1111C4))</f>
        <v>0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0</v>
      </c>
      <c r="R18" s="16" t="s">
        <v>44542</v>
      </c>
      <c r="S18" s="21">
        <f>IF(D7L1111C7=0,0,D7L1111C5/D7L1111C7)</f>
        <v>0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0</v>
      </c>
      <c r="J19" s="16" t="s">
        <v>44549</v>
      </c>
      <c r="K19" s="21">
        <f>_xlfn.SINGLE(IF(FLOW_THRU_100PCT="Y",1,INDEX(VariabilityMatrix,D7L1112C1,_xlfn.SINGLE(D7L1112C6))))</f>
        <v>0.53847124826863613</v>
      </c>
      <c r="L19" s="16" t="s">
        <v>44545</v>
      </c>
      <c r="M19" s="15">
        <f>IF(_xlfn.SINGLE(D7L1112C2)&lt;&gt;0,_xlfn.SINGLE(D7L1112C2)*_xlfn.SINGLE(D7L1112C4),_xlfn.SINGLE(D7L1112C3)*_xlfn.SINGLE(D7L1112C4))</f>
        <v>0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0</v>
      </c>
      <c r="R19" s="16" t="s">
        <v>44547</v>
      </c>
      <c r="S19" s="21">
        <f>IF(D7L1112C7=0,0,D7L1112C5/D7L1112C7)</f>
        <v>0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0</v>
      </c>
      <c r="J20" s="16" t="s">
        <v>44554</v>
      </c>
      <c r="K20" s="21">
        <f>_xlfn.SINGLE(IF(FLOW_THRU_100PCT="Y",1,INDEX(VariabilityMatrix,D7L1113C1,_xlfn.SINGLE(D7L1113C6))))</f>
        <v>0.53353472993916307</v>
      </c>
      <c r="L20" s="16" t="s">
        <v>44550</v>
      </c>
      <c r="M20" s="15">
        <f>IF(_xlfn.SINGLE(D7L1113C2)&lt;&gt;0,_xlfn.SINGLE(D7L1113C2)*_xlfn.SINGLE(D7L1113C4),_xlfn.SINGLE(D7L1113C3)*_xlfn.SINGLE(D7L1113C4))</f>
        <v>0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0</v>
      </c>
      <c r="R20" s="16" t="s">
        <v>44552</v>
      </c>
      <c r="S20" s="21">
        <f>IF(D7L1113C7=0,0,D7L1113C5/D7L1113C7)</f>
        <v>0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0</v>
      </c>
      <c r="J21" s="16" t="s">
        <v>44559</v>
      </c>
      <c r="K21" s="21">
        <f>_xlfn.SINGLE(IF(FLOW_THRU_100PCT="Y",1,INDEX(VariabilityMatrix,D7L1114C1,_xlfn.SINGLE(D7L1114C6))))</f>
        <v>0.53847124826863613</v>
      </c>
      <c r="L21" s="16" t="s">
        <v>44555</v>
      </c>
      <c r="M21" s="15">
        <f>IF(_xlfn.SINGLE(D7L1114C2)&lt;&gt;0,_xlfn.SINGLE(D7L1114C2)*_xlfn.SINGLE(D7L1114C4),_xlfn.SINGLE(D7L1114C3)*_xlfn.SINGLE(D7L1114C4))</f>
        <v>0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0</v>
      </c>
      <c r="R21" s="16" t="s">
        <v>44557</v>
      </c>
      <c r="S21" s="21">
        <f>IF(D7L1114C7=0,0,D7L1114C5/D7L1114C7)</f>
        <v>0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0</v>
      </c>
      <c r="J22" s="16" t="s">
        <v>44564</v>
      </c>
      <c r="K22" s="21">
        <f>_xlfn.SINGLE(IF(FLOW_THRU_100PCT="Y",1,INDEX(VariabilityMatrix,D7L1115C1,_xlfn.SINGLE(D7L1115C6))))</f>
        <v>0.53847124826863613</v>
      </c>
      <c r="L22" s="16" t="s">
        <v>44560</v>
      </c>
      <c r="M22" s="15">
        <f>IF(_xlfn.SINGLE(D7L1115C2)&lt;&gt;0,_xlfn.SINGLE(D7L1115C2)*_xlfn.SINGLE(D7L1115C4),_xlfn.SINGLE(D7L1115C3)*_xlfn.SINGLE(D7L1115C4))</f>
        <v>0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0</v>
      </c>
      <c r="R22" s="16" t="s">
        <v>44562</v>
      </c>
      <c r="S22" s="21">
        <f>IF(D7L1115C7=0,0,D7L1115C5/D7L1115C7)</f>
        <v>0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0</v>
      </c>
      <c r="J23" s="16" t="s">
        <v>44569</v>
      </c>
      <c r="K23" s="21">
        <f>_xlfn.SINGLE(IF(FLOW_THRU_100PCT="Y",1,INDEX(VariabilityMatrix,D7L1116C1,_xlfn.SINGLE(D7L1116C6))))</f>
        <v>0.53847124826863613</v>
      </c>
      <c r="L23" s="16" t="s">
        <v>44565</v>
      </c>
      <c r="M23" s="15">
        <f>IF(_xlfn.SINGLE(D7L1116C2)&lt;&gt;0,_xlfn.SINGLE(D7L1116C2)*_xlfn.SINGLE(D7L1116C4),_xlfn.SINGLE(D7L1116C3)*_xlfn.SINGLE(D7L1116C4))</f>
        <v>0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0</v>
      </c>
      <c r="R23" s="16" t="s">
        <v>44567</v>
      </c>
      <c r="S23" s="21">
        <f>IF(D7L1116C7=0,0,D7L1116C5/D7L1116C7)</f>
        <v>0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0</v>
      </c>
      <c r="J24" s="16" t="s">
        <v>44574</v>
      </c>
      <c r="K24" s="21">
        <f>_xlfn.SINGLE(IF(FLOW_THRU_100PCT="Y",1,INDEX(VariabilityMatrix,D7L1117C1,_xlfn.SINGLE(D7L1117C6))))</f>
        <v>0.53847124826863613</v>
      </c>
      <c r="L24" s="16" t="s">
        <v>44570</v>
      </c>
      <c r="M24" s="15">
        <f>IF(_xlfn.SINGLE(D7L1117C2)&lt;&gt;0,_xlfn.SINGLE(D7L1117C2)*_xlfn.SINGLE(D7L1117C4),_xlfn.SINGLE(D7L1117C3)*_xlfn.SINGLE(D7L1117C4))</f>
        <v>0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0</v>
      </c>
      <c r="R24" s="16" t="s">
        <v>44572</v>
      </c>
      <c r="S24" s="21">
        <f>IF(D7L1117C7=0,0,D7L1117C5/D7L1117C7)</f>
        <v>0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0</v>
      </c>
      <c r="J25" s="16" t="s">
        <v>44579</v>
      </c>
      <c r="K25" s="21">
        <f>_xlfn.SINGLE(IF(FLOW_THRU_100PCT="Y",1,INDEX(VariabilityMatrix,D7L1118C1,_xlfn.SINGLE(D7L1118C6))))</f>
        <v>0.53847124826863613</v>
      </c>
      <c r="L25" s="16" t="s">
        <v>44575</v>
      </c>
      <c r="M25" s="15">
        <f>IF(_xlfn.SINGLE(D7L1118C2)&lt;&gt;0,_xlfn.SINGLE(D7L1118C2)*_xlfn.SINGLE(D7L1118C4),_xlfn.SINGLE(D7L1118C3)*_xlfn.SINGLE(D7L1118C4))</f>
        <v>0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0</v>
      </c>
      <c r="R25" s="16" t="s">
        <v>44577</v>
      </c>
      <c r="S25" s="21">
        <f>IF(D7L1118C7=0,0,D7L1118C5/D7L1118C7)</f>
        <v>0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0.53847124826863613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0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0</v>
      </c>
      <c r="R27" s="16" t="s">
        <v>44587</v>
      </c>
      <c r="S27" s="21">
        <f>IF(D7L1120C7=0,0,D7L1120C5/D7L1120C7)</f>
        <v>0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0</v>
      </c>
      <c r="J28" s="16" t="s">
        <v>44593</v>
      </c>
      <c r="K28" s="21">
        <f>_xlfn.SINGLE(IF(FLOW_THRU_100PCT="Y",1,INDEX(VariabilityMatrix,D7L1121C1,_xlfn.SINGLE(D7L1121C6))))</f>
        <v>0.53353472993916307</v>
      </c>
      <c r="L28" s="16" t="s">
        <v>44589</v>
      </c>
      <c r="M28" s="15">
        <f>IF(_xlfn.SINGLE(D7L1121C2)&lt;&gt;0,_xlfn.SINGLE(D7L1121C2)*_xlfn.SINGLE(D7L1121C4),_xlfn.SINGLE(D7L1121C3)*_xlfn.SINGLE(D7L1121C4))</f>
        <v>0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0</v>
      </c>
      <c r="R28" s="16" t="s">
        <v>44591</v>
      </c>
      <c r="S28" s="21">
        <f>IF(D7L1121C7=0,0,D7L1121C5/D7L1121C7)</f>
        <v>0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0</v>
      </c>
      <c r="J29" s="16" t="s">
        <v>44598</v>
      </c>
      <c r="K29" s="21">
        <f>_xlfn.SINGLE(IF(FLOW_THRU_100PCT="Y",1,INDEX(VariabilityMatrix,D7L1122C1,_xlfn.SINGLE(D7L1122C6))))</f>
        <v>0.54752977286696713</v>
      </c>
      <c r="L29" s="16" t="s">
        <v>44594</v>
      </c>
      <c r="M29" s="15">
        <f>IF(_xlfn.SINGLE(D7L1122C2)&lt;&gt;0,_xlfn.SINGLE(D7L1122C2)*_xlfn.SINGLE(D7L1122C4),_xlfn.SINGLE(D7L1122C3)*_xlfn.SINGLE(D7L1122C4))</f>
        <v>0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0</v>
      </c>
      <c r="R29" s="16" t="s">
        <v>44596</v>
      </c>
      <c r="S29" s="21">
        <f>IF(D7L1122C7=0,0,D7L1122C5/D7L1122C7)</f>
        <v>0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0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3018-284F-48F5-B38B-375A90A26958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0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0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904</v>
      </c>
      <c r="R8" s="16" t="s">
        <v>44621</v>
      </c>
      <c r="S8" s="21">
        <f>IF(D7L1201C7=0,0,D7L1201C5/D7L1201C7)</f>
        <v>0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0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0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904</v>
      </c>
      <c r="R9" s="16" t="s">
        <v>44626</v>
      </c>
      <c r="S9" s="21">
        <f>IF(D7L1202C7=0,0,D7L1202C5/D7L1202C7)</f>
        <v>0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0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0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904</v>
      </c>
      <c r="R10" s="16" t="s">
        <v>44631</v>
      </c>
      <c r="S10" s="21">
        <f>IF(D7L1203C7=0,0,D7L1203C5/D7L1203C7)</f>
        <v>0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904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904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904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904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0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87196-4602-4D95-AA90-9C0ADD922B0C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1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1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1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1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2191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2191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777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777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0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0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0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0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0</v>
      </c>
      <c r="J18" s="16" t="s">
        <v>44727</v>
      </c>
      <c r="K18" s="21">
        <f>_xlfn.SINGLE(IF(FLOW_THRU_100PCT="Y",1,INDEX(VariabilityMatrix,D7L1311C1,_xlfn.SINGLE(D7L1311C6))))</f>
        <v>0.53353472993916307</v>
      </c>
      <c r="L18" s="16" t="s">
        <v>44724</v>
      </c>
      <c r="M18" s="15">
        <f>IF(_xlfn.SINGLE(D7L1311C2)&lt;&gt;0,_xlfn.SINGLE(D7L1311C2)*_xlfn.SINGLE(D7L1311C4),_xlfn.SINGLE(D7L1311C3)*_xlfn.SINGLE(D7L1311C4))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</v>
      </c>
      <c r="J19" s="16" t="s">
        <v>44731</v>
      </c>
      <c r="K19" s="21">
        <f>_xlfn.SINGLE(IF(FLOW_THRU_100PCT="Y",1,INDEX(VariabilityMatrix,D7L1312C1,_xlfn.SINGLE(D7L1312C6))))</f>
        <v>0.53847124826863613</v>
      </c>
      <c r="L19" s="16" t="s">
        <v>44728</v>
      </c>
      <c r="M19" s="15">
        <f>IF(_xlfn.SINGLE(D7L1312C2)&lt;&gt;0,_xlfn.SINGLE(D7L1312C2)*_xlfn.SINGLE(D7L1312C4),_xlfn.SINGLE(D7L1312C3)*_xlfn.SINGLE(D7L1312C4))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0</v>
      </c>
      <c r="J20" s="16" t="s">
        <v>44735</v>
      </c>
      <c r="K20" s="21">
        <f>_xlfn.SINGLE(IF(FLOW_THRU_100PCT="Y",1,INDEX(VariabilityMatrix,D7L1313C1,_xlfn.SINGLE(D7L1313C6))))</f>
        <v>0.53353472993916307</v>
      </c>
      <c r="L20" s="16" t="s">
        <v>44732</v>
      </c>
      <c r="M20" s="15">
        <f>IF(_xlfn.SINGLE(D7L1313C2)&lt;&gt;0,_xlfn.SINGLE(D7L1313C2)*_xlfn.SINGLE(D7L1313C4),_xlfn.SINGLE(D7L1313C3)*_xlfn.SINGLE(D7L1313C4))</f>
        <v>0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0</v>
      </c>
      <c r="J21" s="16" t="s">
        <v>44739</v>
      </c>
      <c r="K21" s="21">
        <f>_xlfn.SINGLE(IF(FLOW_THRU_100PCT="Y",1,INDEX(VariabilityMatrix,D7L1314C1,_xlfn.SINGLE(D7L1314C6))))</f>
        <v>0.53847124826863613</v>
      </c>
      <c r="L21" s="16" t="s">
        <v>44736</v>
      </c>
      <c r="M21" s="15">
        <f>IF(_xlfn.SINGLE(D7L1314C2)&lt;&gt;0,_xlfn.SINGLE(D7L1314C2)*_xlfn.SINGLE(D7L1314C4),_xlfn.SINGLE(D7L1314C3)*_xlfn.SINGLE(D7L1314C4))</f>
        <v>0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0</v>
      </c>
      <c r="J22" s="16" t="s">
        <v>44743</v>
      </c>
      <c r="K22" s="21">
        <f>_xlfn.SINGLE(IF(FLOW_THRU_100PCT="Y",1,INDEX(VariabilityMatrix,D7L1315C1,_xlfn.SINGLE(D7L1315C6))))</f>
        <v>0.53847124826863613</v>
      </c>
      <c r="L22" s="16" t="s">
        <v>44740</v>
      </c>
      <c r="M22" s="15">
        <f>IF(_xlfn.SINGLE(D7L1315C2)&lt;&gt;0,_xlfn.SINGLE(D7L1315C2)*_xlfn.SINGLE(D7L1315C4),_xlfn.SINGLE(D7L1315C3)*_xlfn.SINGLE(D7L1315C4))</f>
        <v>0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0</v>
      </c>
      <c r="J23" s="16" t="s">
        <v>44747</v>
      </c>
      <c r="K23" s="21">
        <f>_xlfn.SINGLE(IF(FLOW_THRU_100PCT="Y",1,INDEX(VariabilityMatrix,D7L1316C1,_xlfn.SINGLE(D7L1316C6))))</f>
        <v>0.53847124826863613</v>
      </c>
      <c r="L23" s="16" t="s">
        <v>44744</v>
      </c>
      <c r="M23" s="15">
        <f>IF(_xlfn.SINGLE(D7L1316C2)&lt;&gt;0,_xlfn.SINGLE(D7L1316C2)*_xlfn.SINGLE(D7L1316C4),_xlfn.SINGLE(D7L1316C3)*_xlfn.SINGLE(D7L1316C4))</f>
        <v>0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0</v>
      </c>
      <c r="J24" s="16" t="s">
        <v>44751</v>
      </c>
      <c r="K24" s="21">
        <f>_xlfn.SINGLE(IF(FLOW_THRU_100PCT="Y",1,INDEX(VariabilityMatrix,D7L1317C1,_xlfn.SINGLE(D7L1317C6))))</f>
        <v>0.53847124826863613</v>
      </c>
      <c r="L24" s="16" t="s">
        <v>44748</v>
      </c>
      <c r="M24" s="15">
        <f>IF(_xlfn.SINGLE(D7L1317C2)&lt;&gt;0,_xlfn.SINGLE(D7L1317C2)*_xlfn.SINGLE(D7L1317C4),_xlfn.SINGLE(D7L1317C3)*_xlfn.SINGLE(D7L1317C4))</f>
        <v>0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0</v>
      </c>
      <c r="J25" s="16" t="s">
        <v>44755</v>
      </c>
      <c r="K25" s="21">
        <f>_xlfn.SINGLE(IF(FLOW_THRU_100PCT="Y",1,INDEX(VariabilityMatrix,D7L1318C1,_xlfn.SINGLE(D7L1318C6))))</f>
        <v>0.53847124826863613</v>
      </c>
      <c r="L25" s="16" t="s">
        <v>44752</v>
      </c>
      <c r="M25" s="15">
        <f>IF(_xlfn.SINGLE(D7L1318C2)&lt;&gt;0,_xlfn.SINGLE(D7L1318C2)*_xlfn.SINGLE(D7L1318C4),_xlfn.SINGLE(D7L1318C3)*_xlfn.SINGLE(D7L1318C4))</f>
        <v>0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0</v>
      </c>
      <c r="J26" s="16" t="s">
        <v>44759</v>
      </c>
      <c r="K26" s="21">
        <f>_xlfn.SINGLE(IF(FLOW_THRU_100PCT="Y",1,INDEX(VariabilityMatrix,D7L1319C1,_xlfn.SINGLE(D7L1319C6))))</f>
        <v>0.53847124826863613</v>
      </c>
      <c r="L26" s="16" t="s">
        <v>44756</v>
      </c>
      <c r="M26" s="15">
        <f>IF(_xlfn.SINGLE(D7L1319C2)&lt;&gt;0,_xlfn.SINGLE(D7L1319C2)*_xlfn.SINGLE(D7L1319C4),_xlfn.SINGLE(D7L1319C3)*_xlfn.SINGLE(D7L1319C4))</f>
        <v>0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0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0</v>
      </c>
      <c r="J28" s="16" t="s">
        <v>44766</v>
      </c>
      <c r="K28" s="21">
        <f>_xlfn.SINGLE(IF(FLOW_THRU_100PCT="Y",1,INDEX(VariabilityMatrix,D7L1321C1,_xlfn.SINGLE(D7L1321C6))))</f>
        <v>0.53847124826863613</v>
      </c>
      <c r="L28" s="16" t="s">
        <v>44763</v>
      </c>
      <c r="M28" s="15">
        <f>IF(_xlfn.SINGLE(D7L1321C2)&lt;&gt;0,_xlfn.SINGLE(D7L1321C2)*_xlfn.SINGLE(D7L1321C4),_xlfn.SINGLE(D7L1321C3)*_xlfn.SINGLE(D7L1321C4))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0</v>
      </c>
      <c r="J29" s="16" t="s">
        <v>44770</v>
      </c>
      <c r="K29" s="21">
        <f>_xlfn.SINGLE(IF(FLOW_THRU_100PCT="Y",1,INDEX(VariabilityMatrix,D7L1322C1,_xlfn.SINGLE(D7L1322C6))))</f>
        <v>0.53353472993916307</v>
      </c>
      <c r="L29" s="16" t="s">
        <v>44767</v>
      </c>
      <c r="M29" s="15">
        <f>IF(_xlfn.SINGLE(D7L1322C2)&lt;&gt;0,_xlfn.SINGLE(D7L1322C2)*_xlfn.SINGLE(D7L1322C4),_xlfn.SINGLE(D7L1322C3)*_xlfn.SINGLE(D7L1322C4))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2970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2970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237.99745635457134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118.99872817728567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237.99745635457134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118.99872817728567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58.897066951351604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29.448533475675802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1532-FBB6-4B70-A244-CAAFE33E531F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2809316.3922062535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304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138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442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374262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102941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46152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96377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0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-60196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42082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4462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46141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652221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1306119.0200734823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326776.47894289845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55368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2970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237.99745635457134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58.897066951351604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-55368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655633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237.99745635457134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58.897066951351604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2098315.3922062535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651983.00254364545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1632836.6019494296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4383134.9966993285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DB3C-546B-4DE7-A96F-835C3655B8C2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531.64836842089198</v>
      </c>
      <c r="J8" s="16" t="s">
        <v>44958</v>
      </c>
      <c r="K8" s="21">
        <f>_xlfn.SINGLE(IF(FLOW_THRU_100PCT="Y",1,INDEX(VariabilityMatrix,D8L201C1,_xlfn.SINGLE(D8L201C6))))</f>
        <v>0.53353472993916307</v>
      </c>
      <c r="L8" s="16" t="s">
        <v>44956</v>
      </c>
      <c r="M8" s="15">
        <f>IF(_xlfn.SINGLE(D8L201C2)&lt;&gt;0,_xlfn.SINGLE(D8L201C2)*_xlfn.SINGLE(D8L201C4),_xlfn.SINGLE(D8L201C3)*_xlfn.SINGLE(D8L201C4))</f>
        <v>283.65286866803729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0</v>
      </c>
      <c r="J9" s="16" t="s">
        <v>44962</v>
      </c>
      <c r="K9" s="21">
        <f>_xlfn.SINGLE(IF(FLOW_THRU_100PCT="Y",1,INDEX(VariabilityMatrix,D8L202C1,_xlfn.SINGLE(D8L202C6))))</f>
        <v>0.53353472993916307</v>
      </c>
      <c r="L9" s="16" t="s">
        <v>44960</v>
      </c>
      <c r="M9" s="15">
        <f>IF(_xlfn.SINGLE(D8L202C2)&lt;&gt;0,_xlfn.SINGLE(D8L202C2)*_xlfn.SINGLE(D8L202C4),_xlfn.SINGLE(D8L202C3)*_xlfn.SINGLE(D8L202C4))</f>
        <v>0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4.5935882093378665E-3</v>
      </c>
      <c r="J10" s="16" t="s">
        <v>44965</v>
      </c>
      <c r="K10" s="21">
        <f>_xlfn.SINGLE(IF(FLOW_THRU_100PCT="Y",1,INDEX(VariabilityMatrix,D8L203C1,_xlfn.SINGLE(D8L203C6))))</f>
        <v>0.53353472993916307</v>
      </c>
      <c r="L10" s="16" t="s">
        <v>44963</v>
      </c>
      <c r="M10" s="15">
        <f>IF(_xlfn.SINGLE(D8L203C2)&lt;&gt;0,_xlfn.SINGLE(D8L203C2)*_xlfn.SINGLE(D8L203C4),_xlfn.SINGLE(D8L203C3)*_xlfn.SINGLE(D8L203C4))</f>
        <v>2.4508388447208023E-3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8.9397700699440452E-4</v>
      </c>
      <c r="J11" s="16" t="s">
        <v>44968</v>
      </c>
      <c r="K11" s="21">
        <f>_xlfn.SINGLE(IF(FLOW_THRU_100PCT="Y",1,INDEX(VariabilityMatrix,D8L204C1,_xlfn.SINGLE(D8L204C6))))</f>
        <v>0.53353472993916307</v>
      </c>
      <c r="L11" s="16" t="s">
        <v>44966</v>
      </c>
      <c r="M11" s="15">
        <f>IF(_xlfn.SINGLE(D8L204C2)&lt;&gt;0,_xlfn.SINGLE(D8L204C2)*_xlfn.SINGLE(D8L204C4),_xlfn.SINGLE(D8L204C3)*_xlfn.SINGLE(D8L204C4))</f>
        <v>4.7696778099858093E-4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321.73008842000002</v>
      </c>
      <c r="J12" s="16" t="s">
        <v>44971</v>
      </c>
      <c r="K12" s="21">
        <f>_xlfn.SINGLE(IF(FLOW_THRU_100PCT="Y",1,INDEX(VariabilityMatrix,D8L205C1,_xlfn.SINGLE(D8L205C6))))</f>
        <v>0.53353472993916307</v>
      </c>
      <c r="L12" s="16" t="s">
        <v>44969</v>
      </c>
      <c r="M12" s="15">
        <f>IF(_xlfn.SINGLE(D8L205C2)&lt;&gt;0,_xlfn.SINGLE(D8L205C2)*_xlfn.SINGLE(D8L205C4),_xlfn.SINGLE(D8L205C3)*_xlfn.SINGLE(D8L205C4))</f>
        <v>171.65417583846775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671.40195673671258</v>
      </c>
      <c r="J13" s="16" t="s">
        <v>44974</v>
      </c>
      <c r="K13" s="21">
        <f>_xlfn.SINGLE(IF(FLOW_THRU_100PCT="Y",1,INDEX(VariabilityMatrix,D8L206C1,_xlfn.SINGLE(D8L206C6))))</f>
        <v>0.53353472993916307</v>
      </c>
      <c r="L13" s="16" t="s">
        <v>44972</v>
      </c>
      <c r="M13" s="15">
        <f>IF(_xlfn.SINGLE(D8L206C2)&lt;&gt;0,_xlfn.SINGLE(D8L206C2)*_xlfn.SINGLE(D8L206C4),_xlfn.SINGLE(D8L206C3)*_xlfn.SINGLE(D8L206C4))</f>
        <v>358.21626166814758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0</v>
      </c>
      <c r="J14" s="16" t="s">
        <v>44977</v>
      </c>
      <c r="K14" s="21">
        <f>_xlfn.SINGLE(IF(FLOW_THRU_100PCT="Y",1,INDEX(VariabilityMatrix,D8L207C1,_xlfn.SINGLE(D8L207C6))))</f>
        <v>0.53353472993916307</v>
      </c>
      <c r="L14" s="16" t="s">
        <v>44975</v>
      </c>
      <c r="M14" s="15">
        <f>IF(_xlfn.SINGLE(D8L207C2)&lt;&gt;0,_xlfn.SINGLE(D8L207C2)*_xlfn.SINGLE(D8L207C4),_xlfn.SINGLE(D8L207C3)*_xlfn.SINGLE(D8L207C4))</f>
        <v>0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2.0479111372353259E-3</v>
      </c>
      <c r="J15" s="16" t="s">
        <v>44980</v>
      </c>
      <c r="K15" s="21">
        <f>_xlfn.SINGLE(IF(FLOW_THRU_100PCT="Y",1,INDEX(VariabilityMatrix,D8L208C1,_xlfn.SINGLE(D8L208C6))))</f>
        <v>0.53353472993916307</v>
      </c>
      <c r="L15" s="16" t="s">
        <v>44978</v>
      </c>
      <c r="M15" s="15">
        <f>IF(_xlfn.SINGLE(D8L208C2)&lt;&gt;0,_xlfn.SINGLE(D8L208C2)*_xlfn.SINGLE(D8L208C4),_xlfn.SINGLE(D8L208C3)*_xlfn.SINGLE(D8L208C4))</f>
        <v>1.092631715544254E-3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3.9855237030923118E-4</v>
      </c>
      <c r="J16" s="16" t="s">
        <v>44983</v>
      </c>
      <c r="K16" s="21">
        <f>_xlfn.SINGLE(IF(FLOW_THRU_100PCT="Y",1,INDEX(VariabilityMatrix,D8L209C1,_xlfn.SINGLE(D8L209C6))))</f>
        <v>0.53353472993916307</v>
      </c>
      <c r="L16" s="16" t="s">
        <v>44981</v>
      </c>
      <c r="M16" s="15">
        <f>IF(_xlfn.SINGLE(D8L209C2)&lt;&gt;0,_xlfn.SINGLE(D8L209C2)*_xlfn.SINGLE(D8L209C4),_xlfn.SINGLE(D8L209C3)*_xlfn.SINGLE(D8L209C4))</f>
        <v>2.1264153125954898E-4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0</v>
      </c>
      <c r="J17" s="16" t="s">
        <v>44986</v>
      </c>
      <c r="K17" s="21">
        <f>_xlfn.SINGLE(IF(FLOW_THRU_100PCT="Y",1,INDEX(VariabilityMatrix,D8L210C1,_xlfn.SINGLE(D8L210C6))))</f>
        <v>0.53847124826863613</v>
      </c>
      <c r="L17" s="16" t="s">
        <v>44984</v>
      </c>
      <c r="M17" s="15">
        <f>IF(_xlfn.SINGLE(D8L210C2)&lt;&gt;0,_xlfn.SINGLE(D8L210C2)*_xlfn.SINGLE(D8L210C4),_xlfn.SINGLE(D8L210C3)*_xlfn.SINGLE(D8L210C4))</f>
        <v>0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0</v>
      </c>
      <c r="J18" s="16" t="s">
        <v>44989</v>
      </c>
      <c r="K18" s="21">
        <f>_xlfn.SINGLE(IF(FLOW_THRU_100PCT="Y",1,INDEX(VariabilityMatrix,D8L211C1,_xlfn.SINGLE(D8L211C6))))</f>
        <v>0.53847124826863613</v>
      </c>
      <c r="L18" s="16" t="s">
        <v>44987</v>
      </c>
      <c r="M18" s="15">
        <f>IF(_xlfn.SINGLE(D8L211C2)&lt;&gt;0,_xlfn.SINGLE(D8L211C2)*_xlfn.SINGLE(D8L211C4),_xlfn.SINGLE(D8L211C3)*_xlfn.SINGLE(D8L211C4))</f>
        <v>0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</v>
      </c>
      <c r="J19" s="16" t="s">
        <v>44992</v>
      </c>
      <c r="K19" s="21">
        <f>_xlfn.SINGLE(IF(FLOW_THRU_100PCT="Y",1,INDEX(VariabilityMatrix,D8L212C1,_xlfn.SINGLE(D8L212C6))))</f>
        <v>0.53847124826863613</v>
      </c>
      <c r="L19" s="16" t="s">
        <v>44990</v>
      </c>
      <c r="M19" s="15">
        <f>IF(_xlfn.SINGLE(D8L212C2)&lt;&gt;0,_xlfn.SINGLE(D8L212C2)*_xlfn.SINGLE(D8L212C4),_xlfn.SINGLE(D8L212C3)*_xlfn.SINGLE(D8L212C4))</f>
        <v>0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0</v>
      </c>
      <c r="J20" s="16" t="s">
        <v>44995</v>
      </c>
      <c r="K20" s="21">
        <f>_xlfn.SINGLE(IF(FLOW_THRU_100PCT="Y",1,INDEX(VariabilityMatrix,D8L213C1,_xlfn.SINGLE(D8L213C6))))</f>
        <v>0.53847124826863613</v>
      </c>
      <c r="L20" s="16" t="s">
        <v>44993</v>
      </c>
      <c r="M20" s="15">
        <f>IF(_xlfn.SINGLE(D8L213C2)&lt;&gt;0,_xlfn.SINGLE(D8L213C2)*_xlfn.SINGLE(D8L213C4),_xlfn.SINGLE(D8L213C3)*_xlfn.SINGLE(D8L213C4))</f>
        <v>0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23166.275282800001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0.81383336847976573</v>
      </c>
      <c r="L21" s="16" t="s">
        <v>44996</v>
      </c>
      <c r="M21" s="15">
        <f>IF(_xlfn.SINGLE(D8L214C2)&lt;&gt;0,_xlfn.SINGLE(D8L214C2)*_xlfn.SINGLE(D8L214C4),_xlfn.SINGLE(D8L214C3)*_xlfn.SINGLE(D8L214C4))</f>
        <v>18853.487848530662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12368.472527020003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0.81383336847976573</v>
      </c>
      <c r="L22" s="16" t="s">
        <v>44998</v>
      </c>
      <c r="M22" s="15">
        <f>IF(_xlfn.SINGLE(D8L215C2)&lt;&gt;0,_xlfn.SINGLE(D8L215C2)*_xlfn.SINGLE(D8L215C4),_xlfn.SINGLE(D8L215C3)*_xlfn.SINGLE(D8L215C4))</f>
        <v>10065.87565961413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0</v>
      </c>
      <c r="J23" s="16" t="s">
        <v>45002</v>
      </c>
      <c r="K23" s="21">
        <f>_xlfn.SINGLE(IF(FLOW_THRU_100PCT="Y",1,INDEX(VariabilityMatrix,D8L216C1,_xlfn.SINGLE(D8L216C6))))</f>
        <v>0.53353472993916307</v>
      </c>
      <c r="L23" s="16" t="s">
        <v>45000</v>
      </c>
      <c r="M23" s="15">
        <f>IF(_xlfn.SINGLE(D8L216C2)&lt;&gt;0,_xlfn.SINGLE(D8L216C2)*_xlfn.SINGLE(D8L216C4),_xlfn.SINGLE(D8L216C3)*_xlfn.SINGLE(D8L216C4))</f>
        <v>0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0.10921813243274021</v>
      </c>
      <c r="J24" s="16" t="s">
        <v>45005</v>
      </c>
      <c r="K24" s="21">
        <f>_xlfn.SINGLE(IF(FLOW_THRU_100PCT="Y",1,INDEX(VariabilityMatrix,D8L217C1,_xlfn.SINGLE(D8L217C6))))</f>
        <v>0.53353472993916307</v>
      </c>
      <c r="L24" s="16" t="s">
        <v>45003</v>
      </c>
      <c r="M24" s="15">
        <f>IF(_xlfn.SINGLE(D8L217C2)&lt;&gt;0,_xlfn.SINGLE(D8L217C2)*_xlfn.SINGLE(D8L217C4),_xlfn.SINGLE(D8L217C3)*_xlfn.SINGLE(D8L217C4))</f>
        <v>5.8271666791961794E-2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2.1255387878099219E-2</v>
      </c>
      <c r="J25" s="16" t="s">
        <v>45008</v>
      </c>
      <c r="K25" s="21">
        <f>_xlfn.SINGLE(IF(FLOW_THRU_100PCT="Y",1,INDEX(VariabilityMatrix,D8L218C1,_xlfn.SINGLE(D8L218C6))))</f>
        <v>0.53353472993916307</v>
      </c>
      <c r="L25" s="16" t="s">
        <v>45006</v>
      </c>
      <c r="M25" s="15">
        <f>IF(_xlfn.SINGLE(D8L218C2)&lt;&gt;0,_xlfn.SINGLE(D8L218C2)*_xlfn.SINGLE(D8L218C4),_xlfn.SINGLE(D8L218C3)*_xlfn.SINGLE(D8L218C4))</f>
        <v>1.1340487631293828E-2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272.11240651999998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0.53353472993916307</v>
      </c>
      <c r="L26" s="16" t="s">
        <v>45009</v>
      </c>
      <c r="M26" s="15">
        <f>IF(_xlfn.SINGLE(D8L219C2)&lt;&gt;0,_xlfn.SINGLE(D8L219C2)*_xlfn.SINGLE(D8L219C4),_xlfn.SINGLE(D8L219C3)*_xlfn.SINGLE(D8L219C4))</f>
        <v>145.18141932574395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691.5712857345859</v>
      </c>
      <c r="J27" s="16" t="s">
        <v>45013</v>
      </c>
      <c r="K27" s="21">
        <f>_xlfn.SINGLE(IF(FLOW_THRU_100PCT="Y",1,INDEX(VariabilityMatrix,D8L220C1,_xlfn.SINGLE(D8L220C6))))</f>
        <v>0.53353472993916307</v>
      </c>
      <c r="L27" s="16" t="s">
        <v>45011</v>
      </c>
      <c r="M27" s="15">
        <f>IF(_xlfn.SINGLE(D8L220C2)&lt;&gt;0,_xlfn.SINGLE(D8L220C2)*_xlfn.SINGLE(D8L220C4),_xlfn.SINGLE(D8L220C3)*_xlfn.SINGLE(D8L220C4))</f>
        <v>368.97729916808208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0.53353472993916307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2.1094316512446495E-3</v>
      </c>
      <c r="J29" s="16" t="s">
        <v>45019</v>
      </c>
      <c r="K29" s="21">
        <f>_xlfn.SINGLE(IF(FLOW_THRU_100PCT="Y",1,INDEX(VariabilityMatrix,D8L222C1,_xlfn.SINGLE(D8L222C6))))</f>
        <v>0.53353472993916307</v>
      </c>
      <c r="L29" s="16" t="s">
        <v>45017</v>
      </c>
      <c r="M29" s="15">
        <f>IF(_xlfn.SINGLE(D8L222C2)&lt;&gt;0,_xlfn.SINGLE(D8L222C2)*_xlfn.SINGLE(D8L222C4),_xlfn.SINGLE(D8L222C3)*_xlfn.SINGLE(D8L222C4))</f>
        <v>1.1254550463719369E-3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4.1052512939786966E-4</v>
      </c>
      <c r="J30" s="16" t="s">
        <v>45022</v>
      </c>
      <c r="K30" s="21">
        <f>_xlfn.SINGLE(IF(FLOW_THRU_100PCT="Y",1,INDEX(VariabilityMatrix,D8L223C1,_xlfn.SINGLE(D8L223C6))))</f>
        <v>0.53353472993916307</v>
      </c>
      <c r="L30" s="16" t="s">
        <v>45020</v>
      </c>
      <c r="M30" s="15">
        <f>IF(_xlfn.SINGLE(D8L223C2)&lt;&gt;0,_xlfn.SINGLE(D8L223C2)*_xlfn.SINGLE(D8L223C4),_xlfn.SINGLE(D8L223C3)*_xlfn.SINGLE(D8L223C4))</f>
        <v>2.1902941404653236E-4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8165.2753212893413</v>
      </c>
      <c r="J31" s="16" t="s">
        <v>45025</v>
      </c>
      <c r="K31" s="21">
        <f>_xlfn.SINGLE(IF(FLOW_THRU_100PCT="Y",1,INDEX(VariabilityMatrix,D8L224C1,_xlfn.SINGLE(D8L224C6))))</f>
        <v>0.53353472993916307</v>
      </c>
      <c r="L31" s="16" t="s">
        <v>45023</v>
      </c>
      <c r="M31" s="15">
        <f>IF(_xlfn.SINGLE(D8L224C2)&lt;&gt;0,_xlfn.SINGLE(D8L224C2)*_xlfn.SINGLE(D8L224C4),_xlfn.SINGLE(D8L224C3)*_xlfn.SINGLE(D8L224C4))</f>
        <v>4356.4579634230213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0</v>
      </c>
      <c r="J32" s="16" t="s">
        <v>45028</v>
      </c>
      <c r="K32" s="21">
        <f>_xlfn.SINGLE(IF(FLOW_THRU_100PCT="Y",1,INDEX(VariabilityMatrix,D8L225C1,_xlfn.SINGLE(D8L225C6))))</f>
        <v>0.53353472993916307</v>
      </c>
      <c r="L32" s="16" t="s">
        <v>45026</v>
      </c>
      <c r="M32" s="15">
        <f>IF(_xlfn.SINGLE(D8L225C2)&lt;&gt;0,_xlfn.SINGLE(D8L225C2)*_xlfn.SINGLE(D8L225C4),_xlfn.SINGLE(D8L225C3)*_xlfn.SINGLE(D8L225C4))</f>
        <v>0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2.4905733594128558E-2</v>
      </c>
      <c r="J33" s="16" t="s">
        <v>45031</v>
      </c>
      <c r="K33" s="21">
        <f>_xlfn.SINGLE(IF(FLOW_THRU_100PCT="Y",1,INDEX(VariabilityMatrix,D8L226C1,_xlfn.SINGLE(D8L226C6))))</f>
        <v>0.53353472993916307</v>
      </c>
      <c r="L33" s="16" t="s">
        <v>45029</v>
      </c>
      <c r="M33" s="15">
        <f>IF(_xlfn.SINGLE(D8L226C2)&lt;&gt;0,_xlfn.SINGLE(D8L226C2)*_xlfn.SINGLE(D8L226C4),_xlfn.SINGLE(D8L226C3)*_xlfn.SINGLE(D8L226C4))</f>
        <v>1.3288073847080122E-2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4.8470067757093111E-3</v>
      </c>
      <c r="J34" s="16" t="s">
        <v>45034</v>
      </c>
      <c r="K34" s="21">
        <f>_xlfn.SINGLE(IF(FLOW_THRU_100PCT="Y",1,INDEX(VariabilityMatrix,D8L227C1,_xlfn.SINGLE(D8L227C6))))</f>
        <v>0.53353472993916307</v>
      </c>
      <c r="L34" s="16" t="s">
        <v>45032</v>
      </c>
      <c r="M34" s="15">
        <f>IF(_xlfn.SINGLE(D8L227C2)&lt;&gt;0,_xlfn.SINGLE(D8L227C2)*_xlfn.SINGLE(D8L227C4),_xlfn.SINGLE(D8L227C3)*_xlfn.SINGLE(D8L227C4))</f>
        <v>2.5860464510913607E-3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1859.8372883343065</v>
      </c>
      <c r="J35" s="16" t="s">
        <v>45037</v>
      </c>
      <c r="K35" s="21">
        <f>_xlfn.SINGLE(IF(FLOW_THRU_100PCT="Y",1,INDEX(VariabilityMatrix,D8L228C1,_xlfn.SINGLE(D8L228C6))))</f>
        <v>0.53847124826863613</v>
      </c>
      <c r="L35" s="16" t="s">
        <v>45035</v>
      </c>
      <c r="M35" s="15">
        <f>IF(_xlfn.SINGLE(D8L228C2)&lt;&gt;0,_xlfn.SINGLE(D8L228C2)*_xlfn.SINGLE(D8L228C4),_xlfn.SINGLE(D8L228C3)*_xlfn.SINGLE(D8L228C4))</f>
        <v>1001.4689062259293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0</v>
      </c>
      <c r="J36" s="16" t="s">
        <v>45040</v>
      </c>
      <c r="K36" s="21">
        <f>_xlfn.SINGLE(IF(FLOW_THRU_100PCT="Y",1,INDEX(VariabilityMatrix,D8L229C1,_xlfn.SINGLE(D8L229C6))))</f>
        <v>0.53847124826863613</v>
      </c>
      <c r="L36" s="16" t="s">
        <v>45038</v>
      </c>
      <c r="M36" s="15">
        <f>IF(_xlfn.SINGLE(D8L229C2)&lt;&gt;0,_xlfn.SINGLE(D8L229C2)*_xlfn.SINGLE(D8L229C4),_xlfn.SINGLE(D8L229C3)*_xlfn.SINGLE(D8L229C4))</f>
        <v>0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5.672878158916316E-3</v>
      </c>
      <c r="J37" s="16" t="s">
        <v>45043</v>
      </c>
      <c r="K37" s="21">
        <f>_xlfn.SINGLE(IF(FLOW_THRU_100PCT="Y",1,INDEX(VariabilityMatrix,D8L230C1,_xlfn.SINGLE(D8L230C6))))</f>
        <v>0.53847124826863613</v>
      </c>
      <c r="L37" s="16" t="s">
        <v>45041</v>
      </c>
      <c r="M37" s="15">
        <f>IF(_xlfn.SINGLE(D8L230C2)&lt;&gt;0,_xlfn.SINGLE(D8L230C2)*_xlfn.SINGLE(D8L230C4),_xlfn.SINGLE(D8L230C3)*_xlfn.SINGLE(D8L230C4))</f>
        <v>3.054681783507551E-3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1.1040220425598281E-3</v>
      </c>
      <c r="J38" s="16" t="s">
        <v>45046</v>
      </c>
      <c r="K38" s="21">
        <f>_xlfn.SINGLE(IF(FLOW_THRU_100PCT="Y",1,INDEX(VariabilityMatrix,D8L231C1,_xlfn.SINGLE(D8L231C6))))</f>
        <v>0.53847124826863613</v>
      </c>
      <c r="L38" s="16" t="s">
        <v>45044</v>
      </c>
      <c r="M38" s="15">
        <f>IF(_xlfn.SINGLE(D8L231C2)&lt;&gt;0,_xlfn.SINGLE(D8L231C2)*_xlfn.SINGLE(D8L231C4),_xlfn.SINGLE(D8L231C3)*_xlfn.SINGLE(D8L231C4))</f>
        <v>5.9448412737327994E-4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0</v>
      </c>
      <c r="J39" s="16" t="s">
        <v>45049</v>
      </c>
      <c r="K39" s="21">
        <f>_xlfn.SINGLE(IF(FLOW_THRU_100PCT="Y",1,INDEX(VariabilityMatrix,D8L232C1,_xlfn.SINGLE(D8L232C6))))</f>
        <v>0.53847124826863613</v>
      </c>
      <c r="L39" s="16" t="s">
        <v>45047</v>
      </c>
      <c r="M39" s="15">
        <f>IF(_xlfn.SINGLE(D8L232C2)&lt;&gt;0,_xlfn.SINGLE(D8L232C2)*_xlfn.SINGLE(D8L232C4),_xlfn.SINGLE(D8L232C3)*_xlfn.SINGLE(D8L232C4))</f>
        <v>0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0</v>
      </c>
      <c r="J40" s="16" t="s">
        <v>45052</v>
      </c>
      <c r="K40" s="21">
        <f>_xlfn.SINGLE(IF(FLOW_THRU_100PCT="Y",1,INDEX(VariabilityMatrix,D8L233C1,_xlfn.SINGLE(D8L233C6))))</f>
        <v>0.53847124826863613</v>
      </c>
      <c r="L40" s="16" t="s">
        <v>45050</v>
      </c>
      <c r="M40" s="15">
        <f>IF(_xlfn.SINGLE(D8L233C2)&lt;&gt;0,_xlfn.SINGLE(D8L233C2)*_xlfn.SINGLE(D8L233C4),_xlfn.SINGLE(D8L233C3)*_xlfn.SINGLE(D8L233C4))</f>
        <v>0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0</v>
      </c>
      <c r="J41" s="16" t="s">
        <v>45055</v>
      </c>
      <c r="K41" s="21">
        <f>_xlfn.SINGLE(IF(FLOW_THRU_100PCT="Y",1,INDEX(VariabilityMatrix,D8L234C1,_xlfn.SINGLE(D8L234C6))))</f>
        <v>0.53847124826863613</v>
      </c>
      <c r="L41" s="16" t="s">
        <v>45053</v>
      </c>
      <c r="M41" s="15">
        <f>IF(_xlfn.SINGLE(D8L234C2)&lt;&gt;0,_xlfn.SINGLE(D8L234C2)*_xlfn.SINGLE(D8L234C4),_xlfn.SINGLE(D8L234C3)*_xlfn.SINGLE(D8L234C4))</f>
        <v>0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0</v>
      </c>
      <c r="J42" s="16" t="s">
        <v>45058</v>
      </c>
      <c r="K42" s="21">
        <f>_xlfn.SINGLE(IF(FLOW_THRU_100PCT="Y",1,INDEX(VariabilityMatrix,D8L235C1,_xlfn.SINGLE(D8L235C6))))</f>
        <v>0.53847124826863613</v>
      </c>
      <c r="L42" s="16" t="s">
        <v>45056</v>
      </c>
      <c r="M42" s="15">
        <f>IF(_xlfn.SINGLE(D8L235C2)&lt;&gt;0,_xlfn.SINGLE(D8L235C2)*_xlfn.SINGLE(D8L235C4),_xlfn.SINGLE(D8L235C3)*_xlfn.SINGLE(D8L235C4))</f>
        <v>0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0</v>
      </c>
      <c r="J43" s="16" t="s">
        <v>45061</v>
      </c>
      <c r="K43" s="21">
        <f>_xlfn.SINGLE(IF(FLOW_THRU_100PCT="Y",1,INDEX(VariabilityMatrix,D8L236C1,_xlfn.SINGLE(D8L236C6))))</f>
        <v>0.53847124826863613</v>
      </c>
      <c r="L43" s="16" t="s">
        <v>45059</v>
      </c>
      <c r="M43" s="15">
        <f>IF(_xlfn.SINGLE(D8L236C2)&lt;&gt;0,_xlfn.SINGLE(D8L236C2)*_xlfn.SINGLE(D8L236C4),_xlfn.SINGLE(D8L236C3)*_xlfn.SINGLE(D8L236C4))</f>
        <v>0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0</v>
      </c>
      <c r="J44" s="16" t="s">
        <v>45064</v>
      </c>
      <c r="K44" s="21">
        <f>_xlfn.SINGLE(IF(FLOW_THRU_100PCT="Y",1,INDEX(VariabilityMatrix,D8L237C1,_xlfn.SINGLE(D8L237C6))))</f>
        <v>0.53847124826863613</v>
      </c>
      <c r="L44" s="16" t="s">
        <v>45062</v>
      </c>
      <c r="M44" s="15">
        <f>IF(_xlfn.SINGLE(D8L237C2)&lt;&gt;0,_xlfn.SINGLE(D8L237C2)*_xlfn.SINGLE(D8L237C4),_xlfn.SINGLE(D8L237C3)*_xlfn.SINGLE(D8L237C4))</f>
        <v>0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0</v>
      </c>
      <c r="J45" s="16" t="s">
        <v>45067</v>
      </c>
      <c r="K45" s="21">
        <f>_xlfn.SINGLE(IF(FLOW_THRU_100PCT="Y",1,INDEX(VariabilityMatrix,D8L238C1,_xlfn.SINGLE(D8L238C6))))</f>
        <v>0.53847124826863613</v>
      </c>
      <c r="L45" s="16" t="s">
        <v>45065</v>
      </c>
      <c r="M45" s="15">
        <f>IF(_xlfn.SINGLE(D8L238C2)&lt;&gt;0,_xlfn.SINGLE(D8L238C2)*_xlfn.SINGLE(D8L238C4),_xlfn.SINGLE(D8L238C3)*_xlfn.SINGLE(D8L238C4))</f>
        <v>0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0</v>
      </c>
      <c r="J46" s="16" t="s">
        <v>45070</v>
      </c>
      <c r="K46" s="21">
        <f>_xlfn.SINGLE(IF(FLOW_THRU_100PCT="Y",1,INDEX(VariabilityMatrix,D8L239C1,_xlfn.SINGLE(D8L239C6))))</f>
        <v>0.53847124826863613</v>
      </c>
      <c r="L46" s="16" t="s">
        <v>45068</v>
      </c>
      <c r="M46" s="15">
        <f>IF(_xlfn.SINGLE(D8L239C2)&lt;&gt;0,_xlfn.SINGLE(D8L239C2)*_xlfn.SINGLE(D8L239C4),_xlfn.SINGLE(D8L239C3)*_xlfn.SINGLE(D8L239C4))</f>
        <v>0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0</v>
      </c>
      <c r="J47" s="16" t="s">
        <v>45073</v>
      </c>
      <c r="K47" s="21">
        <f>_xlfn.SINGLE(IF(FLOW_THRU_100PCT="Y",1,INDEX(VariabilityMatrix,D8L240C1,_xlfn.SINGLE(D8L240C6))))</f>
        <v>0.53847124826863613</v>
      </c>
      <c r="L47" s="16" t="s">
        <v>45071</v>
      </c>
      <c r="M47" s="15">
        <f>IF(_xlfn.SINGLE(D8L240C2)&lt;&gt;0,_xlfn.SINGLE(D8L240C2)*_xlfn.SINGLE(D8L240C4),_xlfn.SINGLE(D8L240C3)*_xlfn.SINGLE(D8L240C4))</f>
        <v>0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0</v>
      </c>
      <c r="J48" s="16" t="s">
        <v>45076</v>
      </c>
      <c r="K48" s="21">
        <f>_xlfn.SINGLE(IF(FLOW_THRU_100PCT="Y",1,INDEX(VariabilityMatrix,D8L241C1,_xlfn.SINGLE(D8L241C6))))</f>
        <v>0.53847124826863613</v>
      </c>
      <c r="L48" s="16" t="s">
        <v>45074</v>
      </c>
      <c r="M48" s="15">
        <f>IF(_xlfn.SINGLE(D8L241C2)&lt;&gt;0,_xlfn.SINGLE(D8L241C2)*_xlfn.SINGLE(D8L241C4),_xlfn.SINGLE(D8L241C3)*_xlfn.SINGLE(D8L241C4))</f>
        <v>0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0</v>
      </c>
      <c r="J49" s="16" t="s">
        <v>45079</v>
      </c>
      <c r="K49" s="21">
        <f>_xlfn.SINGLE(IF(FLOW_THRU_100PCT="Y",1,INDEX(VariabilityMatrix,D8L242C1,_xlfn.SINGLE(D8L242C6))))</f>
        <v>0.53847124826863613</v>
      </c>
      <c r="L49" s="16" t="s">
        <v>45077</v>
      </c>
      <c r="M49" s="15">
        <f>IF(_xlfn.SINGLE(D8L242C2)&lt;&gt;0,_xlfn.SINGLE(D8L242C2)*_xlfn.SINGLE(D8L242C4),_xlfn.SINGLE(D8L242C3)*_xlfn.SINGLE(D8L242C4))</f>
        <v>0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0</v>
      </c>
      <c r="J50" s="16" t="s">
        <v>45082</v>
      </c>
      <c r="K50" s="21">
        <f>_xlfn.SINGLE(IF(FLOW_THRU_100PCT="Y",1,INDEX(VariabilityMatrix,D8L243C1,_xlfn.SINGLE(D8L243C6))))</f>
        <v>0.53847124826863613</v>
      </c>
      <c r="L50" s="16" t="s">
        <v>45080</v>
      </c>
      <c r="M50" s="15">
        <f>IF(_xlfn.SINGLE(D8L243C2)&lt;&gt;0,_xlfn.SINGLE(D8L243C2)*_xlfn.SINGLE(D8L243C4),_xlfn.SINGLE(D8L243C3)*_xlfn.SINGLE(D8L243C4))</f>
        <v>0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0</v>
      </c>
      <c r="J51" s="16" t="s">
        <v>45085</v>
      </c>
      <c r="K51" s="21">
        <f>_xlfn.SINGLE(IF(FLOW_THRU_100PCT="Y",1,INDEX(VariabilityMatrix,D8L244C1,_xlfn.SINGLE(D8L244C6))))</f>
        <v>0.53847124826863613</v>
      </c>
      <c r="L51" s="16" t="s">
        <v>45083</v>
      </c>
      <c r="M51" s="15">
        <f>IF(_xlfn.SINGLE(D8L244C2)&lt;&gt;0,_xlfn.SINGLE(D8L244C2)*_xlfn.SINGLE(D8L244C4),_xlfn.SINGLE(D8L244C3)*_xlfn.SINGLE(D8L244C4))</f>
        <v>0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0</v>
      </c>
      <c r="J52" s="16" t="s">
        <v>45088</v>
      </c>
      <c r="K52" s="21">
        <f>_xlfn.SINGLE(IF(FLOW_THRU_100PCT="Y",1,INDEX(VariabilityMatrix,D8L245C1,_xlfn.SINGLE(D8L245C6))))</f>
        <v>0.53847124826863613</v>
      </c>
      <c r="L52" s="16" t="s">
        <v>45086</v>
      </c>
      <c r="M52" s="15">
        <f>IF(_xlfn.SINGLE(D8L245C2)&lt;&gt;0,_xlfn.SINGLE(D8L245C2)*_xlfn.SINGLE(D8L245C4),_xlfn.SINGLE(D8L245C3)*_xlfn.SINGLE(D8L245C4))</f>
        <v>0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</v>
      </c>
      <c r="J53" s="16" t="s">
        <v>45091</v>
      </c>
      <c r="K53" s="21">
        <f>_xlfn.SINGLE(IF(FLOW_THRU_100PCT="Y",1,INDEX(VariabilityMatrix,D8L246C1,_xlfn.SINGLE(D8L246C6))))</f>
        <v>0.53847124826863613</v>
      </c>
      <c r="L53" s="16" t="s">
        <v>45089</v>
      </c>
      <c r="M53" s="15">
        <f>IF(_xlfn.SINGLE(D8L246C2)&lt;&gt;0,_xlfn.SINGLE(D8L246C2)*_xlfn.SINGLE(D8L246C4),_xlfn.SINGLE(D8L246C3)*_xlfn.SINGLE(D8L246C4))</f>
        <v>0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0</v>
      </c>
      <c r="J54" s="16" t="s">
        <v>45094</v>
      </c>
      <c r="K54" s="21">
        <f>_xlfn.SINGLE(IF(FLOW_THRU_100PCT="Y",1,INDEX(VariabilityMatrix,D8L247C1,_xlfn.SINGLE(D8L247C6))))</f>
        <v>0.53847124826863613</v>
      </c>
      <c r="L54" s="16" t="s">
        <v>45092</v>
      </c>
      <c r="M54" s="15">
        <f>IF(_xlfn.SINGLE(D8L247C2)&lt;&gt;0,_xlfn.SINGLE(D8L247C2)*_xlfn.SINGLE(D8L247C4),_xlfn.SINGLE(D8L247C3)*_xlfn.SINGLE(D8L247C4))</f>
        <v>0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0</v>
      </c>
      <c r="J55" s="16" t="s">
        <v>45097</v>
      </c>
      <c r="K55" s="21">
        <f>_xlfn.SINGLE(IF(FLOW_THRU_100PCT="Y",1,INDEX(VariabilityMatrix,D8L248C1,_xlfn.SINGLE(D8L248C6))))</f>
        <v>0.53847124826863613</v>
      </c>
      <c r="L55" s="16" t="s">
        <v>45095</v>
      </c>
      <c r="M55" s="15">
        <f>IF(_xlfn.SINGLE(D8L248C2)&lt;&gt;0,_xlfn.SINGLE(D8L248C2)*_xlfn.SINGLE(D8L248C4),_xlfn.SINGLE(D8L248C3)*_xlfn.SINGLE(D8L248C4))</f>
        <v>0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0.53847124826863613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0.53847124826863613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0.53847124826863613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493.19550805013012</v>
      </c>
      <c r="J59" s="16" t="s">
        <v>45109</v>
      </c>
      <c r="K59" s="21">
        <f>_xlfn.SINGLE(IF(FLOW_THRU_100PCT="Y",1,D8L442C4))</f>
        <v>0.76550933247421649</v>
      </c>
      <c r="L59" s="16" t="s">
        <v>45107</v>
      </c>
      <c r="M59" s="15">
        <f>IF(_xlfn.SINGLE(D8L252C2)&lt;&gt;0,_xlfn.SINGLE(D8L252C2)*_xlfn.SINGLE(D8L252C4),_xlfn.SINGLE(D8L252C3)*_xlfn.SINGLE(D8L252C4))</f>
        <v>377.54576414673716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</v>
      </c>
      <c r="J60" s="16" t="s">
        <v>45109</v>
      </c>
      <c r="K60" s="21">
        <f>_xlfn.SINGLE(IF(FLOW_THRU_100PCT="Y",1,D8L442C4))</f>
        <v>0.76550933247421649</v>
      </c>
      <c r="L60" s="16" t="s">
        <v>45110</v>
      </c>
      <c r="M60" s="15">
        <f>IF(_xlfn.SINGLE(D8L253C2)&lt;&gt;0,_xlfn.SINGLE(D8L253C2)*_xlfn.SINGLE(D8L253C4),_xlfn.SINGLE(D8L253C3)*_xlfn.SINGLE(D8L253C4))</f>
        <v>0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1.5043455915431168E-3</v>
      </c>
      <c r="J61" s="16" t="s">
        <v>45109</v>
      </c>
      <c r="K61" s="21">
        <f>_xlfn.SINGLE(IF(FLOW_THRU_100PCT="Y",1,D8L442C4))</f>
        <v>0.76550933247421649</v>
      </c>
      <c r="L61" s="16" t="s">
        <v>45112</v>
      </c>
      <c r="M61" s="15">
        <f>IF(_xlfn.SINGLE(D8L254C2)&lt;&gt;0,_xlfn.SINGLE(D8L254C2)*_xlfn.SINGLE(D8L254C4),_xlfn.SINGLE(D8L254C3)*_xlfn.SINGLE(D8L254C4))</f>
        <v>1.1515905895927018E-3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2.9276685417276298E-4</v>
      </c>
      <c r="J62" s="16" t="s">
        <v>45109</v>
      </c>
      <c r="K62" s="21">
        <f>_xlfn.SINGLE(IF(FLOW_THRU_100PCT="Y",1,D8L442C4))</f>
        <v>0.76550933247421649</v>
      </c>
      <c r="L62" s="16" t="s">
        <v>45114</v>
      </c>
      <c r="M62" s="15">
        <f>IF(_xlfn.SINGLE(D8L255C2)&lt;&gt;0,_xlfn.SINGLE(D8L255C2)*_xlfn.SINGLE(D8L255C4),_xlfn.SINGLE(D8L255C3)*_xlfn.SINGLE(D8L255C4))</f>
        <v>2.2411575910836806E-4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0.54752977286696713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9.5399102500732127</v>
      </c>
      <c r="J64" s="16" t="s">
        <v>45122</v>
      </c>
      <c r="K64" s="21">
        <f>_xlfn.SINGLE(IF(FLOW_THRU_100PCT="Y",1,INDEX(VariabilityMatrix,D8L257C1,_xlfn.SINGLE(D8L257C6))))</f>
        <v>0.54752977286696713</v>
      </c>
      <c r="L64" s="16" t="s">
        <v>45120</v>
      </c>
      <c r="M64" s="15">
        <f>IF(_xlfn.SINGLE(D8L257C2)&lt;&gt;0,_xlfn.SINGLE(D8L257C2)*_xlfn.SINGLE(D8L257C4),_xlfn.SINGLE(D8L257C3)*_xlfn.SINGLE(D8L257C4))</f>
        <v>5.2233848923938382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1.8566009889652275</v>
      </c>
      <c r="J65" s="16" t="s">
        <v>45125</v>
      </c>
      <c r="K65" s="21">
        <f>_xlfn.SINGLE(IF(FLOW_THRU_100PCT="Y",1,INDEX(VariabilityMatrix,D8L258C1,_xlfn.SINGLE(D8L258C6))))</f>
        <v>0.54752977286696713</v>
      </c>
      <c r="L65" s="16" t="s">
        <v>45123</v>
      </c>
      <c r="M65" s="15">
        <f>IF(_xlfn.SINGLE(D8L258C2)&lt;&gt;0,_xlfn.SINGLE(D8L258C2)*_xlfn.SINGLE(D8L258C4),_xlfn.SINGLE(D8L258C3)*_xlfn.SINGLE(D8L258C4))</f>
        <v>1.0165443177927176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0</v>
      </c>
      <c r="J66" s="16" t="s">
        <v>45109</v>
      </c>
      <c r="K66" s="21">
        <f>_xlfn.SINGLE(IF(FLOW_THRU_100PCT="Y",1,D8L442C4))</f>
        <v>0.76550933247421649</v>
      </c>
      <c r="L66" s="16" t="s">
        <v>45126</v>
      </c>
      <c r="M66" s="15">
        <f>IF(_xlfn.SINGLE(D8L259C2)&lt;&gt;0,_xlfn.SINGLE(D8L259C2)*_xlfn.SINGLE(D8L259C4),_xlfn.SINGLE(D8L259C3)*_xlfn.SINGLE(D8L259C4))</f>
        <v>0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9.3844166666666666</v>
      </c>
      <c r="H67" s="16" t="s">
        <v>11112</v>
      </c>
      <c r="I67" s="15">
        <v>0</v>
      </c>
      <c r="J67" s="16" t="s">
        <v>45128</v>
      </c>
      <c r="K67" s="21">
        <f>_xlfn.SINGLE(IF(FLOW_THRU_100PCT="Y",1,INDEX(VariabilityMatrix,D8L260C1,_xlfn.SINGLE(D8L260C6))))</f>
        <v>0.82222096571872161</v>
      </c>
      <c r="L67" s="16" t="s">
        <v>45127</v>
      </c>
      <c r="M67" s="15">
        <f>IF(_xlfn.SINGLE(D8L260C2)&lt;&gt;0,_xlfn.SINGLE(D8L260C2)*_xlfn.SINGLE(D8L260C4),_xlfn.SINGLE(D8L260C3)*_xlfn.SINGLE(D8L260C4))</f>
        <v>7.716064134373533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1.6666666666666667</v>
      </c>
      <c r="H68" s="16" t="s">
        <v>11112</v>
      </c>
      <c r="I68" s="15">
        <v>0</v>
      </c>
      <c r="J68" s="16" t="s">
        <v>45130</v>
      </c>
      <c r="K68" s="21">
        <f>_xlfn.SINGLE(IF(FLOW_THRU_100PCT="Y",1,INDEX(VariabilityMatrix,D8L261C1,_xlfn.SINGLE(D8L261C6))))</f>
        <v>0.82222096571872161</v>
      </c>
      <c r="L68" s="16" t="s">
        <v>45129</v>
      </c>
      <c r="M68" s="15">
        <f>IF(_xlfn.SINGLE(D8L261C2)&lt;&gt;0,_xlfn.SINGLE(D8L261C2)*_xlfn.SINGLE(D8L261C4),_xlfn.SINGLE(D8L261C3)*_xlfn.SINGLE(D8L261C4))</f>
        <v>1.3703682761978695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0</v>
      </c>
      <c r="J69" s="16" t="s">
        <v>45109</v>
      </c>
      <c r="K69" s="21">
        <f>_xlfn.SINGLE(IF(FLOW_THRU_100PCT="Y",1,D8L442C4))</f>
        <v>0.76550933247421649</v>
      </c>
      <c r="L69" s="16" t="s">
        <v>45131</v>
      </c>
      <c r="M69" s="15">
        <f>IF(_xlfn.SINGLE(D8L262C2)&lt;&gt;0,_xlfn.SINGLE(D8L262C2)*_xlfn.SINGLE(D8L262C4),_xlfn.SINGLE(D8L262C3)*_xlfn.SINGLE(D8L262C4))</f>
        <v>0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2.9063330216388433E-2</v>
      </c>
      <c r="J70" s="16" t="s">
        <v>45109</v>
      </c>
      <c r="K70" s="21">
        <f>_xlfn.SINGLE(IF(FLOW_THRU_100PCT="Y",1,D8L442C4))</f>
        <v>0.76550933247421649</v>
      </c>
      <c r="L70" s="16" t="s">
        <v>45133</v>
      </c>
      <c r="M70" s="15">
        <f>IF(_xlfn.SINGLE(D8L263C2)&lt;&gt;0,_xlfn.SINGLE(D8L263C2)*_xlfn.SINGLE(D8L263C4),_xlfn.SINGLE(D8L263C3)*_xlfn.SINGLE(D8L263C4))</f>
        <v>2.2248250513425237E-2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5.6561336750474813E-3</v>
      </c>
      <c r="J71" s="16" t="s">
        <v>45109</v>
      </c>
      <c r="K71" s="21">
        <f>_xlfn.SINGLE(IF(FLOW_THRU_100PCT="Y",1,D8L442C4))</f>
        <v>0.76550933247421649</v>
      </c>
      <c r="L71" s="16" t="s">
        <v>45135</v>
      </c>
      <c r="M71" s="15">
        <f>IF(_xlfn.SINGLE(D8L264C2)&lt;&gt;0,_xlfn.SINGLE(D8L264C2)*_xlfn.SINGLE(D8L264C4),_xlfn.SINGLE(D8L264C3)*_xlfn.SINGLE(D8L264C4))</f>
        <v>4.3298231139705344E-3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1113.2833483431064</v>
      </c>
      <c r="J72" s="16" t="s">
        <v>45139</v>
      </c>
      <c r="K72" s="21">
        <f>_xlfn.SINGLE(IF(FLOW_THRU_100PCT="Y",1,INDEX(VariabilityMatrix,D8L265C1,_xlfn.SINGLE(D8L265C6))))</f>
        <v>0.54752977286696713</v>
      </c>
      <c r="L72" s="16" t="s">
        <v>45137</v>
      </c>
      <c r="M72" s="15">
        <f>IF(_xlfn.SINGLE(D8L265C2)&lt;&gt;0,_xlfn.SINGLE(D8L265C2)*_xlfn.SINGLE(D8L265C4),_xlfn.SINGLE(D8L265C3)*_xlfn.SINGLE(D8L265C4))</f>
        <v>609.55577885487764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0</v>
      </c>
      <c r="J73" s="16" t="s">
        <v>45142</v>
      </c>
      <c r="K73" s="21">
        <f>_xlfn.SINGLE(IF(FLOW_THRU_100PCT="Y",1,INDEX(VariabilityMatrix,D8L266C1,_xlfn.SINGLE(D8L266C6))))</f>
        <v>0.54752977286696713</v>
      </c>
      <c r="L73" s="16" t="s">
        <v>45140</v>
      </c>
      <c r="M73" s="15">
        <f>IF(_xlfn.SINGLE(D8L266C2)&lt;&gt;0,_xlfn.SINGLE(D8L266C2)*_xlfn.SINGLE(D8L266C4),_xlfn.SINGLE(D8L266C3)*_xlfn.SINGLE(D8L266C4))</f>
        <v>0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3.3957383428725057E-3</v>
      </c>
      <c r="J74" s="16" t="s">
        <v>45145</v>
      </c>
      <c r="K74" s="21">
        <f>_xlfn.SINGLE(IF(FLOW_THRU_100PCT="Y",1,INDEX(VariabilityMatrix,D8L267C1,_xlfn.SINGLE(D8L267C6))))</f>
        <v>0.54752977286696713</v>
      </c>
      <c r="L74" s="16" t="s">
        <v>45143</v>
      </c>
      <c r="M74" s="15">
        <f>IF(_xlfn.SINGLE(D8L267C2)&lt;&gt;0,_xlfn.SINGLE(D8L267C2)*_xlfn.SINGLE(D8L267C4),_xlfn.SINGLE(D8L267C3)*_xlfn.SINGLE(D8L267C4))</f>
        <v>1.8592678435886344E-3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6.6085854063415881E-4</v>
      </c>
      <c r="J75" s="16" t="s">
        <v>45148</v>
      </c>
      <c r="K75" s="21">
        <f>_xlfn.SINGLE(IF(FLOW_THRU_100PCT="Y",1,INDEX(VariabilityMatrix,D8L268C1,_xlfn.SINGLE(D8L268C6))))</f>
        <v>0.54752977286696713</v>
      </c>
      <c r="L75" s="16" t="s">
        <v>45146</v>
      </c>
      <c r="M75" s="15">
        <f>IF(_xlfn.SINGLE(D8L268C2)&lt;&gt;0,_xlfn.SINGLE(D8L268C2)*_xlfn.SINGLE(D8L268C4),_xlfn.SINGLE(D8L268C3)*_xlfn.SINGLE(D8L268C4))</f>
        <v>3.6183972665061634E-4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0</v>
      </c>
      <c r="J76" s="16" t="s">
        <v>45151</v>
      </c>
      <c r="K76" s="21">
        <f>_xlfn.SINGLE(IF(FLOW_THRU_100PCT="Y",1,INDEX(VariabilityMatrix,D8L269C1,_xlfn.SINGLE(D8L269C6))))</f>
        <v>0.53847124826863613</v>
      </c>
      <c r="L76" s="16" t="s">
        <v>45149</v>
      </c>
      <c r="M76" s="15">
        <f>IF(_xlfn.SINGLE(D8L269C2)&lt;&gt;0,_xlfn.SINGLE(D8L269C2)*_xlfn.SINGLE(D8L269C4),_xlfn.SINGLE(D8L269C3)*_xlfn.SINGLE(D8L269C4))</f>
        <v>0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0</v>
      </c>
      <c r="J77" s="16" t="s">
        <v>45154</v>
      </c>
      <c r="K77" s="21">
        <f>_xlfn.SINGLE(IF(FLOW_THRU_100PCT="Y",1,INDEX(VariabilityMatrix,D8L270C1,_xlfn.SINGLE(D8L270C6))))</f>
        <v>0.53847124826863613</v>
      </c>
      <c r="L77" s="16" t="s">
        <v>45152</v>
      </c>
      <c r="M77" s="15">
        <f>IF(_xlfn.SINGLE(D8L270C2)&lt;&gt;0,_xlfn.SINGLE(D8L270C2)*_xlfn.SINGLE(D8L270C4),_xlfn.SINGLE(D8L270C3)*_xlfn.SINGLE(D8L270C4))</f>
        <v>0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0</v>
      </c>
      <c r="J78" s="16" t="s">
        <v>45157</v>
      </c>
      <c r="K78" s="21">
        <f>_xlfn.SINGLE(IF(FLOW_THRU_100PCT="Y",1,INDEX(VariabilityMatrix,D8L271C1,_xlfn.SINGLE(D8L271C6))))</f>
        <v>0.53847124826863613</v>
      </c>
      <c r="L78" s="16" t="s">
        <v>45155</v>
      </c>
      <c r="M78" s="15">
        <f>IF(_xlfn.SINGLE(D8L271C2)&lt;&gt;0,_xlfn.SINGLE(D8L271C2)*_xlfn.SINGLE(D8L271C4),_xlfn.SINGLE(D8L271C3)*_xlfn.SINGLE(D8L271C4))</f>
        <v>0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0</v>
      </c>
      <c r="J79" s="16" t="s">
        <v>45160</v>
      </c>
      <c r="K79" s="21">
        <f>_xlfn.SINGLE(IF(FLOW_THRU_100PCT="Y",1,INDEX(VariabilityMatrix,D8L272C1,_xlfn.SINGLE(D8L272C6))))</f>
        <v>0.54752977286696713</v>
      </c>
      <c r="L79" s="16" t="s">
        <v>45158</v>
      </c>
      <c r="M79" s="15">
        <f>IF(_xlfn.SINGLE(D8L272C2)&lt;&gt;0,_xlfn.SINGLE(D8L272C2)*_xlfn.SINGLE(D8L272C4),_xlfn.SINGLE(D8L272C3)*_xlfn.SINGLE(D8L272C4))</f>
        <v>0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4.8179471121833721</v>
      </c>
      <c r="J80" s="16" t="s">
        <v>45163</v>
      </c>
      <c r="K80" s="21">
        <f>_xlfn.SINGLE(IF(FLOW_THRU_100PCT="Y",1,INDEX(VariabilityMatrix,D8L273C1,_xlfn.SINGLE(D8L273C6))))</f>
        <v>0.54752977286696713</v>
      </c>
      <c r="L80" s="16" t="s">
        <v>45161</v>
      </c>
      <c r="M80" s="15">
        <f>IF(_xlfn.SINGLE(D8L273C2)&lt;&gt;0,_xlfn.SINGLE(D8L273C2)*_xlfn.SINGLE(D8L273C4),_xlfn.SINGLE(D8L273C3)*_xlfn.SINGLE(D8L273C4))</f>
        <v>2.6379694880188218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0.93764041157443412</v>
      </c>
      <c r="J81" s="16" t="s">
        <v>45166</v>
      </c>
      <c r="K81" s="21">
        <f>_xlfn.SINGLE(IF(FLOW_THRU_100PCT="Y",1,INDEX(VariabilityMatrix,D8L274C1,_xlfn.SINGLE(D8L274C6))))</f>
        <v>0.54752977286696713</v>
      </c>
      <c r="L81" s="16" t="s">
        <v>45164</v>
      </c>
      <c r="M81" s="15">
        <f>IF(_xlfn.SINGLE(D8L274C2)&lt;&gt;0,_xlfn.SINGLE(D8L274C2)*_xlfn.SINGLE(D8L274C4),_xlfn.SINGLE(D8L274C3)*_xlfn.SINGLE(D8L274C4))</f>
        <v>0.51338604158023948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0.53847124826863613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1.3820816115261341</v>
      </c>
      <c r="J83" s="16" t="s">
        <v>45172</v>
      </c>
      <c r="K83" s="21">
        <f>_xlfn.SINGLE(IF(FLOW_THRU_100PCT="Y",1,INDEX(VariabilityMatrix,D8L276C1,_xlfn.SINGLE(D8L276C6))))</f>
        <v>0.53847124826863613</v>
      </c>
      <c r="L83" s="16" t="s">
        <v>45170</v>
      </c>
      <c r="M83" s="15">
        <f>IF(_xlfn.SINGLE(D8L276C2)&lt;&gt;0,_xlfn.SINGLE(D8L276C2)*_xlfn.SINGLE(D8L276C4),_xlfn.SINGLE(D8L276C3)*_xlfn.SINGLE(D8L276C4))</f>
        <v>0.74421121056760564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0.26897256048822715</v>
      </c>
      <c r="J84" s="16" t="s">
        <v>45175</v>
      </c>
      <c r="K84" s="21">
        <f>_xlfn.SINGLE(IF(FLOW_THRU_100PCT="Y",1,INDEX(VariabilityMatrix,D8L277C1,_xlfn.SINGLE(D8L277C6))))</f>
        <v>0.53847124826863613</v>
      </c>
      <c r="L84" s="16" t="s">
        <v>45173</v>
      </c>
      <c r="M84" s="15">
        <f>IF(_xlfn.SINGLE(D8L277C2)&lt;&gt;0,_xlfn.SINGLE(D8L277C2)*_xlfn.SINGLE(D8L277C4),_xlfn.SINGLE(D8L277C3)*_xlfn.SINGLE(D8L277C4))</f>
        <v>0.14483399039610692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0.53847124826863613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0.53847124826863613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0.53847124826863613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0.53847124826863613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0.53847124826863613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0.53847124826863613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0</v>
      </c>
      <c r="J91" s="16" t="s">
        <v>45196</v>
      </c>
      <c r="K91" s="21">
        <f>_xlfn.SINGLE(IF(FLOW_THRU_100PCT="Y",1,INDEX(VariabilityMatrix,D8L284C1,_xlfn.SINGLE(D8L284C6))))</f>
        <v>0.53847124826863613</v>
      </c>
      <c r="L91" s="16" t="s">
        <v>45194</v>
      </c>
      <c r="M91" s="15">
        <f>IF(_xlfn.SINGLE(D8L284C2)&lt;&gt;0,_xlfn.SINGLE(D8L284C2)*_xlfn.SINGLE(D8L284C4),_xlfn.SINGLE(D8L284C3)*_xlfn.SINGLE(D8L284C4))</f>
        <v>0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0</v>
      </c>
      <c r="J92" s="16" t="s">
        <v>45199</v>
      </c>
      <c r="K92" s="21">
        <f>_xlfn.SINGLE(IF(FLOW_THRU_100PCT="Y",1,INDEX(VariabilityMatrix,D8L285C1,_xlfn.SINGLE(D8L285C6))))</f>
        <v>0.53847124826863613</v>
      </c>
      <c r="L92" s="16" t="s">
        <v>45197</v>
      </c>
      <c r="M92" s="15">
        <f>IF(_xlfn.SINGLE(D8L285C2)&lt;&gt;0,_xlfn.SINGLE(D8L285C2)*_xlfn.SINGLE(D8L285C4),_xlfn.SINGLE(D8L285C3)*_xlfn.SINGLE(D8L285C4))</f>
        <v>0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0</v>
      </c>
      <c r="J93" s="16" t="s">
        <v>45202</v>
      </c>
      <c r="K93" s="21">
        <f>_xlfn.SINGLE(IF(FLOW_THRU_100PCT="Y",1,INDEX(VariabilityMatrix,D8L286C1,_xlfn.SINGLE(D8L286C6))))</f>
        <v>0.53847124826863613</v>
      </c>
      <c r="L93" s="16" t="s">
        <v>45200</v>
      </c>
      <c r="M93" s="15">
        <f>IF(_xlfn.SINGLE(D8L286C2)&lt;&gt;0,_xlfn.SINGLE(D8L286C2)*_xlfn.SINGLE(D8L286C4),_xlfn.SINGLE(D8L286C3)*_xlfn.SINGLE(D8L286C4))</f>
        <v>0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0.53847124826863613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0.53847124826863613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0.53847124826863613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0</v>
      </c>
      <c r="J97" s="16" t="s">
        <v>45109</v>
      </c>
      <c r="K97" s="21">
        <f>_xlfn.SINGLE(IF(FLOW_THRU_100PCT="Y",1,D8L442C4))</f>
        <v>0.76550933247421649</v>
      </c>
      <c r="L97" s="16" t="s">
        <v>45212</v>
      </c>
      <c r="M97" s="15">
        <f>IF(_xlfn.SINGLE(D8L290C2)&lt;&gt;0,_xlfn.SINGLE(D8L290C2)*_xlfn.SINGLE(D8L290C4),_xlfn.SINGLE(D8L290C3)*_xlfn.SINGLE(D8L290C4))</f>
        <v>0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-0.41033716467685621</v>
      </c>
      <c r="J98" s="16" t="s">
        <v>45109</v>
      </c>
      <c r="K98" s="21">
        <f>_xlfn.SINGLE(IF(FLOW_THRU_100PCT="Y",1,D8L442C4))</f>
        <v>0.76550933247421649</v>
      </c>
      <c r="L98" s="16" t="s">
        <v>45214</v>
      </c>
      <c r="M98" s="15">
        <f>IF(_xlfn.SINGLE(D8L291C2)&lt;&gt;0,_xlfn.SINGLE(D8L291C2)*_xlfn.SINGLE(D8L291C4),_xlfn.SINGLE(D8L291C3)*_xlfn.SINGLE(D8L291C4))</f>
        <v>-0.31411692902114285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-7.9857395486754398E-2</v>
      </c>
      <c r="J99" s="16" t="s">
        <v>45109</v>
      </c>
      <c r="K99" s="21">
        <f>_xlfn.SINGLE(IF(FLOW_THRU_100PCT="Y",1,D8L442C4))</f>
        <v>0.76550933247421649</v>
      </c>
      <c r="L99" s="16" t="s">
        <v>45216</v>
      </c>
      <c r="M99" s="15">
        <f>IF(_xlfn.SINGLE(D8L292C2)&lt;&gt;0,_xlfn.SINGLE(D8L292C2)*_xlfn.SINGLE(D8L292C4),_xlfn.SINGLE(D8L292C3)*_xlfn.SINGLE(D8L292C4))</f>
        <v>-6.1131581512194867E-2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0.53847124826863613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0.53847124826863613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0.53847124826863613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0</v>
      </c>
      <c r="J103" s="16" t="s">
        <v>45109</v>
      </c>
      <c r="K103" s="21">
        <f>_xlfn.SINGLE(IF(FLOW_THRU_100PCT="Y",1,D8L442C4))</f>
        <v>0.76550933247421649</v>
      </c>
      <c r="L103" s="16" t="s">
        <v>45227</v>
      </c>
      <c r="M103" s="15">
        <f>IF(_xlfn.SINGLE(D8L296C2)&lt;&gt;0,_xlfn.SINGLE(D8L296C2)*_xlfn.SINGLE(D8L296C4),_xlfn.SINGLE(D8L296C3)*_xlfn.SINGLE(D8L296C4))</f>
        <v>0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6.5970482650412124E-2</v>
      </c>
      <c r="J104" s="16" t="s">
        <v>45109</v>
      </c>
      <c r="K104" s="21">
        <f>_xlfn.SINGLE(IF(FLOW_THRU_100PCT="Y",1,D8L442C4))</f>
        <v>0.76550933247421649</v>
      </c>
      <c r="L104" s="16" t="s">
        <v>45229</v>
      </c>
      <c r="M104" s="15">
        <f>IF(_xlfn.SINGLE(D8L297C2)&lt;&gt;0,_xlfn.SINGLE(D8L297C2)*_xlfn.SINGLE(D8L297C4),_xlfn.SINGLE(D8L297C3)*_xlfn.SINGLE(D8L297C4))</f>
        <v>5.0501020136718866E-2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1.283878570349533E-2</v>
      </c>
      <c r="J105" s="16" t="s">
        <v>45109</v>
      </c>
      <c r="K105" s="21">
        <f>_xlfn.SINGLE(IF(FLOW_THRU_100PCT="Y",1,D8L442C4))</f>
        <v>0.76550933247421649</v>
      </c>
      <c r="L105" s="16" t="s">
        <v>45231</v>
      </c>
      <c r="M105" s="15">
        <f>IF(_xlfn.SINGLE(D8L298C2)&lt;&gt;0,_xlfn.SINGLE(D8L298C2)*_xlfn.SINGLE(D8L298C4),_xlfn.SINGLE(D8L298C3)*_xlfn.SINGLE(D8L298C4))</f>
        <v>9.8282102736622235E-3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760.42992366412216</v>
      </c>
      <c r="J106" s="16" t="s">
        <v>45235</v>
      </c>
      <c r="K106" s="21">
        <f>_xlfn.SINGLE(IF(FLOW_THRU_100PCT="Y",1,INDEX(VariabilityMatrix,D8L299C1,_xlfn.SINGLE(D8L299C6))))</f>
        <v>0.81682197109411858</v>
      </c>
      <c r="L106" s="16" t="s">
        <v>45233</v>
      </c>
      <c r="M106" s="15">
        <f>IF(_xlfn.SINGLE(D8L299C2)&lt;&gt;0,_xlfn.SINGLE(D8L299C2)*_xlfn.SINGLE(D8L299C4),_xlfn.SINGLE(D8L299C3)*_xlfn.SINGLE(D8L299C4))</f>
        <v>621.13586912627841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36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0.81682197109411858</v>
      </c>
      <c r="L107" s="16" t="s">
        <v>45236</v>
      </c>
      <c r="M107" s="15">
        <f>IF(_xlfn.SINGLE(D8L300C2)&lt;&gt;0,_xlfn.SINGLE(D8L300C2)*_xlfn.SINGLE(D8L300C4),_xlfn.SINGLE(D8L300C3)*_xlfn.SINGLE(D8L300C4))</f>
        <v>29.40559095938827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116.8708396946565</v>
      </c>
      <c r="J108" s="16" t="s">
        <v>45240</v>
      </c>
      <c r="K108" s="21">
        <f>_xlfn.SINGLE(IF(FLOW_THRU_100PCT="Y",1,INDEX(VariabilityMatrix,D8L301C1,_xlfn.SINGLE(D8L301C6))))</f>
        <v>0.81682197109411858</v>
      </c>
      <c r="L108" s="16" t="s">
        <v>45238</v>
      </c>
      <c r="M108" s="15">
        <f>IF(_xlfn.SINGLE(D8L301C2)&lt;&gt;0,_xlfn.SINGLE(D8L301C2)*_xlfn.SINGLE(D8L301C4),_xlfn.SINGLE(D8L301C3)*_xlfn.SINGLE(D8L301C4))</f>
        <v>95.462669642814078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0</v>
      </c>
      <c r="J109" s="16" t="s">
        <v>45243</v>
      </c>
      <c r="K109" s="21">
        <f>_xlfn.SINGLE(IF(FLOW_THRU_100PCT="Y",1,INDEX(VariabilityMatrix,D8L302C1,_xlfn.SINGLE(D8L302C6))))</f>
        <v>0.81682197109411858</v>
      </c>
      <c r="L109" s="16" t="s">
        <v>45241</v>
      </c>
      <c r="M109" s="15">
        <f>IF(_xlfn.SINGLE(D8L302C2)&lt;&gt;0,_xlfn.SINGLE(D8L302C2)*_xlfn.SINGLE(D8L302C4),_xlfn.SINGLE(D8L302C3)*_xlfn.SINGLE(D8L302C4))</f>
        <v>0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0</v>
      </c>
      <c r="J110" s="16" t="s">
        <v>45246</v>
      </c>
      <c r="K110" s="21">
        <f>_xlfn.SINGLE(IF(FLOW_THRU_100PCT="Y",1,INDEX(VariabilityMatrix,D8L303C1,_xlfn.SINGLE(D8L303C6))))</f>
        <v>0.81682197109411858</v>
      </c>
      <c r="L110" s="16" t="s">
        <v>45244</v>
      </c>
      <c r="M110" s="15">
        <f>IF(_xlfn.SINGLE(D8L303C2)&lt;&gt;0,_xlfn.SINGLE(D8L303C2)*_xlfn.SINGLE(D8L303C4),_xlfn.SINGLE(D8L303C3)*_xlfn.SINGLE(D8L303C4))</f>
        <v>0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0.81682197109411858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18.906870229007634</v>
      </c>
      <c r="J112" s="16" t="s">
        <v>45252</v>
      </c>
      <c r="K112" s="21">
        <f>_xlfn.SINGLE(IF(FLOW_THRU_100PCT="Y",1,INDEX(VariabilityMatrix,D8L305C1,_xlfn.SINGLE(D8L305C6))))</f>
        <v>0.81682197109411858</v>
      </c>
      <c r="L112" s="16" t="s">
        <v>45250</v>
      </c>
      <c r="M112" s="15">
        <f>IF(_xlfn.SINGLE(D8L305C2)&lt;&gt;0,_xlfn.SINGLE(D8L305C2)*_xlfn.SINGLE(D8L305C4),_xlfn.SINGLE(D8L305C3)*_xlfn.SINGLE(D8L305C4))</f>
        <v>15.443547007678724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7404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0.81682197109411858</v>
      </c>
      <c r="L113" s="16" t="s">
        <v>45253</v>
      </c>
      <c r="M113" s="15">
        <f>IF(_xlfn.SINGLE(D8L306C2)&lt;&gt;0,_xlfn.SINGLE(D8L306C2)*_xlfn.SINGLE(D8L306C4),_xlfn.SINGLE(D8L306C3)*_xlfn.SINGLE(D8L306C4))</f>
        <v>6047.7498739808543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3969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0.81682197109411858</v>
      </c>
      <c r="L114" s="16" t="s">
        <v>45256</v>
      </c>
      <c r="M114" s="15">
        <f>IF(_xlfn.SINGLE(D8L307C2)&lt;&gt;0,_xlfn.SINGLE(D8L307C2)*_xlfn.SINGLE(D8L307C4),_xlfn.SINGLE(D8L307C3)*_xlfn.SINGLE(D8L307C4))</f>
        <v>3241.9664032725568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194171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0.81682197109411858</v>
      </c>
      <c r="L115" s="16" t="s">
        <v>45259</v>
      </c>
      <c r="M115" s="15">
        <f>IF(_xlfn.SINGLE(D8L308C2)&lt;&gt;0,_xlfn.SINGLE(D8L308C2)*_xlfn.SINGLE(D8L308C4),_xlfn.SINGLE(D8L308C3)*_xlfn.SINGLE(D8L308C4))</f>
        <v>158603.13894931611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1617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0.81682197109411858</v>
      </c>
      <c r="L116" s="16" t="s">
        <v>45262</v>
      </c>
      <c r="M116" s="15">
        <f>IF(_xlfn.SINGLE(D8L309C2)&lt;&gt;0,_xlfn.SINGLE(D8L309C2)*_xlfn.SINGLE(D8L309C4),_xlfn.SINGLE(D8L309C3)*_xlfn.SINGLE(D8L309C4))</f>
        <v>1320.8011272591898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9146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0.81682197109411858</v>
      </c>
      <c r="L117" s="16" t="s">
        <v>45265</v>
      </c>
      <c r="M117" s="15">
        <f>IF(_xlfn.SINGLE(D8L310C2)&lt;&gt;0,_xlfn.SINGLE(D8L310C2)*_xlfn.SINGLE(D8L310C4),_xlfn.SINGLE(D8L310C3)*_xlfn.SINGLE(D8L310C4))</f>
        <v>7470.6537476268086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0</v>
      </c>
      <c r="H118" s="16" t="s">
        <v>45269</v>
      </c>
      <c r="I118" s="15">
        <f>A2L406C44</f>
        <v>0</v>
      </c>
      <c r="J118" s="16" t="s">
        <v>45270</v>
      </c>
      <c r="K118" s="21">
        <f>_xlfn.SINGLE(IF(FLOW_THRU_100PCT="Y",1,INDEX(VariabilityMatrix,D8L311C1,_xlfn.SINGLE(D8L311C6))))</f>
        <v>0.81682197109411858</v>
      </c>
      <c r="L118" s="16" t="s">
        <v>45268</v>
      </c>
      <c r="M118" s="15">
        <f>IF(_xlfn.SINGLE(D8L311C2)&lt;&gt;0,_xlfn.SINGLE(D8L311C2)*_xlfn.SINGLE(D8L311C4),_xlfn.SINGLE(D8L311C3)*_xlfn.SINGLE(D8L311C4))</f>
        <v>0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8451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0.81682197109411858</v>
      </c>
      <c r="L119" s="16" t="s">
        <v>45271</v>
      </c>
      <c r="M119" s="15">
        <f>IF(_xlfn.SINGLE(D8L312C2)&lt;&gt;0,_xlfn.SINGLE(D8L312C2)*_xlfn.SINGLE(D8L312C4),_xlfn.SINGLE(D8L312C3)*_xlfn.SINGLE(D8L312C4))</f>
        <v>6902.9624777163963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22272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0.81682197109411858</v>
      </c>
      <c r="L120" s="16" t="s">
        <v>45274</v>
      </c>
      <c r="M120" s="15">
        <f>IF(_xlfn.SINGLE(D8L313C2)&lt;&gt;0,_xlfn.SINGLE(D8L313C2)*_xlfn.SINGLE(D8L313C4),_xlfn.SINGLE(D8L313C3)*_xlfn.SINGLE(D8L313C4))</f>
        <v>18192.258940208209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2227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0.81682197109411858</v>
      </c>
      <c r="L121" s="16" t="s">
        <v>45277</v>
      </c>
      <c r="M121" s="15">
        <f>IF(_xlfn.SINGLE(D8L314C2)&lt;&gt;0,_xlfn.SINGLE(D8L314C2)*_xlfn.SINGLE(D8L314C4),_xlfn.SINGLE(D8L314C3)*_xlfn.SINGLE(D8L314C4))</f>
        <v>1819.0625296266021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0.81682197109411858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21066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0.81682197109411858</v>
      </c>
      <c r="L123" s="16" t="s">
        <v>45283</v>
      </c>
      <c r="M123" s="15">
        <f>IF(_xlfn.SINGLE(D8L316C2)&lt;&gt;0,_xlfn.SINGLE(D8L316C2)*_xlfn.SINGLE(D8L316C4),_xlfn.SINGLE(D8L316C3)*_xlfn.SINGLE(D8L316C4))</f>
        <v>17207.171643068701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45826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0.81682197109411858</v>
      </c>
      <c r="L124" s="16" t="s">
        <v>45286</v>
      </c>
      <c r="M124" s="15">
        <f>IF(_xlfn.SINGLE(D8L317C2)&lt;&gt;0,_xlfn.SINGLE(D8L317C2)*_xlfn.SINGLE(D8L317C4),_xlfn.SINGLE(D8L317C3)*_xlfn.SINGLE(D8L317C4))</f>
        <v>37431.683647359081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16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0.81682197109411858</v>
      </c>
      <c r="L125" s="16" t="s">
        <v>45289</v>
      </c>
      <c r="M125" s="15">
        <f>IF(_xlfn.SINGLE(D8L318C2)&lt;&gt;0,_xlfn.SINGLE(D8L318C2)*_xlfn.SINGLE(D8L318C4),_xlfn.SINGLE(D8L318C3)*_xlfn.SINGLE(D8L318C4))</f>
        <v>13.069151537505897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79305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3816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6506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0.81682197109411858</v>
      </c>
      <c r="L128" s="16" t="s">
        <v>45296</v>
      </c>
      <c r="M128" s="15">
        <f>IF(_xlfn.SINGLE(D8L321C2)&lt;&gt;0,_xlfn.SINGLE(D8L321C2)*_xlfn.SINGLE(D8L321C4),_xlfn.SINGLE(D8L321C3)*_xlfn.SINGLE(D8L321C4))</f>
        <v>5314.2437439383357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6004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0.81682197109411858</v>
      </c>
      <c r="L129" s="16" t="s">
        <v>45299</v>
      </c>
      <c r="M129" s="15">
        <f>IF(_xlfn.SINGLE(D8L322C2)&lt;&gt;0,_xlfn.SINGLE(D8L322C2)*_xlfn.SINGLE(D8L322C4),_xlfn.SINGLE(D8L322C3)*_xlfn.SINGLE(D8L322C4))</f>
        <v>4904.1991144490876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-41267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0.81682197109411858</v>
      </c>
      <c r="L130" s="16" t="s">
        <v>45302</v>
      </c>
      <c r="M130" s="15">
        <f>IF(_xlfn.SINGLE(D8L323C2)&lt;&gt;0,_xlfn.SINGLE(D8L323C2)*_xlfn.SINGLE(D8L323C4),_xlfn.SINGLE(D8L323C3)*_xlfn.SINGLE(D8L323C4))</f>
        <v>-33707.792281140988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55368</v>
      </c>
      <c r="J131" s="16" t="s">
        <v>45109</v>
      </c>
      <c r="K131" s="21">
        <f>_xlfn.SINGLE(IF(FLOW_THRU_100PCT="Y",1,D8L442C4))</f>
        <v>0.76550933247421649</v>
      </c>
      <c r="L131" s="16" t="s">
        <v>45305</v>
      </c>
      <c r="M131" s="15">
        <f>IF(_xlfn.SINGLE(D8L324C2)&lt;&gt;0,_xlfn.SINGLE(D8L324C2)*_xlfn.SINGLE(D8L324C4),_xlfn.SINGLE(D8L324C3)*_xlfn.SINGLE(D8L324C4))</f>
        <v>42384.720720432415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311253.91129967337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254055.8077901607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311253.91129967337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42516.740985999793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219941.49896907256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42516.740985999793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-34114.30882108814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5248.9439008619538</v>
      </c>
      <c r="J135" s="16" t="s">
        <v>45315</v>
      </c>
      <c r="K135" s="21">
        <f>_xlfn.SINGLE(IF(FLOW_THRU_100PCT="Y",1,D8L449C4))</f>
        <v>0.68280576968188622</v>
      </c>
      <c r="L135" s="16" t="s">
        <v>45313</v>
      </c>
      <c r="M135" s="15">
        <f>IF(_xlfn.SINGLE(D8L328C2)&lt;&gt;0,_xlfn.SINGLE(D8L328C2)*_xlfn.SINGLE(D8L328C4),_xlfn.SINGLE(D8L328C3)*_xlfn.SINGLE(D8L328C4))</f>
        <v>3584.0091802450888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0</v>
      </c>
      <c r="J136" s="16" t="s">
        <v>45315</v>
      </c>
      <c r="K136" s="21">
        <f>_xlfn.SINGLE(IF(FLOW_THRU_100PCT="Y",1,D8L449C4))</f>
        <v>0.68280576968188622</v>
      </c>
      <c r="L136" s="16" t="s">
        <v>45316</v>
      </c>
      <c r="M136" s="15">
        <f>IF(_xlfn.SINGLE(D8L329C2)&lt;&gt;0,_xlfn.SINGLE(D8L329C2)*_xlfn.SINGLE(D8L329C4),_xlfn.SINGLE(D8L329C3)*_xlfn.SINGLE(D8L329C4))</f>
        <v>0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0</v>
      </c>
      <c r="J137" s="16" t="s">
        <v>45315</v>
      </c>
      <c r="K137" s="21">
        <f>_xlfn.SINGLE(IF(FLOW_THRU_100PCT="Y",1,D8L449C4))</f>
        <v>0.68280576968188622</v>
      </c>
      <c r="L137" s="16" t="s">
        <v>45318</v>
      </c>
      <c r="M137" s="15">
        <f>IF(_xlfn.SINGLE(D8L330C2)&lt;&gt;0,_xlfn.SINGLE(D8L330C2)*_xlfn.SINGLE(D8L330C4),_xlfn.SINGLE(D8L330C3)*_xlfn.SINGLE(D8L330C4))</f>
        <v>0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0.11495914175101611</v>
      </c>
      <c r="J138" s="16" t="s">
        <v>45315</v>
      </c>
      <c r="K138" s="21">
        <f>_xlfn.SINGLE(IF(FLOW_THRU_100PCT="Y",1,D8L449C4))</f>
        <v>0.68280576968188622</v>
      </c>
      <c r="L138" s="16" t="s">
        <v>45320</v>
      </c>
      <c r="M138" s="15">
        <f>IF(_xlfn.SINGLE(D8L331C2)&lt;&gt;0,_xlfn.SINGLE(D8L331C2)*_xlfn.SINGLE(D8L331C4),_xlfn.SINGLE(D8L331C3)*_xlfn.SINGLE(D8L331C4))</f>
        <v>7.8494765265271618E-2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2.2372669204502454E-2</v>
      </c>
      <c r="J139" s="16" t="s">
        <v>45315</v>
      </c>
      <c r="K139" s="21">
        <f>_xlfn.SINGLE(IF(FLOW_THRU_100PCT="Y",1,D8L449C4))</f>
        <v>0.68280576968188622</v>
      </c>
      <c r="L139" s="16" t="s">
        <v>45322</v>
      </c>
      <c r="M139" s="15">
        <f>IF(_xlfn.SINGLE(D8L332C2)&lt;&gt;0,_xlfn.SINGLE(D8L332C2)*_xlfn.SINGLE(D8L332C4),_xlfn.SINGLE(D8L332C3)*_xlfn.SINGLE(D8L332C4))</f>
        <v>1.5276187616018531E-2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0.68280576968188622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</v>
      </c>
      <c r="J141" s="16" t="s">
        <v>45315</v>
      </c>
      <c r="K141" s="21">
        <f>_xlfn.SINGLE(IF(FLOW_THRU_100PCT="Y",1,D8L449C4))</f>
        <v>0.68280576968188622</v>
      </c>
      <c r="L141" s="16" t="s">
        <v>45326</v>
      </c>
      <c r="M141" s="15">
        <f>IF(_xlfn.SINGLE(D8L334C2)&lt;&gt;0,_xlfn.SINGLE(D8L334C2)*_xlfn.SINGLE(D8L334C4),_xlfn.SINGLE(D8L334C3)*_xlfn.SINGLE(D8L334C4))</f>
        <v>0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0</v>
      </c>
      <c r="J142" s="16" t="s">
        <v>45315</v>
      </c>
      <c r="K142" s="21">
        <f>_xlfn.SINGLE(IF(FLOW_THRU_100PCT="Y",1,D8L449C4))</f>
        <v>0.68280576968188622</v>
      </c>
      <c r="L142" s="16" t="s">
        <v>45328</v>
      </c>
      <c r="M142" s="15">
        <f>IF(_xlfn.SINGLE(D8L335C2)&lt;&gt;0,_xlfn.SINGLE(D8L335C2)*_xlfn.SINGLE(D8L335C4),_xlfn.SINGLE(D8L335C3)*_xlfn.SINGLE(D8L335C4))</f>
        <v>0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5281.9435481716209</v>
      </c>
      <c r="J143" s="16" t="s">
        <v>45315</v>
      </c>
      <c r="K143" s="21">
        <f>_xlfn.SINGLE(IF(FLOW_THRU_100PCT="Y",1,D8L449C4))</f>
        <v>0.68280576968188622</v>
      </c>
      <c r="L143" s="16" t="s">
        <v>45330</v>
      </c>
      <c r="M143" s="15">
        <f>IF(_xlfn.SINGLE(D8L336C2)&lt;&gt;0,_xlfn.SINGLE(D8L336C2)*_xlfn.SINGLE(D8L336C4),_xlfn.SINGLE(D8L336C3)*_xlfn.SINGLE(D8L336C4))</f>
        <v>3606.5415298255966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0</v>
      </c>
      <c r="J144" s="16" t="s">
        <v>45315</v>
      </c>
      <c r="K144" s="21">
        <f>_xlfn.SINGLE(IF(FLOW_THRU_100PCT="Y",1,D8L449C4))</f>
        <v>0.68280576968188622</v>
      </c>
      <c r="L144" s="16" t="s">
        <v>45332</v>
      </c>
      <c r="M144" s="15">
        <f>IF(_xlfn.SINGLE(D8L337C2)&lt;&gt;0,_xlfn.SINGLE(D8L337C2)*_xlfn.SINGLE(D8L337C4),_xlfn.SINGLE(D8L337C3)*_xlfn.SINGLE(D8L337C4))</f>
        <v>0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796.99148199408978</v>
      </c>
      <c r="J145" s="16" t="s">
        <v>45315</v>
      </c>
      <c r="K145" s="21">
        <f>_xlfn.SINGLE(IF(FLOW_THRU_100PCT="Y",1,D8L449C4))</f>
        <v>0.68280576968188622</v>
      </c>
      <c r="L145" s="16" t="s">
        <v>45334</v>
      </c>
      <c r="M145" s="15">
        <f>IF(_xlfn.SINGLE(D8L338C2)&lt;&gt;0,_xlfn.SINGLE(D8L338C2)*_xlfn.SINGLE(D8L338C4),_xlfn.SINGLE(D8L338C3)*_xlfn.SINGLE(D8L338C4))</f>
        <v>544.19038229288162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0</v>
      </c>
      <c r="J146" s="16" t="s">
        <v>45315</v>
      </c>
      <c r="K146" s="21">
        <f>_xlfn.SINGLE(IF(FLOW_THRU_100PCT="Y",1,D8L449C4))</f>
        <v>0.68280576968188622</v>
      </c>
      <c r="L146" s="16" t="s">
        <v>45336</v>
      </c>
      <c r="M146" s="15">
        <f>IF(_xlfn.SINGLE(D8L339C2)&lt;&gt;0,_xlfn.SINGLE(D8L339C2)*_xlfn.SINGLE(D8L339C4),_xlfn.SINGLE(D8L339C3)*_xlfn.SINGLE(D8L339C4))</f>
        <v>0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0.68280576968188622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0</v>
      </c>
      <c r="J148" s="16" t="s">
        <v>45315</v>
      </c>
      <c r="K148" s="21">
        <f>_xlfn.SINGLE(IF(FLOW_THRU_100PCT="Y",1,D8L449C4))</f>
        <v>0.68280576968188622</v>
      </c>
      <c r="L148" s="16" t="s">
        <v>45340</v>
      </c>
      <c r="M148" s="15">
        <f>IF(_xlfn.SINGLE(D8L341C2)&lt;&gt;0,_xlfn.SINGLE(D8L341C2)*_xlfn.SINGLE(D8L341C4),_xlfn.SINGLE(D8L341C3)*_xlfn.SINGLE(D8L341C4))</f>
        <v>0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1084</v>
      </c>
      <c r="J149" s="16" t="s">
        <v>45315</v>
      </c>
      <c r="K149" s="21">
        <f>_xlfn.SINGLE(IF(FLOW_THRU_100PCT="Y",1,D8L449C4))</f>
        <v>0.68280576968188622</v>
      </c>
      <c r="L149" s="16" t="s">
        <v>45342</v>
      </c>
      <c r="M149" s="15">
        <f>IF(_xlfn.SINGLE(D8L342C2)&lt;&gt;0,_xlfn.SINGLE(D8L342C2)*_xlfn.SINGLE(D8L342C4),_xlfn.SINGLE(D8L342C3)*_xlfn.SINGLE(D8L342C4))</f>
        <v>740.16145433516465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4299</v>
      </c>
      <c r="J150" s="16" t="s">
        <v>45315</v>
      </c>
      <c r="K150" s="21">
        <f>_xlfn.SINGLE(IF(FLOW_THRU_100PCT="Y",1,D8L449C4))</f>
        <v>0.68280576968188622</v>
      </c>
      <c r="L150" s="16" t="s">
        <v>45343</v>
      </c>
      <c r="M150" s="15">
        <f>IF(_xlfn.SINGLE(D8L343C2)&lt;&gt;0,_xlfn.SINGLE(D8L343C2)*_xlfn.SINGLE(D8L343C4),_xlfn.SINGLE(D8L343C3)*_xlfn.SINGLE(D8L343C4))</f>
        <v>2935.382003862429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61606</v>
      </c>
      <c r="J151" s="16" t="s">
        <v>45315</v>
      </c>
      <c r="K151" s="21">
        <f>_xlfn.SINGLE(IF(FLOW_THRU_100PCT="Y",1,D8L449C4))</f>
        <v>0.68280576968188622</v>
      </c>
      <c r="L151" s="16" t="s">
        <v>45345</v>
      </c>
      <c r="M151" s="15">
        <f>IF(_xlfn.SINGLE(D8L344C2)&lt;&gt;0,_xlfn.SINGLE(D8L344C2)*_xlfn.SINGLE(D8L344C4),_xlfn.SINGLE(D8L344C3)*_xlfn.SINGLE(D8L344C4))</f>
        <v>42064.932247022283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0</v>
      </c>
      <c r="J152" s="16" t="s">
        <v>45315</v>
      </c>
      <c r="K152" s="21">
        <f>_xlfn.SINGLE(IF(FLOW_THRU_100PCT="Y",1,D8L449C4))</f>
        <v>0.68280576968188622</v>
      </c>
      <c r="L152" s="16" t="s">
        <v>45347</v>
      </c>
      <c r="M152" s="15">
        <f>IF(_xlfn.SINGLE(D8L345C2)&lt;&gt;0,_xlfn.SINGLE(D8L345C2)*_xlfn.SINGLE(D8L345C4),_xlfn.SINGLE(D8L345C3)*_xlfn.SINGLE(D8L345C4))</f>
        <v>0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401</v>
      </c>
      <c r="J153" s="16" t="s">
        <v>45315</v>
      </c>
      <c r="K153" s="21">
        <f>_xlfn.SINGLE(IF(FLOW_THRU_100PCT="Y",1,D8L449C4))</f>
        <v>0.68280576968188622</v>
      </c>
      <c r="L153" s="16" t="s">
        <v>45349</v>
      </c>
      <c r="M153" s="15">
        <f>IF(_xlfn.SINGLE(D8L346C2)&lt;&gt;0,_xlfn.SINGLE(D8L346C2)*_xlfn.SINGLE(D8L346C4),_xlfn.SINGLE(D8L346C3)*_xlfn.SINGLE(D8L346C4))</f>
        <v>273.80511364243637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71</v>
      </c>
      <c r="J154" s="16" t="s">
        <v>45315</v>
      </c>
      <c r="K154" s="21">
        <f>_xlfn.SINGLE(IF(FLOW_THRU_100PCT="Y",1,D8L449C4))</f>
        <v>0.68280576968188622</v>
      </c>
      <c r="L154" s="16" t="s">
        <v>45351</v>
      </c>
      <c r="M154" s="15">
        <f>IF(_xlfn.SINGLE(D8L347C2)&lt;&gt;0,_xlfn.SINGLE(D8L347C2)*_xlfn.SINGLE(D8L347C4),_xlfn.SINGLE(D8L347C3)*_xlfn.SINGLE(D8L347C4))</f>
        <v>48.479209647413924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0</v>
      </c>
      <c r="J155" s="16" t="s">
        <v>45315</v>
      </c>
      <c r="K155" s="21">
        <f>_xlfn.SINGLE(IF(FLOW_THRU_100PCT="Y",1,D8L449C4))</f>
        <v>0.68280576968188622</v>
      </c>
      <c r="L155" s="16" t="s">
        <v>45353</v>
      </c>
      <c r="M155" s="15">
        <f>IF(_xlfn.SINGLE(D8L348C2)&lt;&gt;0,_xlfn.SINGLE(D8L348C2)*_xlfn.SINGLE(D8L348C4),_xlfn.SINGLE(D8L348C3)*_xlfn.SINGLE(D8L348C4))</f>
        <v>0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0.76855612287730124</v>
      </c>
      <c r="J156" s="16" t="s">
        <v>45315</v>
      </c>
      <c r="K156" s="21">
        <f>_xlfn.SINGLE(IF(FLOW_THRU_100PCT="Y",1,D8L449C4))</f>
        <v>0.68280576968188622</v>
      </c>
      <c r="L156" s="16" t="s">
        <v>45355</v>
      </c>
      <c r="M156" s="15">
        <f>IF(_xlfn.SINGLE(D8L349C2)&lt;&gt;0,_xlfn.SINGLE(D8L349C2)*_xlfn.SINGLE(D8L349C4),_xlfn.SINGLE(D8L349C3)*_xlfn.SINGLE(D8L349C4))</f>
        <v>0.52477455502496195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0.1495718534457206</v>
      </c>
      <c r="J157" s="16" t="s">
        <v>45315</v>
      </c>
      <c r="K157" s="21">
        <f>_xlfn.SINGLE(IF(FLOW_THRU_100PCT="Y",1,D8L449C4))</f>
        <v>0.68280576968188622</v>
      </c>
      <c r="L157" s="16" t="s">
        <v>45357</v>
      </c>
      <c r="M157" s="15">
        <f>IF(_xlfn.SINGLE(D8L350C2)&lt;&gt;0,_xlfn.SINGLE(D8L350C2)*_xlfn.SINGLE(D8L350C4),_xlfn.SINGLE(D8L350C3)*_xlfn.SINGLE(D8L350C4))</f>
        <v>0.10212852451475155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0.68280576968188622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0.68280576968188622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0.68280576968188622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78789.934390814931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53798.221794905709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78789.934390814931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53798.221794905709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9004.9812242129319</v>
      </c>
      <c r="J164" s="16" t="s">
        <v>45373</v>
      </c>
      <c r="K164" s="21">
        <f>_xlfn.SINGLE(IF(FLOW_THRU_100PCT="Y",1,D8L456C4))</f>
        <v>0.59187714285005766</v>
      </c>
      <c r="L164" s="16" t="s">
        <v>45371</v>
      </c>
      <c r="M164" s="15">
        <f>IF(_xlfn.SINGLE(D8L357C2)&lt;&gt;0,_xlfn.SINGLE(D8L357C2)*_xlfn.SINGLE(D8L357C4),_xlfn.SINGLE(D8L357C3)*_xlfn.SINGLE(D8L357C4))</f>
        <v>5329.8425584055649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0</v>
      </c>
      <c r="J165" s="16" t="s">
        <v>45373</v>
      </c>
      <c r="K165" s="21">
        <f>_xlfn.SINGLE(IF(FLOW_THRU_100PCT="Y",1,D8L456C4))</f>
        <v>0.59187714285005766</v>
      </c>
      <c r="L165" s="16" t="s">
        <v>45374</v>
      </c>
      <c r="M165" s="15">
        <f>IF(_xlfn.SINGLE(D8L358C2)&lt;&gt;0,_xlfn.SINGLE(D8L358C2)*_xlfn.SINGLE(D8L358C4),_xlfn.SINGLE(D8L358C3)*_xlfn.SINGLE(D8L358C4))</f>
        <v>0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1.3410796770688604</v>
      </c>
      <c r="J166" s="16" t="s">
        <v>45373</v>
      </c>
      <c r="K166" s="21">
        <f>_xlfn.SINGLE(IF(FLOW_THRU_100PCT="Y",1,D8L456C4))</f>
        <v>0.59187714285005766</v>
      </c>
      <c r="L166" s="16" t="s">
        <v>45376</v>
      </c>
      <c r="M166" s="15">
        <f>IF(_xlfn.SINGLE(D8L359C2)&lt;&gt;0,_xlfn.SINGLE(D8L359C2)*_xlfn.SINGLE(D8L359C4),_xlfn.SINGLE(D8L359C3)*_xlfn.SINGLE(D8L359C4))</f>
        <v>0.79375440759779514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0.26099300616670962</v>
      </c>
      <c r="J167" s="16" t="s">
        <v>45373</v>
      </c>
      <c r="K167" s="21">
        <f>_xlfn.SINGLE(IF(FLOW_THRU_100PCT="Y",1,D8L456C4))</f>
        <v>0.59187714285005766</v>
      </c>
      <c r="L167" s="16" t="s">
        <v>45378</v>
      </c>
      <c r="M167" s="15">
        <f>IF(_xlfn.SINGLE(D8L360C2)&lt;&gt;0,_xlfn.SINGLE(D8L360C2)*_xlfn.SINGLE(D8L360C4),_xlfn.SINGLE(D8L360C3)*_xlfn.SINGLE(D8L360C4))</f>
        <v>0.15447579479379958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2033.8503730652601</v>
      </c>
      <c r="J168" s="16" t="s">
        <v>45373</v>
      </c>
      <c r="K168" s="21">
        <f>_xlfn.SINGLE(IF(FLOW_THRU_100PCT="Y",1,D8L456C4))</f>
        <v>0.59187714285005766</v>
      </c>
      <c r="L168" s="16" t="s">
        <v>45380</v>
      </c>
      <c r="M168" s="15">
        <f>IF(_xlfn.SINGLE(D8L361C2)&lt;&gt;0,_xlfn.SINGLE(D8L361C2)*_xlfn.SINGLE(D8L361C4),_xlfn.SINGLE(D8L361C3)*_xlfn.SINGLE(D8L361C4))</f>
        <v>1203.78954779439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2933.7523297128751</v>
      </c>
      <c r="J169" s="16" t="s">
        <v>45373</v>
      </c>
      <c r="K169" s="21">
        <f>_xlfn.SINGLE(IF(FLOW_THRU_100PCT="Y",1,D8L456C4))</f>
        <v>0.59187714285005766</v>
      </c>
      <c r="L169" s="16" t="s">
        <v>45382</v>
      </c>
      <c r="M169" s="15">
        <f>IF(_xlfn.SINGLE(D8L362C2)&lt;&gt;0,_xlfn.SINGLE(D8L362C2)*_xlfn.SINGLE(D8L362C4),_xlfn.SINGLE(D8L362C3)*_xlfn.SINGLE(D8L362C4))</f>
        <v>1736.4209467401568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0</v>
      </c>
      <c r="J170" s="16" t="s">
        <v>45373</v>
      </c>
      <c r="K170" s="21">
        <f>_xlfn.SINGLE(IF(FLOW_THRU_100PCT="Y",1,D8L456C4))</f>
        <v>0.59187714285005766</v>
      </c>
      <c r="L170" s="16" t="s">
        <v>45384</v>
      </c>
      <c r="M170" s="15">
        <f>IF(_xlfn.SINGLE(D8L363C2)&lt;&gt;0,_xlfn.SINGLE(D8L363C2)*_xlfn.SINGLE(D8L363C4),_xlfn.SINGLE(D8L363C3)*_xlfn.SINGLE(D8L363C4))</f>
        <v>0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332.5165996293585</v>
      </c>
      <c r="J171" s="16" t="s">
        <v>45373</v>
      </c>
      <c r="K171" s="21">
        <f>_xlfn.SINGLE(IF(FLOW_THRU_100PCT="Y",1,D8L456C4))</f>
        <v>0.59187714285005766</v>
      </c>
      <c r="L171" s="16" t="s">
        <v>45386</v>
      </c>
      <c r="M171" s="15">
        <f>IF(_xlfn.SINGLE(D8L364C2)&lt;&gt;0,_xlfn.SINGLE(D8L364C2)*_xlfn.SINGLE(D8L364C4),_xlfn.SINGLE(D8L364C3)*_xlfn.SINGLE(D8L364C4))</f>
        <v>196.80897493884126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34477.397351059532</v>
      </c>
      <c r="J172" s="16" t="s">
        <v>45373</v>
      </c>
      <c r="K172" s="21">
        <f>_xlfn.SINGLE(IF(FLOW_THRU_100PCT="Y",1,D8L456C4))</f>
        <v>0.59187714285005766</v>
      </c>
      <c r="L172" s="16" t="s">
        <v>45388</v>
      </c>
      <c r="M172" s="15">
        <f>IF(_xlfn.SINGLE(D8L365C2)&lt;&gt;0,_xlfn.SINGLE(D8L365C2)*_xlfn.SINGLE(D8L365C4),_xlfn.SINGLE(D8L365C3)*_xlfn.SINGLE(D8L365C4))</f>
        <v>20406.383437051263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0</v>
      </c>
      <c r="J173" s="16" t="s">
        <v>45373</v>
      </c>
      <c r="K173" s="21">
        <f>_xlfn.SINGLE(IF(FLOW_THRU_100PCT="Y",1,D8L456C4))</f>
        <v>0.59187714285005766</v>
      </c>
      <c r="L173" s="16" t="s">
        <v>45390</v>
      </c>
      <c r="M173" s="15">
        <f>IF(_xlfn.SINGLE(D8L366C2)&lt;&gt;0,_xlfn.SINGLE(D8L366C2)*_xlfn.SINGLE(D8L366C4),_xlfn.SINGLE(D8L366C3)*_xlfn.SINGLE(D8L366C4))</f>
        <v>0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0.59187714285005766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48784.09995036319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28874.193695132606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48784.09995036319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28874.193695132606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CB2C-61F1-49B3-8B83-1E325EB12316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187986.93750604911</v>
      </c>
      <c r="F8" s="16" t="s">
        <v>45463</v>
      </c>
      <c r="G8" s="15">
        <f>D1L234C7</f>
        <v>161923.56559690955</v>
      </c>
      <c r="H8" s="16" t="s">
        <v>45464</v>
      </c>
      <c r="I8" s="15">
        <f>D1L251C7</f>
        <v>491052.14022581861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154341.74216422535</v>
      </c>
      <c r="F9" s="16" t="s">
        <v>45466</v>
      </c>
      <c r="G9" s="15">
        <f>D3L217C7</f>
        <v>17103.864188254192</v>
      </c>
      <c r="H9" s="16" t="s">
        <v>45467</v>
      </c>
      <c r="I9" s="15">
        <f>D3L224C7</f>
        <v>80403.043701959803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4.0982666008227663E-3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15741.816958323556</v>
      </c>
      <c r="F14" s="16" t="s">
        <v>45479</v>
      </c>
      <c r="G14" s="15">
        <f>D3L217C20</f>
        <v>37</v>
      </c>
      <c r="H14" s="16" t="s">
        <v>45480</v>
      </c>
      <c r="I14" s="15">
        <f>D3L224C20</f>
        <v>-36.652799999999999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188639.90708960887</v>
      </c>
      <c r="F15" s="16" t="s">
        <v>45482</v>
      </c>
      <c r="G15" s="15">
        <f>D3L217C16</f>
        <v>20904.722896755135</v>
      </c>
      <c r="H15" s="16" t="s">
        <v>45483</v>
      </c>
      <c r="I15" s="15">
        <f>D3L224C16</f>
        <v>98270.38674683978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215863.36849792794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68509.13958190057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5430.1595558232475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38740.855187575078</v>
      </c>
      <c r="F23" s="16" t="s">
        <v>45496</v>
      </c>
      <c r="G23" s="15">
        <f>D2L236C7</f>
        <v>26309.487842295886</v>
      </c>
      <c r="H23" s="16" t="s">
        <v>45497</v>
      </c>
      <c r="I23" s="15">
        <f>D2L255C7</f>
        <v>144903.91434266456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68284.808336381539</v>
      </c>
      <c r="F24" s="16" t="s">
        <v>45499</v>
      </c>
      <c r="G24" s="15">
        <f>D3L217C32</f>
        <v>2458.6717752422892</v>
      </c>
      <c r="H24" s="16" t="s">
        <v>45500</v>
      </c>
      <c r="I24" s="15">
        <f>D3L224C32</f>
        <v>11557.896626034813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104667.5901485005</v>
      </c>
      <c r="F25" s="16" t="s">
        <v>45502</v>
      </c>
      <c r="G25" s="15">
        <f>D4L213C7</f>
        <v>4231.0165119077792</v>
      </c>
      <c r="H25" s="16" t="s">
        <v>45503</v>
      </c>
      <c r="I25" s="15">
        <f>D4L220C7</f>
        <v>-2570.9243441479039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148499.59506116834</v>
      </c>
      <c r="F26" s="16" t="s">
        <v>45505</v>
      </c>
      <c r="G26" s="15">
        <f>D7L143C5</f>
        <v>17293.28511197877</v>
      </c>
      <c r="H26" s="16" t="s">
        <v>45506</v>
      </c>
      <c r="I26" s="15">
        <f>D7L146C5</f>
        <v>26159.153920498007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41.285660629088824</v>
      </c>
      <c r="F27" s="16" t="s">
        <v>45508</v>
      </c>
      <c r="G27" s="15">
        <f>D7L826C5</f>
        <v>10.07446784470841</v>
      </c>
      <c r="H27" s="16" t="s">
        <v>45509</v>
      </c>
      <c r="I27" s="15">
        <f>D7L827C5</f>
        <v>33.350577755011322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13733.053918667576</v>
      </c>
      <c r="F28" s="16" t="s">
        <v>45511</v>
      </c>
      <c r="G28" s="15">
        <f>D7L926C5</f>
        <v>3522.8877729145374</v>
      </c>
      <c r="H28" s="16" t="s">
        <v>45512</v>
      </c>
      <c r="I28" s="15">
        <f>D7L927C5</f>
        <v>11662.188455390869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10196.676517406908</v>
      </c>
      <c r="F29" s="16" t="s">
        <v>45514</v>
      </c>
      <c r="G29" s="15">
        <f>D7L1026C5</f>
        <v>0</v>
      </c>
      <c r="H29" s="16" t="s">
        <v>45515</v>
      </c>
      <c r="I29" s="15">
        <f>D7L1027C5</f>
        <v>1.1306592259421773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0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0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6.2118337502728691</v>
      </c>
      <c r="F32" s="16" t="s">
        <v>45519</v>
      </c>
      <c r="G32" s="15">
        <f>D7L424C5</f>
        <v>0.77329301911812931</v>
      </c>
      <c r="H32" s="16" t="s">
        <v>45520</v>
      </c>
      <c r="I32" s="15">
        <f>D7L431C5</f>
        <v>0.24113293861516616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3512.0236003266277</v>
      </c>
      <c r="F33" s="16" t="s">
        <v>45522</v>
      </c>
      <c r="G33" s="15">
        <f>D7L624C5</f>
        <v>1697.2015482531872</v>
      </c>
      <c r="H33" s="16" t="s">
        <v>45523</v>
      </c>
      <c r="I33" s="15">
        <f>D7L631C5</f>
        <v>2719.3732446220201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49957.111851670532</v>
      </c>
      <c r="F34" s="16" t="s">
        <v>45525</v>
      </c>
      <c r="G34" s="15">
        <f>D7L724C5</f>
        <v>1272.4864000470254</v>
      </c>
      <c r="H34" s="16" t="s">
        <v>45526</v>
      </c>
      <c r="I34" s="15">
        <f>D7L725C5</f>
        <v>4308.6853420597417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5043.4775510204081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0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17878.81679789706</v>
      </c>
      <c r="F37" s="16" t="s">
        <v>45530</v>
      </c>
      <c r="G37" s="15">
        <f>D6L1919C2</f>
        <v>18067.400808146325</v>
      </c>
      <c r="H37" s="16" t="s">
        <v>45531</v>
      </c>
      <c r="I37" s="15">
        <f>D6L1919C3</f>
        <v>25183.788141902027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2361.9253950501993</v>
      </c>
      <c r="F38" s="16" t="s">
        <v>45533</v>
      </c>
      <c r="G38" s="15">
        <f>D6L1919C5</f>
        <v>1426.847527350209</v>
      </c>
      <c r="H38" s="16" t="s">
        <v>45534</v>
      </c>
      <c r="I38" s="15">
        <f>D6L1919C6</f>
        <v>2562.1068004822096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1945.2322252860095</v>
      </c>
      <c r="F39" s="16" t="s">
        <v>45536</v>
      </c>
      <c r="G39" s="15">
        <f>D6L1919C8</f>
        <v>9235.6106599286923</v>
      </c>
      <c r="H39" s="16" t="s">
        <v>45537</v>
      </c>
      <c r="I39" s="15">
        <f>D6L1919C9</f>
        <v>3628.1510285547324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18295.509967661248</v>
      </c>
      <c r="F40" s="16" t="s">
        <v>45539</v>
      </c>
      <c r="G40" s="15">
        <f>D6L1919C11</f>
        <v>64242.637675567858</v>
      </c>
      <c r="H40" s="16" t="s">
        <v>45540</v>
      </c>
      <c r="I40" s="15">
        <f>D6L1919C12</f>
        <v>37726.491106827256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41642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1319677.2454068502</v>
      </c>
      <c r="F42" s="16" t="s">
        <v>45543</v>
      </c>
      <c r="G42" s="15">
        <f>SUM(D8L401C2:D8L434C2)</f>
        <v>391379.53407641529</v>
      </c>
      <c r="H42" s="16" t="s">
        <v>45544</v>
      </c>
      <c r="I42" s="15">
        <f>SUM(D8L401C3:D8L434C3)</f>
        <v>937564.46900769277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1319677.2454068502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254055.8077901607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2098315.3922062535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42516.740985999793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2055798.6512202537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1573733.0531970109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0.76550933247421649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0.76550933247421649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391379.53407641529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651983.00254364545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78789.934390814931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573193.06815283047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391379.53407641529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0.68280576968188622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0.68280576968188622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937564.46900769277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1632836.6019494296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48784.09995036319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1584052.5019990664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937564.46900769277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0.59187714285005766</v>
      </c>
      <c r="J63" s="16" t="s">
        <v>45568</v>
      </c>
      <c r="K63" s="21">
        <f>D8L456C3</f>
        <v>0.59187714285005766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91B4-C16A-4503-9B27-13A867E60929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219941.49896907256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53798.221794905709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28874.193695132606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1319677.2454068502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391379.53407641529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937564.46900769277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1.1666630986739985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1.1374579330568722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1.0307970221244547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302613.91445911088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2648621.2484909585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1.1142533741400451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4383134.9966993285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2951235.1629500692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0.67331605464409927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0.32668394535590073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1.4851866268487819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5E17-26AB-4392-A73B-21BFED770E80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1.5505674285920755E-3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1.3513960869140664E-3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4.0982666008227663E-3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1.2801127652953836E-3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1.4274695008048604E-4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6.7103486903998216E-4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2.8306801938874594E-3</v>
      </c>
      <c r="F10" s="16" t="s">
        <v>45637</v>
      </c>
      <c r="G10" s="21">
        <f>D8L703C1* D8L607C1</f>
        <v>3.3024501263558582E-3</v>
      </c>
      <c r="H10" s="16" t="s">
        <v>45638</v>
      </c>
      <c r="I10" s="21">
        <f>SUM(D8L701C3:D8L702C3)</f>
        <v>1.4941430369945525E-3</v>
      </c>
      <c r="J10" s="16" t="s">
        <v>45639</v>
      </c>
      <c r="K10" s="21">
        <f>D8L703C3*D8L608C1</f>
        <v>1.6995248505511412E-3</v>
      </c>
      <c r="L10" s="16" t="s">
        <v>45640</v>
      </c>
      <c r="M10" s="21">
        <f>SUM(D8L701C5:D8L702C5)</f>
        <v>4.7693014698627486E-3</v>
      </c>
      <c r="N10" s="16" t="s">
        <v>45641</v>
      </c>
      <c r="O10" s="21">
        <f>D8L703C5* D8L609C1</f>
        <v>4.9161817527483059E-3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0.95103858211340109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2.2353472684479283E-3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-2.2143712529991409E-3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0.95103858211340109</v>
      </c>
      <c r="F17" s="16" t="s">
        <v>45662</v>
      </c>
      <c r="G17" s="21">
        <f>D8L710C1* D8L607C1</f>
        <v>1.1095416191669465</v>
      </c>
      <c r="H17" s="16" t="s">
        <v>45663</v>
      </c>
      <c r="I17" s="21">
        <f>SUM(D8L708C3:D8L709C3)</f>
        <v>2.2353472684479283E-3</v>
      </c>
      <c r="J17" s="16" t="s">
        <v>45664</v>
      </c>
      <c r="K17" s="21">
        <f>D8L710C3*D8L608C1</f>
        <v>2.5426134836331058E-3</v>
      </c>
      <c r="L17" s="16" t="s">
        <v>45665</v>
      </c>
      <c r="M17" s="21">
        <f>SUM(D8L708C5:D8L709C5)</f>
        <v>-2.2143712529991409E-3</v>
      </c>
      <c r="N17" s="16" t="s">
        <v>45666</v>
      </c>
      <c r="O17" s="21">
        <f>D8L710C5* D8L609C1</f>
        <v>-2.2825672934695118E-3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13.041340300805723</v>
      </c>
      <c r="F18" s="16" t="s">
        <v>45668</v>
      </c>
      <c r="G18" s="21">
        <f>D8L711C1* D8L607C1</f>
        <v>15.214850486200101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5.4241056282634936</v>
      </c>
      <c r="F19" s="16" t="s">
        <v>45674</v>
      </c>
      <c r="G19" s="21">
        <f>D8L712C1* D8L607C1</f>
        <v>6.3281038798049627</v>
      </c>
      <c r="H19" s="16" t="s">
        <v>45675</v>
      </c>
      <c r="I19" s="21">
        <f>D3L217C18</f>
        <v>0.6037450972823758</v>
      </c>
      <c r="J19" s="16" t="s">
        <v>45676</v>
      </c>
      <c r="K19" s="21">
        <f>D8L712C3*D8L608C1</f>
        <v>0.68673465044803139</v>
      </c>
      <c r="L19" s="16" t="s">
        <v>45677</v>
      </c>
      <c r="M19" s="21">
        <f>D3L224C18</f>
        <v>2.8381272738925807</v>
      </c>
      <c r="N19" s="16" t="s">
        <v>45678</v>
      </c>
      <c r="O19" s="21">
        <f>D8L712C5* D8L609C1</f>
        <v>2.9255331423386686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2.4085806628251367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2.4085806628251367</v>
      </c>
      <c r="F22" s="16" t="s">
        <v>45684</v>
      </c>
      <c r="G22" s="21">
        <f>D8L715C1* D8L607C1</f>
        <v>2.8100021794978471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25.400246917488968</v>
      </c>
      <c r="F26" s="16" t="s">
        <v>45696</v>
      </c>
      <c r="G26" s="21">
        <f>D8L719C1* D8L607C1</f>
        <v>29.63353077584236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1.2094221922651691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0.83457325362054802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4.5965520872244232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2.1611211680197284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7.7992460945978781E-2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0.36663242743527608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3.3042458798775396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0.13421368130125474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-8.1553267306801069E-2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6.6747892401624371</v>
      </c>
      <c r="F30" s="16" t="s">
        <v>45707</v>
      </c>
      <c r="G30" s="21">
        <f>D8L723C1* D8L607C1</f>
        <v>7.7872302979237729</v>
      </c>
      <c r="H30" s="16" t="s">
        <v>45708</v>
      </c>
      <c r="I30" s="21">
        <f>SUM(D8L720C3:D8L722C3)</f>
        <v>1.0467793958677816</v>
      </c>
      <c r="J30" s="16" t="s">
        <v>45709</v>
      </c>
      <c r="K30" s="21">
        <f>D8L723C3*D8L608C1</f>
        <v>1.1906675279902881</v>
      </c>
      <c r="L30" s="16" t="s">
        <v>45710</v>
      </c>
      <c r="M30" s="21">
        <f>SUM(D8L720C5:D8L722C5)</f>
        <v>4.8816312473528978</v>
      </c>
      <c r="N30" s="16" t="s">
        <v>45711</v>
      </c>
      <c r="O30" s="21">
        <f>D8L723C5* D8L609C1</f>
        <v>5.0319709528810543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0.81363717354828169</v>
      </c>
      <c r="F32" s="16" t="s">
        <v>45719</v>
      </c>
      <c r="G32" s="21">
        <f>D8L725C1* D8L607C1</f>
        <v>0.94924046608819224</v>
      </c>
      <c r="H32" s="16" t="s">
        <v>45720</v>
      </c>
      <c r="I32" s="21">
        <f>D7L826C8</f>
        <v>0.12511758376438661</v>
      </c>
      <c r="J32" s="16" t="s">
        <v>45721</v>
      </c>
      <c r="K32" s="21">
        <f>D8L725C3*D8L608C1</f>
        <v>0.14231598821770927</v>
      </c>
      <c r="L32" s="16" t="s">
        <v>45722</v>
      </c>
      <c r="M32" s="21">
        <f>D7L827C8</f>
        <v>0.41418998702199855</v>
      </c>
      <c r="N32" s="16" t="s">
        <v>45723</v>
      </c>
      <c r="O32" s="21">
        <f>D8L725C5* D8L609C1</f>
        <v>0.42694580521604264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0.50862203714818355</v>
      </c>
      <c r="F33" s="16" t="s">
        <v>45725</v>
      </c>
      <c r="G33" s="21">
        <f>D8L726C1* D8L607C1</f>
        <v>0.5933905619131814</v>
      </c>
      <c r="H33" s="16" t="s">
        <v>45726</v>
      </c>
      <c r="I33" s="21">
        <f>D7L926C8</f>
        <v>0.12985982222956688</v>
      </c>
      <c r="J33" s="16" t="s">
        <v>45727</v>
      </c>
      <c r="K33" s="21">
        <f>D8L726C3*D8L608C1</f>
        <v>0.14771008498037599</v>
      </c>
      <c r="L33" s="16" t="s">
        <v>45728</v>
      </c>
      <c r="M33" s="21">
        <f>D7L927C8</f>
        <v>0.42988872119869964</v>
      </c>
      <c r="N33" s="16" t="s">
        <v>45729</v>
      </c>
      <c r="O33" s="21">
        <f>D8L726C5* D8L609C1</f>
        <v>0.4431280136565095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5.418747150869093</v>
      </c>
      <c r="F34" s="16" t="s">
        <v>45731</v>
      </c>
      <c r="G34" s="21">
        <f>D8L727C1* D8L607C1</f>
        <v>6.3218523419638366</v>
      </c>
      <c r="H34" s="16" t="s">
        <v>45732</v>
      </c>
      <c r="I34" s="21">
        <f>D7L1026C8</f>
        <v>0</v>
      </c>
      <c r="J34" s="16" t="s">
        <v>45733</v>
      </c>
      <c r="K34" s="21">
        <f>D8L727C3*D8L608C1</f>
        <v>0</v>
      </c>
      <c r="L34" s="16" t="s">
        <v>45734</v>
      </c>
      <c r="M34" s="21">
        <f>D7L1027C8</f>
        <v>6.1334834850106253E-4</v>
      </c>
      <c r="N34" s="16" t="s">
        <v>45735</v>
      </c>
      <c r="O34" s="21">
        <f>D8L727C5* D8L609C1</f>
        <v>6.3223765115984752E-4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0</v>
      </c>
      <c r="F35" s="16" t="s">
        <v>45737</v>
      </c>
      <c r="G35" s="21">
        <f>D8L728C1* D8L607C1</f>
        <v>0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0</v>
      </c>
      <c r="F36" s="16" t="s">
        <v>45739</v>
      </c>
      <c r="G36" s="21">
        <f>D8L729C1* D8L607C1</f>
        <v>0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76.23688811431002</v>
      </c>
      <c r="F37" s="16" t="s">
        <v>45741</v>
      </c>
      <c r="G37" s="21">
        <f>D8L730C1* D8L607C1</f>
        <v>88.942764120703856</v>
      </c>
      <c r="H37" s="16" t="s">
        <v>45742</v>
      </c>
      <c r="I37" s="21">
        <f>D7L724C8</f>
        <v>1.9533739619713946</v>
      </c>
      <c r="J37" s="16" t="s">
        <v>45743</v>
      </c>
      <c r="K37" s="21">
        <f>D8L730C3*D8L608C1</f>
        <v>2.2218807092710957</v>
      </c>
      <c r="L37" s="16" t="s">
        <v>45744</v>
      </c>
      <c r="M37" s="21">
        <f>D7L725C8</f>
        <v>6.6141954501016871</v>
      </c>
      <c r="N37" s="16" t="s">
        <v>45745</v>
      </c>
      <c r="O37" s="21">
        <f>D8L730C5* D8L609C1</f>
        <v>6.8178929737139358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2.9388994477292572E-2</v>
      </c>
      <c r="F38" s="16" t="s">
        <v>45747</v>
      </c>
      <c r="G38" s="21">
        <f>D8L731C1* D8L607C1</f>
        <v>3.4287055363791182E-2</v>
      </c>
      <c r="H38" s="16" t="s">
        <v>45748</v>
      </c>
      <c r="I38" s="21">
        <f>D7L424C8</f>
        <v>4.003686948627746E-3</v>
      </c>
      <c r="J38" s="16" t="s">
        <v>45749</v>
      </c>
      <c r="K38" s="21">
        <f>D8L731C3*D8L608C1</f>
        <v>4.5540254811928917E-3</v>
      </c>
      <c r="L38" s="16" t="s">
        <v>45750</v>
      </c>
      <c r="M38" s="21">
        <f>D7L431C8</f>
        <v>1.248454046977912E-3</v>
      </c>
      <c r="N38" s="16" t="s">
        <v>45751</v>
      </c>
      <c r="O38" s="21">
        <f>D8L731C5* D8L609C1</f>
        <v>1.2869027138840557E-3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2.263002155278151</v>
      </c>
      <c r="F39" s="16" t="s">
        <v>45753</v>
      </c>
      <c r="G39" s="21">
        <f>D8L732C1* D8L607C1</f>
        <v>2.6401611067827448</v>
      </c>
      <c r="H39" s="16" t="s">
        <v>45754</v>
      </c>
      <c r="I39" s="21">
        <f>D7L624C8</f>
        <v>1.1967738212105936</v>
      </c>
      <c r="J39" s="16" t="s">
        <v>45755</v>
      </c>
      <c r="K39" s="21">
        <f>D8L732C3*D8L608C1</f>
        <v>1.3612798770107766</v>
      </c>
      <c r="L39" s="16" t="s">
        <v>45756</v>
      </c>
      <c r="M39" s="21">
        <f>D7L631C8</f>
        <v>1.9175534647689618</v>
      </c>
      <c r="N39" s="16" t="s">
        <v>45757</v>
      </c>
      <c r="O39" s="21">
        <f>D8L732C5* D8L609C1</f>
        <v>1.9766084012482763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</v>
      </c>
      <c r="F40" s="16" t="s">
        <v>45759</v>
      </c>
      <c r="G40" s="21">
        <f>D8L733C1* D8L607C1</f>
        <v>0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317.53935346095881</v>
      </c>
      <c r="F41" s="16" t="s">
        <v>45761</v>
      </c>
      <c r="G41" s="21">
        <f>D8L734C1* D8L607C1</f>
        <v>370.46144605970028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D70F-0B86-4321-91E6-BE2E59F5EEE9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0</v>
      </c>
      <c r="J8" s="16" t="s">
        <v>45802</v>
      </c>
      <c r="K8" s="21">
        <f>D8L801C3*D8L607C1</f>
        <v>0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0</v>
      </c>
      <c r="R8" s="16" t="s">
        <v>45806</v>
      </c>
      <c r="S8" s="21">
        <f>D8L801C7*D8L607C1</f>
        <v>0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1.4535320861644019E-2</v>
      </c>
      <c r="F9" s="16" t="s">
        <v>45826</v>
      </c>
      <c r="G9" s="21">
        <f>D8L802C1*D8L607C1</f>
        <v>1.6957822476666426E-2</v>
      </c>
      <c r="H9" s="16" t="s">
        <v>45827</v>
      </c>
      <c r="I9" s="21">
        <f>D6L228C16</f>
        <v>3.7791834240274685E-2</v>
      </c>
      <c r="J9" s="16" t="s">
        <v>45828</v>
      </c>
      <c r="K9" s="21">
        <f>D8L802C3*D8L607C1</f>
        <v>4.4090338439332979E-2</v>
      </c>
      <c r="L9" s="16" t="s">
        <v>45829</v>
      </c>
      <c r="M9" s="21">
        <f>D6L228C21</f>
        <v>2.7016764292921356</v>
      </c>
      <c r="N9" s="16" t="s">
        <v>45830</v>
      </c>
      <c r="O9" s="21">
        <f>D8L802C5*D8L607C1</f>
        <v>3.1519461946124667</v>
      </c>
      <c r="P9" s="16" t="s">
        <v>45831</v>
      </c>
      <c r="Q9" s="21">
        <f>D6L228C24</f>
        <v>2.7016764292921351</v>
      </c>
      <c r="R9" s="16" t="s">
        <v>45832</v>
      </c>
      <c r="S9" s="21">
        <f>D8L802C7*D8L607C1</f>
        <v>3.1519461946124663</v>
      </c>
      <c r="T9" s="16" t="s">
        <v>45833</v>
      </c>
      <c r="U9" s="21">
        <f>D6L237C13</f>
        <v>3.0506711744486631E-2</v>
      </c>
      <c r="V9" s="16" t="s">
        <v>45834</v>
      </c>
      <c r="W9" s="21">
        <f>D8L802C9*D8L608C1</f>
        <v>3.4700101285245567E-2</v>
      </c>
      <c r="X9" s="16" t="s">
        <v>45835</v>
      </c>
      <c r="Y9" s="21">
        <f>D6L237C16</f>
        <v>7.9317450535665482E-2</v>
      </c>
      <c r="Z9" s="16" t="s">
        <v>45836</v>
      </c>
      <c r="AA9" s="21">
        <f>D8L802C11*D8L608C1</f>
        <v>9.0220263341638754E-2</v>
      </c>
      <c r="AB9" s="16" t="s">
        <v>45837</v>
      </c>
      <c r="AC9" s="21">
        <f>D6L237C21</f>
        <v>120.02514511311736</v>
      </c>
      <c r="AD9" s="16" t="s">
        <v>45838</v>
      </c>
      <c r="AE9" s="21">
        <f>D8L802C13*D8L608C1</f>
        <v>136.52355347521762</v>
      </c>
      <c r="AF9" s="16" t="s">
        <v>45839</v>
      </c>
      <c r="AG9" s="21">
        <f>D6L237C24</f>
        <v>120.02514511311736</v>
      </c>
      <c r="AH9" s="16" t="s">
        <v>45840</v>
      </c>
      <c r="AI9" s="21">
        <f>D8L802C15*D8L608C1</f>
        <v>136.52355347521762</v>
      </c>
      <c r="AJ9" s="16" t="s">
        <v>45841</v>
      </c>
      <c r="AK9" s="21">
        <f>D6L240C13</f>
        <v>3.1844969567763194E-3</v>
      </c>
      <c r="AL9" s="16" t="s">
        <v>45842</v>
      </c>
      <c r="AM9" s="21">
        <f>D8L802C17*D8L609C1</f>
        <v>3.2825699800094182E-3</v>
      </c>
      <c r="AN9" s="16" t="s">
        <v>45843</v>
      </c>
      <c r="AO9" s="21">
        <f>D6L240C16</f>
        <v>8.2796920876184368E-3</v>
      </c>
      <c r="AP9" s="16" t="s">
        <v>45844</v>
      </c>
      <c r="AQ9" s="21">
        <f>D8L802C19*D8L609C1</f>
        <v>8.5346819480244945E-3</v>
      </c>
      <c r="AR9" s="16" t="s">
        <v>45845</v>
      </c>
      <c r="AS9" s="21">
        <f>D6L240C21</f>
        <v>0.90928004853559308</v>
      </c>
      <c r="AT9" s="16" t="s">
        <v>45846</v>
      </c>
      <c r="AU9" s="21">
        <f>D8L802C21*D8L609C1</f>
        <v>0.93728316630766895</v>
      </c>
      <c r="AV9" s="16" t="s">
        <v>45847</v>
      </c>
      <c r="AW9" s="21">
        <f>D6L240C24</f>
        <v>0.90928004853559308</v>
      </c>
      <c r="AX9" s="16" t="s">
        <v>45848</v>
      </c>
      <c r="AY9" s="21">
        <f>D8L802C23*D8L609C1</f>
        <v>0.93728316630766895</v>
      </c>
      <c r="AZ9" s="16" t="s">
        <v>45849</v>
      </c>
      <c r="BA9" s="21">
        <f>D6L1802C8</f>
        <v>0.21092757306226176</v>
      </c>
      <c r="BB9" s="16" t="s">
        <v>45850</v>
      </c>
      <c r="BC9" s="21">
        <f>D8L802C25*D8L608C1</f>
        <v>0.23992124128010264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0.10540547575343434</v>
      </c>
      <c r="F10" s="16" t="s">
        <v>45852</v>
      </c>
      <c r="G10" s="21">
        <f>D8L803C1*D8L607C1</f>
        <v>0.12297267895970873</v>
      </c>
      <c r="H10" s="16" t="s">
        <v>45853</v>
      </c>
      <c r="I10" s="21">
        <f>D6L328C16</f>
        <v>0.27405423695892916</v>
      </c>
      <c r="J10" s="16" t="s">
        <v>45854</v>
      </c>
      <c r="K10" s="21">
        <f>D8L803C3*D8L607C1</f>
        <v>0.31972896529524253</v>
      </c>
      <c r="L10" s="16" t="s">
        <v>45855</v>
      </c>
      <c r="M10" s="21">
        <f>D6L328C21</f>
        <v>9.3865794423764477</v>
      </c>
      <c r="N10" s="16" t="s">
        <v>45856</v>
      </c>
      <c r="O10" s="21">
        <f>D8L803C5*D8L607C1</f>
        <v>10.95097585819256</v>
      </c>
      <c r="P10" s="16" t="s">
        <v>45857</v>
      </c>
      <c r="Q10" s="21">
        <f>D6L328C24</f>
        <v>9.3865794423764477</v>
      </c>
      <c r="R10" s="16" t="s">
        <v>45858</v>
      </c>
      <c r="S10" s="21">
        <f>D8L803C7*D8L607C1</f>
        <v>10.95097585819256</v>
      </c>
      <c r="T10" s="16" t="s">
        <v>45859</v>
      </c>
      <c r="U10" s="21">
        <f>D6L337C13</f>
        <v>0.12730967361886375</v>
      </c>
      <c r="V10" s="16" t="s">
        <v>45860</v>
      </c>
      <c r="W10" s="21">
        <f>D8L803C9*D8L608C1</f>
        <v>0.14480939821265776</v>
      </c>
      <c r="X10" s="16" t="s">
        <v>45861</v>
      </c>
      <c r="Y10" s="21">
        <f>D6L337C16</f>
        <v>0.33100515140904574</v>
      </c>
      <c r="Z10" s="16" t="s">
        <v>45862</v>
      </c>
      <c r="AA10" s="21">
        <f>D8L803C11*D8L608C1</f>
        <v>0.37650443535291017</v>
      </c>
      <c r="AB10" s="16" t="s">
        <v>45863</v>
      </c>
      <c r="AC10" s="21">
        <f>D6L337C21</f>
        <v>21.485780399103469</v>
      </c>
      <c r="AD10" s="16" t="s">
        <v>45864</v>
      </c>
      <c r="AE10" s="21">
        <f>D8L803C13*D8L608C1</f>
        <v>24.439171362878088</v>
      </c>
      <c r="AF10" s="16" t="s">
        <v>45865</v>
      </c>
      <c r="AG10" s="21">
        <f>D6L337C24</f>
        <v>21.485780399103469</v>
      </c>
      <c r="AH10" s="16" t="s">
        <v>45866</v>
      </c>
      <c r="AI10" s="21">
        <f>D8L803C15*D8L608C1</f>
        <v>24.439171362878088</v>
      </c>
      <c r="AJ10" s="16" t="s">
        <v>45867</v>
      </c>
      <c r="AK10" s="21">
        <f>D6L340C13</f>
        <v>0.24663065566237199</v>
      </c>
      <c r="AL10" s="16" t="s">
        <v>45868</v>
      </c>
      <c r="AM10" s="21">
        <f>D8L803C17*D8L609C1</f>
        <v>0.25422614542137484</v>
      </c>
      <c r="AN10" s="16" t="s">
        <v>45869</v>
      </c>
      <c r="AO10" s="21">
        <f>D6L340C16</f>
        <v>0.64123970472216807</v>
      </c>
      <c r="AP10" s="16" t="s">
        <v>45870</v>
      </c>
      <c r="AQ10" s="21">
        <f>D8L803C19*D8L609C1</f>
        <v>0.66098797809557541</v>
      </c>
      <c r="AR10" s="16" t="s">
        <v>45871</v>
      </c>
      <c r="AS10" s="21">
        <f>D6L340C21</f>
        <v>32.345649577244323</v>
      </c>
      <c r="AT10" s="16" t="s">
        <v>45872</v>
      </c>
      <c r="AU10" s="21">
        <f>D8L803C21*D8L609C1</f>
        <v>33.341799262904573</v>
      </c>
      <c r="AV10" s="16" t="s">
        <v>45873</v>
      </c>
      <c r="AW10" s="21">
        <f>D6L340C24</f>
        <v>32.345649577244323</v>
      </c>
      <c r="AX10" s="16" t="s">
        <v>45874</v>
      </c>
      <c r="AY10" s="21">
        <f>D8L803C23*D8L609C1</f>
        <v>33.341799262904573</v>
      </c>
      <c r="AZ10" s="16" t="s">
        <v>45875</v>
      </c>
      <c r="BA10" s="21">
        <f>D6L1803C8</f>
        <v>0.24730596670719945</v>
      </c>
      <c r="BB10" s="16" t="s">
        <v>45876</v>
      </c>
      <c r="BC10" s="21">
        <f>D8L803C25*D8L608C1</f>
        <v>0.28130013372340273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1.1888429760283006E-2</v>
      </c>
      <c r="F11" s="16" t="s">
        <v>45878</v>
      </c>
      <c r="G11" s="21">
        <f>D8L804C1*D8L607C1</f>
        <v>1.3869792302499953E-2</v>
      </c>
      <c r="H11" s="16" t="s">
        <v>45879</v>
      </c>
      <c r="I11" s="21">
        <f>D6L428C16</f>
        <v>3.0909917376735801E-2</v>
      </c>
      <c r="J11" s="16" t="s">
        <v>45880</v>
      </c>
      <c r="K11" s="21">
        <f>D8L804C3*D8L607C1</f>
        <v>3.6061459986499858E-2</v>
      </c>
      <c r="L11" s="16" t="s">
        <v>45881</v>
      </c>
      <c r="M11" s="21">
        <f>D6L428C21</f>
        <v>0.54379424559031631</v>
      </c>
      <c r="N11" s="16" t="s">
        <v>45882</v>
      </c>
      <c r="O11" s="21">
        <f>D8L804C5*D8L607C1</f>
        <v>0.63442467960148774</v>
      </c>
      <c r="P11" s="16" t="s">
        <v>45883</v>
      </c>
      <c r="Q11" s="21">
        <f>D6L428C24</f>
        <v>0.54379424559031631</v>
      </c>
      <c r="R11" s="16" t="s">
        <v>45884</v>
      </c>
      <c r="S11" s="21">
        <f>D8L804C7*D8L607C1</f>
        <v>0.63442467960148774</v>
      </c>
      <c r="T11" s="16" t="s">
        <v>45885</v>
      </c>
      <c r="U11" s="21">
        <f>D6L437C13</f>
        <v>1.598414187718443E-2</v>
      </c>
      <c r="V11" s="16" t="s">
        <v>45886</v>
      </c>
      <c r="W11" s="21">
        <f>D8L804C9*D8L608C1</f>
        <v>1.8181288981309995E-2</v>
      </c>
      <c r="X11" s="16" t="s">
        <v>45887</v>
      </c>
      <c r="Y11" s="21">
        <f>D6L437C16</f>
        <v>4.1558768880679497E-2</v>
      </c>
      <c r="Z11" s="16" t="s">
        <v>45888</v>
      </c>
      <c r="AA11" s="21">
        <f>D8L804C11*D8L608C1</f>
        <v>4.7271351351405963E-2</v>
      </c>
      <c r="AB11" s="16" t="s">
        <v>45889</v>
      </c>
      <c r="AC11" s="21">
        <f>D6L437C21</f>
        <v>3.5945510232053421</v>
      </c>
      <c r="AD11" s="16" t="s">
        <v>45890</v>
      </c>
      <c r="AE11" s="21">
        <f>D8L804C13*D8L608C1</f>
        <v>4.0886505771226132</v>
      </c>
      <c r="AF11" s="16" t="s">
        <v>45891</v>
      </c>
      <c r="AG11" s="21">
        <f>D6L437C24</f>
        <v>3.5945510232053421</v>
      </c>
      <c r="AH11" s="16" t="s">
        <v>45892</v>
      </c>
      <c r="AI11" s="21">
        <f>D8L804C15*D8L608C1</f>
        <v>4.0886505771226132</v>
      </c>
      <c r="AJ11" s="16" t="s">
        <v>45893</v>
      </c>
      <c r="AK11" s="21">
        <f>D6L440C13</f>
        <v>2.1058899303432972E-2</v>
      </c>
      <c r="AL11" s="16" t="s">
        <v>45894</v>
      </c>
      <c r="AM11" s="21">
        <f>D8L804C17*D8L609C1</f>
        <v>2.170745069119746E-2</v>
      </c>
      <c r="AN11" s="16" t="s">
        <v>45895</v>
      </c>
      <c r="AO11" s="21">
        <f>D6L440C16</f>
        <v>5.4753138188925687E-2</v>
      </c>
      <c r="AP11" s="16" t="s">
        <v>45896</v>
      </c>
      <c r="AQ11" s="21">
        <f>D8L804C19*D8L609C1</f>
        <v>5.6439371797113357E-2</v>
      </c>
      <c r="AR11" s="16" t="s">
        <v>45897</v>
      </c>
      <c r="AS11" s="21">
        <f>D6L440C21</f>
        <v>1.5132624367301712</v>
      </c>
      <c r="AT11" s="16" t="s">
        <v>45898</v>
      </c>
      <c r="AU11" s="21">
        <f>D8L804C21*D8L609C1</f>
        <v>1.5598664134742566</v>
      </c>
      <c r="AV11" s="16" t="s">
        <v>45899</v>
      </c>
      <c r="AW11" s="21">
        <f>D6L440C24</f>
        <v>1.5132624367301712</v>
      </c>
      <c r="AX11" s="16" t="s">
        <v>45900</v>
      </c>
      <c r="AY11" s="21">
        <f>D8L804C23*D8L609C1</f>
        <v>1.5598664134742566</v>
      </c>
      <c r="AZ11" s="16" t="s">
        <v>45901</v>
      </c>
      <c r="BA11" s="21">
        <f>D6L1804C8</f>
        <v>9.4183457959929225E-3</v>
      </c>
      <c r="BB11" s="16" t="s">
        <v>45902</v>
      </c>
      <c r="BC11" s="21">
        <f>D8L804C25*D8L608C1</f>
        <v>1.071297214192499E-2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5.35067406940972E-2</v>
      </c>
      <c r="F12" s="16" t="s">
        <v>45904</v>
      </c>
      <c r="G12" s="21">
        <f>D8L805C1*D8L607C1</f>
        <v>6.2424339898121572E-2</v>
      </c>
      <c r="H12" s="16" t="s">
        <v>45905</v>
      </c>
      <c r="I12" s="21">
        <f>D6L528C16</f>
        <v>0.13911752580465286</v>
      </c>
      <c r="J12" s="16" t="s">
        <v>45906</v>
      </c>
      <c r="K12" s="21">
        <f>D8L805C3*D8L607C1</f>
        <v>0.16230328373511627</v>
      </c>
      <c r="L12" s="16" t="s">
        <v>45907</v>
      </c>
      <c r="M12" s="21">
        <f>D6L528C21</f>
        <v>4.658816979069619</v>
      </c>
      <c r="N12" s="16" t="s">
        <v>45908</v>
      </c>
      <c r="O12" s="21">
        <f>D8L805C5*D8L607C1</f>
        <v>5.4352698529563988</v>
      </c>
      <c r="P12" s="16" t="s">
        <v>45909</v>
      </c>
      <c r="Q12" s="21">
        <f>D6L528C24</f>
        <v>4.6588169790696199</v>
      </c>
      <c r="R12" s="16" t="s">
        <v>45910</v>
      </c>
      <c r="S12" s="21">
        <f>D8L805C7*D8L607C1</f>
        <v>5.4352698529563996</v>
      </c>
      <c r="T12" s="16" t="s">
        <v>45911</v>
      </c>
      <c r="U12" s="21">
        <f>D6L537C13</f>
        <v>7.9363403588833148E-2</v>
      </c>
      <c r="V12" s="16" t="s">
        <v>45912</v>
      </c>
      <c r="W12" s="21">
        <f>D8L805C9*D8L608C1</f>
        <v>9.0272533006512501E-2</v>
      </c>
      <c r="X12" s="16" t="s">
        <v>45913</v>
      </c>
      <c r="Y12" s="21">
        <f>D6L537C16</f>
        <v>0.20634484933096608</v>
      </c>
      <c r="Z12" s="16" t="s">
        <v>45914</v>
      </c>
      <c r="AA12" s="21">
        <f>D8L805C11*D8L608C1</f>
        <v>0.23470858581693238</v>
      </c>
      <c r="AB12" s="16" t="s">
        <v>45915</v>
      </c>
      <c r="AC12" s="21">
        <f>D6L537C21</f>
        <v>21.711922129760246</v>
      </c>
      <c r="AD12" s="16" t="s">
        <v>45916</v>
      </c>
      <c r="AE12" s="21">
        <f>D8L805C13*D8L608C1</f>
        <v>24.69639806840885</v>
      </c>
      <c r="AF12" s="16" t="s">
        <v>45917</v>
      </c>
      <c r="AG12" s="21">
        <f>D6L537C24</f>
        <v>21.711922129760243</v>
      </c>
      <c r="AH12" s="16" t="s">
        <v>45918</v>
      </c>
      <c r="AI12" s="21">
        <f>D8L805C15*D8L608C1</f>
        <v>24.696398068408847</v>
      </c>
      <c r="AJ12" s="16" t="s">
        <v>45919</v>
      </c>
      <c r="AK12" s="21">
        <f>D6L540C13</f>
        <v>6.1821930461798243E-2</v>
      </c>
      <c r="AL12" s="16" t="s">
        <v>45920</v>
      </c>
      <c r="AM12" s="21">
        <f>D8L805C17*D8L609C1</f>
        <v>6.3725861822006735E-2</v>
      </c>
      <c r="AN12" s="16" t="s">
        <v>45921</v>
      </c>
      <c r="AO12" s="21">
        <f>D6L540C16</f>
        <v>0.16073701920067546</v>
      </c>
      <c r="AP12" s="16" t="s">
        <v>45922</v>
      </c>
      <c r="AQ12" s="21">
        <f>D8L805C19*D8L609C1</f>
        <v>0.16568724073721755</v>
      </c>
      <c r="AR12" s="16" t="s">
        <v>45923</v>
      </c>
      <c r="AS12" s="21">
        <f>D6L540C21</f>
        <v>7.8637236113682025</v>
      </c>
      <c r="AT12" s="16" t="s">
        <v>45924</v>
      </c>
      <c r="AU12" s="21">
        <f>D8L805C21*D8L609C1</f>
        <v>8.105902881408106</v>
      </c>
      <c r="AV12" s="16" t="s">
        <v>45925</v>
      </c>
      <c r="AW12" s="21">
        <f>D6L540C24</f>
        <v>7.8637236113682007</v>
      </c>
      <c r="AX12" s="16" t="s">
        <v>45926</v>
      </c>
      <c r="AY12" s="21">
        <f>D8L805C23*D8L609C1</f>
        <v>8.1059028814081042</v>
      </c>
      <c r="AZ12" s="16" t="s">
        <v>45927</v>
      </c>
      <c r="BA12" s="21">
        <f>D6L1805C8</f>
        <v>0</v>
      </c>
      <c r="BB12" s="16" t="s">
        <v>45928</v>
      </c>
      <c r="BC12" s="21">
        <f>D8L805C25*D8L608C1</f>
        <v>0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3.8732929900336534E-2</v>
      </c>
      <c r="F13" s="16" t="s">
        <v>45930</v>
      </c>
      <c r="G13" s="21">
        <f>D8L806C1*D8L607C1</f>
        <v>4.5188280018249392E-2</v>
      </c>
      <c r="H13" s="16" t="s">
        <v>45931</v>
      </c>
      <c r="I13" s="21">
        <f>D6L628C16</f>
        <v>0.10070561774087503</v>
      </c>
      <c r="J13" s="16" t="s">
        <v>45932</v>
      </c>
      <c r="K13" s="21">
        <f>D8L806C3*D8L607C1</f>
        <v>0.11748952804744846</v>
      </c>
      <c r="L13" s="16" t="s">
        <v>45933</v>
      </c>
      <c r="M13" s="21">
        <f>D6L628C21</f>
        <v>4.3149896243829957</v>
      </c>
      <c r="N13" s="16" t="s">
        <v>45934</v>
      </c>
      <c r="O13" s="21">
        <f>D8L806C5*D8L607C1</f>
        <v>5.0341391659288188</v>
      </c>
      <c r="P13" s="16" t="s">
        <v>45935</v>
      </c>
      <c r="Q13" s="21">
        <f>D6L628C24</f>
        <v>4.3149896243829966</v>
      </c>
      <c r="R13" s="16" t="s">
        <v>45936</v>
      </c>
      <c r="S13" s="21">
        <f>D8L806C7*D8L607C1</f>
        <v>5.0341391659288197</v>
      </c>
      <c r="T13" s="16" t="s">
        <v>45937</v>
      </c>
      <c r="U13" s="21">
        <f>D6L637C13</f>
        <v>2.6765831196481661E-2</v>
      </c>
      <c r="V13" s="16" t="s">
        <v>45938</v>
      </c>
      <c r="W13" s="21">
        <f>D8L806C9*D8L608C1</f>
        <v>3.0445007029299177E-2</v>
      </c>
      <c r="X13" s="16" t="s">
        <v>45939</v>
      </c>
      <c r="Y13" s="21">
        <f>D6L637C16</f>
        <v>6.959116111085209E-2</v>
      </c>
      <c r="Z13" s="16" t="s">
        <v>45940</v>
      </c>
      <c r="AA13" s="21">
        <f>D8L806C11*D8L608C1</f>
        <v>7.9157018276177604E-2</v>
      </c>
      <c r="AB13" s="16" t="s">
        <v>45941</v>
      </c>
      <c r="AC13" s="21">
        <f>D6L637C21</f>
        <v>6.9121638769127527</v>
      </c>
      <c r="AD13" s="16" t="s">
        <v>45942</v>
      </c>
      <c r="AE13" s="21">
        <f>D8L806C13*D8L608C1</f>
        <v>7.8622956363835561</v>
      </c>
      <c r="AF13" s="16" t="s">
        <v>45943</v>
      </c>
      <c r="AG13" s="21">
        <f>D6L637C24</f>
        <v>6.91216387691275</v>
      </c>
      <c r="AH13" s="16" t="s">
        <v>45944</v>
      </c>
      <c r="AI13" s="21">
        <f>D8L806C15*D8L608C1</f>
        <v>7.8622956363835526</v>
      </c>
      <c r="AJ13" s="16" t="s">
        <v>45945</v>
      </c>
      <c r="AK13" s="21">
        <f>D6L640C13</f>
        <v>2.876735814630349E-2</v>
      </c>
      <c r="AL13" s="16" t="s">
        <v>45946</v>
      </c>
      <c r="AM13" s="21">
        <f>D8L806C17*D8L609C1</f>
        <v>2.9653307111597312E-2</v>
      </c>
      <c r="AN13" s="16" t="s">
        <v>45947</v>
      </c>
      <c r="AO13" s="21">
        <f>D6L640C16</f>
        <v>7.4795131180388788E-2</v>
      </c>
      <c r="AP13" s="16" t="s">
        <v>45948</v>
      </c>
      <c r="AQ13" s="21">
        <f>D8L806C19*D8L609C1</f>
        <v>7.7098598490152714E-2</v>
      </c>
      <c r="AR13" s="16" t="s">
        <v>45949</v>
      </c>
      <c r="AS13" s="21">
        <f>D6L640C21</f>
        <v>4.9995063146035097</v>
      </c>
      <c r="AT13" s="16" t="s">
        <v>45950</v>
      </c>
      <c r="AU13" s="21">
        <f>D8L806C21*D8L609C1</f>
        <v>5.1534762211857048</v>
      </c>
      <c r="AV13" s="16" t="s">
        <v>45951</v>
      </c>
      <c r="AW13" s="21">
        <f>D6L640C24</f>
        <v>4.9995063146035088</v>
      </c>
      <c r="AX13" s="16" t="s">
        <v>45952</v>
      </c>
      <c r="AY13" s="21">
        <f>D8L806C23*D8L609C1</f>
        <v>5.1534762211857039</v>
      </c>
      <c r="AZ13" s="16" t="s">
        <v>45953</v>
      </c>
      <c r="BA13" s="21">
        <f>D6L1806C8</f>
        <v>5.0777402025002793E-6</v>
      </c>
      <c r="BB13" s="16" t="s">
        <v>45954</v>
      </c>
      <c r="BC13" s="21">
        <f>D8L806C25*D8L608C1</f>
        <v>5.7757158753357509E-6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1.5973784637182992E-2</v>
      </c>
      <c r="F14" s="16" t="s">
        <v>45956</v>
      </c>
      <c r="G14" s="21">
        <f>D8L807C1*D8L607C1</f>
        <v>1.8636025082367023E-2</v>
      </c>
      <c r="H14" s="16" t="s">
        <v>45957</v>
      </c>
      <c r="I14" s="21">
        <f>D6L728C16</f>
        <v>4.1531840056675803E-2</v>
      </c>
      <c r="J14" s="16" t="s">
        <v>45958</v>
      </c>
      <c r="K14" s="21">
        <f>D8L807C3*D8L607C1</f>
        <v>4.8453665214154285E-2</v>
      </c>
      <c r="L14" s="16" t="s">
        <v>45959</v>
      </c>
      <c r="M14" s="21">
        <f>D6L728C21</f>
        <v>0.54085920704474455</v>
      </c>
      <c r="N14" s="16" t="s">
        <v>45960</v>
      </c>
      <c r="O14" s="21">
        <f>D8L807C5*D8L607C1</f>
        <v>0.63100047843718343</v>
      </c>
      <c r="P14" s="16" t="s">
        <v>45961</v>
      </c>
      <c r="Q14" s="21">
        <f>D6L728C24</f>
        <v>0.54085920704474455</v>
      </c>
      <c r="R14" s="16" t="s">
        <v>45962</v>
      </c>
      <c r="S14" s="21">
        <f>D8L807C7*D8L607C1</f>
        <v>0.63100047843718343</v>
      </c>
      <c r="T14" s="16" t="s">
        <v>45963</v>
      </c>
      <c r="U14" s="21">
        <f>D6L737C13</f>
        <v>0.10460698034471241</v>
      </c>
      <c r="V14" s="16" t="s">
        <v>45964</v>
      </c>
      <c r="W14" s="21">
        <f>D8L807C9*D8L608C1</f>
        <v>0.11898603964621743</v>
      </c>
      <c r="X14" s="16" t="s">
        <v>45965</v>
      </c>
      <c r="Y14" s="21">
        <f>D6L737C16</f>
        <v>0.27197814889625227</v>
      </c>
      <c r="Z14" s="16" t="s">
        <v>45966</v>
      </c>
      <c r="AA14" s="21">
        <f>D8L807C11*D8L608C1</f>
        <v>0.30936370308016531</v>
      </c>
      <c r="AB14" s="16" t="s">
        <v>45967</v>
      </c>
      <c r="AC14" s="21">
        <f>D6L737C21</f>
        <v>5.8220078183326107</v>
      </c>
      <c r="AD14" s="16" t="s">
        <v>45968</v>
      </c>
      <c r="AE14" s="21">
        <f>D8L807C13*D8L608C1</f>
        <v>6.6222889792815609</v>
      </c>
      <c r="AF14" s="16" t="s">
        <v>45969</v>
      </c>
      <c r="AG14" s="21">
        <f>D6L737C24</f>
        <v>5.8220078183326107</v>
      </c>
      <c r="AH14" s="16" t="s">
        <v>45970</v>
      </c>
      <c r="AI14" s="21">
        <f>D8L807C15*D8L608C1</f>
        <v>6.6222889792815609</v>
      </c>
      <c r="AJ14" s="16" t="s">
        <v>45971</v>
      </c>
      <c r="AK14" s="21">
        <f>D6L740C13</f>
        <v>0.14994118501979234</v>
      </c>
      <c r="AL14" s="16" t="s">
        <v>45972</v>
      </c>
      <c r="AM14" s="21">
        <f>D8L807C17*D8L609C1</f>
        <v>0.15455892701221383</v>
      </c>
      <c r="AN14" s="16" t="s">
        <v>45973</v>
      </c>
      <c r="AO14" s="21">
        <f>D6L740C16</f>
        <v>0.3898470810514601</v>
      </c>
      <c r="AP14" s="16" t="s">
        <v>45974</v>
      </c>
      <c r="AQ14" s="21">
        <f>D8L807C19*D8L609C1</f>
        <v>0.40185321023175596</v>
      </c>
      <c r="AR14" s="16" t="s">
        <v>45975</v>
      </c>
      <c r="AS14" s="21">
        <f>D6L740C21</f>
        <v>5.8355488540370919</v>
      </c>
      <c r="AT14" s="16" t="s">
        <v>45976</v>
      </c>
      <c r="AU14" s="21">
        <f>D8L807C21*D8L609C1</f>
        <v>6.0152663812032081</v>
      </c>
      <c r="AV14" s="16" t="s">
        <v>45977</v>
      </c>
      <c r="AW14" s="21">
        <f>D6L740C24</f>
        <v>5.8355488540370928</v>
      </c>
      <c r="AX14" s="16" t="s">
        <v>45978</v>
      </c>
      <c r="AY14" s="21">
        <f>D8L807C23*D8L609C1</f>
        <v>6.015266381203209</v>
      </c>
      <c r="AZ14" s="16" t="s">
        <v>45979</v>
      </c>
      <c r="BA14" s="21">
        <f>D6L1807C8</f>
        <v>0</v>
      </c>
      <c r="BB14" s="16" t="s">
        <v>45980</v>
      </c>
      <c r="BC14" s="21">
        <f>D8L807C25*D8L608C1</f>
        <v>0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5.2849207262911341E-2</v>
      </c>
      <c r="F15" s="16" t="s">
        <v>45982</v>
      </c>
      <c r="G15" s="21">
        <f>D8L808C1*D8L607C1</f>
        <v>6.1657219907812533E-2</v>
      </c>
      <c r="H15" s="16" t="s">
        <v>45983</v>
      </c>
      <c r="I15" s="21">
        <f>D6L828C16</f>
        <v>0.13740793888356947</v>
      </c>
      <c r="J15" s="16" t="s">
        <v>45984</v>
      </c>
      <c r="K15" s="21">
        <f>D8L808C3*D8L607C1</f>
        <v>0.16030877176031258</v>
      </c>
      <c r="L15" s="16" t="s">
        <v>45985</v>
      </c>
      <c r="M15" s="21">
        <f>D6L828C21</f>
        <v>0.91013302946819541</v>
      </c>
      <c r="N15" s="16" t="s">
        <v>45986</v>
      </c>
      <c r="O15" s="21">
        <f>D8L808C5*D8L607C1</f>
        <v>1.0618186203649185</v>
      </c>
      <c r="P15" s="16" t="s">
        <v>45987</v>
      </c>
      <c r="Q15" s="21">
        <f>D6L828C24</f>
        <v>0.91013302946819519</v>
      </c>
      <c r="R15" s="16" t="s">
        <v>45988</v>
      </c>
      <c r="S15" s="21">
        <f>D8L808C7*D8L607C1</f>
        <v>1.0618186203649183</v>
      </c>
      <c r="T15" s="16" t="s">
        <v>45989</v>
      </c>
      <c r="U15" s="21">
        <f>D6L837C13</f>
        <v>3.1882875059944969E-3</v>
      </c>
      <c r="V15" s="16" t="s">
        <v>45990</v>
      </c>
      <c r="W15" s="21">
        <f>D8L808C9*D8L608C1</f>
        <v>3.6265429165595504E-3</v>
      </c>
      <c r="X15" s="16" t="s">
        <v>45991</v>
      </c>
      <c r="Y15" s="21">
        <f>D6L837C16</f>
        <v>8.2895475155856935E-3</v>
      </c>
      <c r="Z15" s="16" t="s">
        <v>45992</v>
      </c>
      <c r="AA15" s="21">
        <f>D8L808C11*D8L608C1</f>
        <v>9.4290115830548329E-3</v>
      </c>
      <c r="AB15" s="16" t="s">
        <v>45993</v>
      </c>
      <c r="AC15" s="21">
        <f>D6L837C21</f>
        <v>0.51802057032468518</v>
      </c>
      <c r="AD15" s="16" t="s">
        <v>45994</v>
      </c>
      <c r="AE15" s="21">
        <f>D8L808C13*D8L608C1</f>
        <v>0.58922660720245845</v>
      </c>
      <c r="AF15" s="16" t="s">
        <v>45995</v>
      </c>
      <c r="AG15" s="21">
        <f>D6L837C24</f>
        <v>0.51802057032468518</v>
      </c>
      <c r="AH15" s="16" t="s">
        <v>45996</v>
      </c>
      <c r="AI15" s="21">
        <f>D8L808C15*D8L608C1</f>
        <v>0.58922660720245845</v>
      </c>
      <c r="AJ15" s="16" t="s">
        <v>45997</v>
      </c>
      <c r="AK15" s="21">
        <f>D6L840C13</f>
        <v>1.785568405025319E-3</v>
      </c>
      <c r="AL15" s="16" t="s">
        <v>45998</v>
      </c>
      <c r="AM15" s="21">
        <f>D8L808C17*D8L609C1</f>
        <v>1.8405585946996111E-3</v>
      </c>
      <c r="AN15" s="16" t="s">
        <v>45999</v>
      </c>
      <c r="AO15" s="21">
        <f>D6L840C16</f>
        <v>4.6424778530658305E-3</v>
      </c>
      <c r="AP15" s="16" t="s">
        <v>46000</v>
      </c>
      <c r="AQ15" s="21">
        <f>D8L808C19*D8L609C1</f>
        <v>4.78545234621899E-3</v>
      </c>
      <c r="AR15" s="16" t="s">
        <v>46001</v>
      </c>
      <c r="AS15" s="21">
        <f>D6L840C21</f>
        <v>2.8971659051483876E-2</v>
      </c>
      <c r="AT15" s="16" t="s">
        <v>46002</v>
      </c>
      <c r="AU15" s="21">
        <f>D8L808C21*D8L609C1</f>
        <v>2.9863899876274583E-2</v>
      </c>
      <c r="AV15" s="16" t="s">
        <v>46003</v>
      </c>
      <c r="AW15" s="21">
        <f>D6L840C24</f>
        <v>2.8971659051483876E-2</v>
      </c>
      <c r="AX15" s="16" t="s">
        <v>46004</v>
      </c>
      <c r="AY15" s="21">
        <f>D8L808C23*D8L609C1</f>
        <v>2.9863899876274583E-2</v>
      </c>
      <c r="AZ15" s="16" t="s">
        <v>46005</v>
      </c>
      <c r="BA15" s="21">
        <f>D6L1808C8</f>
        <v>0</v>
      </c>
      <c r="BB15" s="16" t="s">
        <v>46006</v>
      </c>
      <c r="BC15" s="21">
        <f>D8L808C25*D8L608C1</f>
        <v>0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0</v>
      </c>
      <c r="F16" s="16" t="s">
        <v>46008</v>
      </c>
      <c r="G16" s="21">
        <f>D8L809C1*D8L607C1</f>
        <v>0</v>
      </c>
      <c r="H16" s="16" t="s">
        <v>46009</v>
      </c>
      <c r="I16" s="21">
        <f>D6L928C16</f>
        <v>0</v>
      </c>
      <c r="J16" s="16" t="s">
        <v>46010</v>
      </c>
      <c r="K16" s="21">
        <f>D8L809C3*D8L607C1</f>
        <v>0</v>
      </c>
      <c r="L16" s="16" t="s">
        <v>46011</v>
      </c>
      <c r="M16" s="21">
        <f>D6L928C21</f>
        <v>0</v>
      </c>
      <c r="N16" s="16" t="s">
        <v>46012</v>
      </c>
      <c r="O16" s="21">
        <f>D8L809C5*D8L607C1</f>
        <v>0</v>
      </c>
      <c r="P16" s="16" t="s">
        <v>46013</v>
      </c>
      <c r="Q16" s="21">
        <f>D6L928C24</f>
        <v>0</v>
      </c>
      <c r="R16" s="16" t="s">
        <v>46014</v>
      </c>
      <c r="S16" s="21">
        <f>D8L809C7*D8L607C1</f>
        <v>0</v>
      </c>
      <c r="T16" s="16" t="s">
        <v>46015</v>
      </c>
      <c r="U16" s="21">
        <f>D6L937C13</f>
        <v>9.0519132494355378E-2</v>
      </c>
      <c r="V16" s="16" t="s">
        <v>46016</v>
      </c>
      <c r="W16" s="21">
        <f>D8L809C9*D8L608C1</f>
        <v>0.10296170534913061</v>
      </c>
      <c r="X16" s="16" t="s">
        <v>46017</v>
      </c>
      <c r="Y16" s="21">
        <f>D6L937C16</f>
        <v>0.23534974448532425</v>
      </c>
      <c r="Z16" s="16" t="s">
        <v>46018</v>
      </c>
      <c r="AA16" s="21">
        <f>D8L809C11*D8L608C1</f>
        <v>0.2677004339077399</v>
      </c>
      <c r="AB16" s="16" t="s">
        <v>46019</v>
      </c>
      <c r="AC16" s="21">
        <f>D6L937C21</f>
        <v>45.305958039920078</v>
      </c>
      <c r="AD16" s="16" t="s">
        <v>46020</v>
      </c>
      <c r="AE16" s="21">
        <f>D8L809C13*D8L608C1</f>
        <v>51.533621387248871</v>
      </c>
      <c r="AF16" s="16" t="s">
        <v>46021</v>
      </c>
      <c r="AG16" s="21">
        <f>D6L937C24</f>
        <v>45.305958039920078</v>
      </c>
      <c r="AH16" s="16" t="s">
        <v>46022</v>
      </c>
      <c r="AI16" s="21">
        <f>D8L809C15*D8L608C1</f>
        <v>51.533621387248871</v>
      </c>
      <c r="AJ16" s="16" t="s">
        <v>46023</v>
      </c>
      <c r="AK16" s="21">
        <f>D6L940C13</f>
        <v>-6.0104703976251973E-4</v>
      </c>
      <c r="AL16" s="16" t="s">
        <v>46024</v>
      </c>
      <c r="AM16" s="21">
        <f>D8L809C17*D8L609C1</f>
        <v>-6.1955749874392405E-4</v>
      </c>
      <c r="AN16" s="16" t="s">
        <v>46025</v>
      </c>
      <c r="AO16" s="21">
        <f>D6L940C16</f>
        <v>-1.5627223033825544E-3</v>
      </c>
      <c r="AP16" s="16" t="s">
        <v>46026</v>
      </c>
      <c r="AQ16" s="21">
        <f>D8L809C19*D8L609C1</f>
        <v>-1.6108494967342058E-3</v>
      </c>
      <c r="AR16" s="16" t="s">
        <v>46027</v>
      </c>
      <c r="AS16" s="21">
        <f>D6L940C21</f>
        <v>-7.2199574732416644E-2</v>
      </c>
      <c r="AT16" s="16" t="s">
        <v>46028</v>
      </c>
      <c r="AU16" s="21">
        <f>D8L809C21*D8L609C1</f>
        <v>-7.4423106632827099E-2</v>
      </c>
      <c r="AV16" s="16" t="s">
        <v>46029</v>
      </c>
      <c r="AW16" s="21">
        <f>D6L940C24</f>
        <v>-7.2199574732416644E-2</v>
      </c>
      <c r="AX16" s="16" t="s">
        <v>46030</v>
      </c>
      <c r="AY16" s="21">
        <f>D8L809C23*D8L609C1</f>
        <v>-7.4423106632827099E-2</v>
      </c>
      <c r="AZ16" s="16" t="s">
        <v>46031</v>
      </c>
      <c r="BA16" s="21">
        <f>D6L1809C8</f>
        <v>0</v>
      </c>
      <c r="BB16" s="16" t="s">
        <v>46032</v>
      </c>
      <c r="BC16" s="21">
        <f>D8L809C25*D8L608C1</f>
        <v>0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0</v>
      </c>
      <c r="F17" s="16" t="s">
        <v>46034</v>
      </c>
      <c r="G17" s="21">
        <f>D8L810C1*D8L607C1</f>
        <v>0</v>
      </c>
      <c r="H17" s="16" t="s">
        <v>46035</v>
      </c>
      <c r="I17" s="21">
        <f>D6L1028C16</f>
        <v>0</v>
      </c>
      <c r="J17" s="16" t="s">
        <v>46036</v>
      </c>
      <c r="K17" s="21">
        <f>D8L810C3*D8L607C1</f>
        <v>0</v>
      </c>
      <c r="L17" s="16" t="s">
        <v>46037</v>
      </c>
      <c r="M17" s="21">
        <f>D6L1028C21</f>
        <v>0</v>
      </c>
      <c r="N17" s="16" t="s">
        <v>46038</v>
      </c>
      <c r="O17" s="21">
        <f>D8L810C5*D8L607C1</f>
        <v>0</v>
      </c>
      <c r="P17" s="16" t="s">
        <v>46039</v>
      </c>
      <c r="Q17" s="21">
        <f>D6L1028C24</f>
        <v>0</v>
      </c>
      <c r="R17" s="16" t="s">
        <v>46040</v>
      </c>
      <c r="S17" s="21">
        <f>D8L810C7*D8L607C1</f>
        <v>0</v>
      </c>
      <c r="T17" s="16" t="s">
        <v>46041</v>
      </c>
      <c r="U17" s="21">
        <f>D6L1037C13</f>
        <v>3.596004507316259</v>
      </c>
      <c r="V17" s="16" t="s">
        <v>46042</v>
      </c>
      <c r="W17" s="21">
        <f>D8L810C9*D8L608C1</f>
        <v>4.090303854155148</v>
      </c>
      <c r="X17" s="16" t="s">
        <v>46043</v>
      </c>
      <c r="Y17" s="21">
        <f>D6L1037C16</f>
        <v>9.349611719022267</v>
      </c>
      <c r="Z17" s="16" t="s">
        <v>46044</v>
      </c>
      <c r="AA17" s="21">
        <f>D8L810C11*D8L608C1</f>
        <v>10.634790020803377</v>
      </c>
      <c r="AB17" s="16" t="s">
        <v>46045</v>
      </c>
      <c r="AC17" s="21">
        <f>D6L1037C21</f>
        <v>543.19565521172967</v>
      </c>
      <c r="AD17" s="16" t="s">
        <v>46046</v>
      </c>
      <c r="AE17" s="21">
        <f>D8L810C13*D8L608C1</f>
        <v>617.86220722260737</v>
      </c>
      <c r="AF17" s="16" t="s">
        <v>46047</v>
      </c>
      <c r="AG17" s="21">
        <f>D6L1037C24</f>
        <v>543.19565521172956</v>
      </c>
      <c r="AH17" s="16" t="s">
        <v>46048</v>
      </c>
      <c r="AI17" s="21">
        <f>D8L810C15*D8L608C1</f>
        <v>617.86220722260725</v>
      </c>
      <c r="AJ17" s="16" t="s">
        <v>46049</v>
      </c>
      <c r="AK17" s="21">
        <f>D6L1040C13</f>
        <v>0.33583496868657381</v>
      </c>
      <c r="AL17" s="16" t="s">
        <v>46050</v>
      </c>
      <c r="AM17" s="21">
        <f>D8L810C17*D8L609C1</f>
        <v>0.34617768564737977</v>
      </c>
      <c r="AN17" s="16" t="s">
        <v>46051</v>
      </c>
      <c r="AO17" s="21">
        <f>D6L1040C16</f>
        <v>0.87317091858509133</v>
      </c>
      <c r="AP17" s="16" t="s">
        <v>46052</v>
      </c>
      <c r="AQ17" s="21">
        <f>D8L810C19*D8L609C1</f>
        <v>0.90006198268318682</v>
      </c>
      <c r="AR17" s="16" t="s">
        <v>46053</v>
      </c>
      <c r="AS17" s="21">
        <f>D6L1040C21</f>
        <v>50.49653009625154</v>
      </c>
      <c r="AT17" s="16" t="s">
        <v>46054</v>
      </c>
      <c r="AU17" s="21">
        <f>D8L810C21*D8L609C1</f>
        <v>52.051672850833988</v>
      </c>
      <c r="AV17" s="16" t="s">
        <v>46055</v>
      </c>
      <c r="AW17" s="21">
        <f>D6L1040C24</f>
        <v>50.496530096251547</v>
      </c>
      <c r="AX17" s="16" t="s">
        <v>46056</v>
      </c>
      <c r="AY17" s="21">
        <f>D8L810C23*D8L609C1</f>
        <v>52.051672850833995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0</v>
      </c>
      <c r="F18" s="16" t="s">
        <v>46060</v>
      </c>
      <c r="G18" s="21">
        <f>D8L811C1*D8L607C1</f>
        <v>0</v>
      </c>
      <c r="H18" s="16" t="s">
        <v>46061</v>
      </c>
      <c r="I18" s="21">
        <f>D6L1128C16</f>
        <v>0</v>
      </c>
      <c r="J18" s="16" t="s">
        <v>46062</v>
      </c>
      <c r="K18" s="21">
        <f>D8L811C3*D8L607C1</f>
        <v>0</v>
      </c>
      <c r="L18" s="16" t="s">
        <v>46063</v>
      </c>
      <c r="M18" s="21">
        <f>D6L1128C21</f>
        <v>0</v>
      </c>
      <c r="N18" s="16" t="s">
        <v>46064</v>
      </c>
      <c r="O18" s="21">
        <f>D8L811C5*D8L607C1</f>
        <v>0</v>
      </c>
      <c r="P18" s="16" t="s">
        <v>46065</v>
      </c>
      <c r="Q18" s="21">
        <f>D6L1128C24</f>
        <v>0</v>
      </c>
      <c r="R18" s="16" t="s">
        <v>46066</v>
      </c>
      <c r="S18" s="21">
        <f>D8L811C7*D8L607C1</f>
        <v>0</v>
      </c>
      <c r="T18" s="16" t="s">
        <v>46067</v>
      </c>
      <c r="U18" s="21">
        <f>D6L1137C13</f>
        <v>-7.8804615929200017E-2</v>
      </c>
      <c r="V18" s="16" t="s">
        <v>46068</v>
      </c>
      <c r="W18" s="21">
        <f>D8L811C9*D8L608C1</f>
        <v>-8.9636935550168509E-2</v>
      </c>
      <c r="X18" s="16" t="s">
        <v>46069</v>
      </c>
      <c r="Y18" s="21">
        <f>D6L1137C16</f>
        <v>-0.20489200141592007</v>
      </c>
      <c r="Z18" s="16" t="s">
        <v>46070</v>
      </c>
      <c r="AA18" s="21">
        <f>D8L811C11*D8L608C1</f>
        <v>-0.23305603243043815</v>
      </c>
      <c r="AB18" s="16" t="s">
        <v>46071</v>
      </c>
      <c r="AC18" s="21">
        <f>D6L1137C21</f>
        <v>0.4570916414792312</v>
      </c>
      <c r="AD18" s="16" t="s">
        <v>46072</v>
      </c>
      <c r="AE18" s="21">
        <f>D8L811C13*D8L608C1</f>
        <v>0.51992251373453913</v>
      </c>
      <c r="AF18" s="16" t="s">
        <v>46073</v>
      </c>
      <c r="AG18" s="21">
        <f>D6L1137C24</f>
        <v>0.4570916414792312</v>
      </c>
      <c r="AH18" s="16" t="s">
        <v>46074</v>
      </c>
      <c r="AI18" s="21">
        <f>D8L811C15*D8L608C1</f>
        <v>0.51992251373453913</v>
      </c>
      <c r="AJ18" s="16" t="s">
        <v>46075</v>
      </c>
      <c r="AK18" s="21">
        <f>D6L1140C13</f>
        <v>1.7739598670026761E-3</v>
      </c>
      <c r="AL18" s="16" t="s">
        <v>46076</v>
      </c>
      <c r="AM18" s="21">
        <f>D8L811C17*D8L609C1</f>
        <v>1.8285925482746522E-3</v>
      </c>
      <c r="AN18" s="16" t="s">
        <v>46077</v>
      </c>
      <c r="AO18" s="21">
        <f>D6L1140C16</f>
        <v>4.6122956542069592E-3</v>
      </c>
      <c r="AP18" s="16" t="s">
        <v>46078</v>
      </c>
      <c r="AQ18" s="21">
        <f>D8L811C19*D8L609C1</f>
        <v>4.7543406255140972E-3</v>
      </c>
      <c r="AR18" s="16" t="s">
        <v>46079</v>
      </c>
      <c r="AS18" s="21">
        <f>D6L1140C21</f>
        <v>3.3772061565950584E-2</v>
      </c>
      <c r="AT18" s="16" t="s">
        <v>46080</v>
      </c>
      <c r="AU18" s="21">
        <f>D8L811C21*D8L609C1</f>
        <v>3.4812140493185609E-2</v>
      </c>
      <c r="AV18" s="16" t="s">
        <v>46081</v>
      </c>
      <c r="AW18" s="21">
        <f>D6L1140C24</f>
        <v>3.3772061565950584E-2</v>
      </c>
      <c r="AX18" s="16" t="s">
        <v>46082</v>
      </c>
      <c r="AY18" s="21">
        <f>D8L811C23*D8L609C1</f>
        <v>3.4812140493185609E-2</v>
      </c>
      <c r="AZ18" s="16" t="s">
        <v>46083</v>
      </c>
      <c r="BA18" s="21">
        <f>D6L1811C8</f>
        <v>0.18489478622168609</v>
      </c>
      <c r="BB18" s="16" t="s">
        <v>46084</v>
      </c>
      <c r="BC18" s="21">
        <f>D8L811C25*D8L608C1</f>
        <v>0.21031004136871131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1.5700436103310868E-2</v>
      </c>
      <c r="F19" s="16" t="s">
        <v>46086</v>
      </c>
      <c r="G19" s="21">
        <f>D8L812C1*D8L607C1</f>
        <v>1.8317119434821776E-2</v>
      </c>
      <c r="H19" s="16" t="s">
        <v>46087</v>
      </c>
      <c r="I19" s="21">
        <f>D6L1228C16</f>
        <v>4.0821133868608292E-2</v>
      </c>
      <c r="J19" s="16" t="s">
        <v>46088</v>
      </c>
      <c r="K19" s="21">
        <f>D8L812C3*D8L607C1</f>
        <v>4.7624510530536658E-2</v>
      </c>
      <c r="L19" s="16" t="s">
        <v>46089</v>
      </c>
      <c r="M19" s="21">
        <f>D6L1228C21</f>
        <v>1.2398811810433203</v>
      </c>
      <c r="N19" s="16" t="s">
        <v>46090</v>
      </c>
      <c r="O19" s="21">
        <f>D8L812C5*D8L607C1</f>
        <v>1.446523620663577</v>
      </c>
      <c r="P19" s="16" t="s">
        <v>46091</v>
      </c>
      <c r="Q19" s="21">
        <f>D6L1228C24</f>
        <v>1.2398811810433203</v>
      </c>
      <c r="R19" s="16" t="s">
        <v>46092</v>
      </c>
      <c r="S19" s="21">
        <f>D8L812C7*D8L607C1</f>
        <v>1.446523620663577</v>
      </c>
      <c r="T19" s="16" t="s">
        <v>46093</v>
      </c>
      <c r="U19" s="21">
        <f>D6L1237C13</f>
        <v>4.6394595316131784E-2</v>
      </c>
      <c r="V19" s="16" t="s">
        <v>46094</v>
      </c>
      <c r="W19" s="21">
        <f>D8L812C9*D8L608C1</f>
        <v>5.2771900493297302E-2</v>
      </c>
      <c r="X19" s="16" t="s">
        <v>46095</v>
      </c>
      <c r="Y19" s="21">
        <f>D6L1237C16</f>
        <v>0.12062594782194253</v>
      </c>
      <c r="Z19" s="16" t="s">
        <v>46096</v>
      </c>
      <c r="AA19" s="21">
        <f>D8L812C11*D8L608C1</f>
        <v>0.13720694128257285</v>
      </c>
      <c r="AB19" s="16" t="s">
        <v>46097</v>
      </c>
      <c r="AC19" s="21">
        <f>D6L1237C21</f>
        <v>24.131924085071041</v>
      </c>
      <c r="AD19" s="16" t="s">
        <v>46098</v>
      </c>
      <c r="AE19" s="21">
        <f>D8L812C13*D8L608C1</f>
        <v>27.449048490490256</v>
      </c>
      <c r="AF19" s="16" t="s">
        <v>46099</v>
      </c>
      <c r="AG19" s="21">
        <f>D6L1237C24</f>
        <v>24.131924085071038</v>
      </c>
      <c r="AH19" s="16" t="s">
        <v>46100</v>
      </c>
      <c r="AI19" s="21">
        <f>D8L812C15*D8L608C1</f>
        <v>27.449048490490252</v>
      </c>
      <c r="AJ19" s="16" t="s">
        <v>46101</v>
      </c>
      <c r="AK19" s="21">
        <f>D6L1240C13</f>
        <v>7.0299380149983201E-2</v>
      </c>
      <c r="AL19" s="16" t="s">
        <v>46102</v>
      </c>
      <c r="AM19" s="21">
        <f>D8L812C17*D8L609C1</f>
        <v>7.2464391715797688E-2</v>
      </c>
      <c r="AN19" s="16" t="s">
        <v>46103</v>
      </c>
      <c r="AO19" s="21">
        <f>D6L1240C16</f>
        <v>0.182778388389956</v>
      </c>
      <c r="AP19" s="16" t="s">
        <v>46104</v>
      </c>
      <c r="AQ19" s="21">
        <f>D8L812C19*D8L609C1</f>
        <v>0.18840741846107364</v>
      </c>
      <c r="AR19" s="16" t="s">
        <v>46105</v>
      </c>
      <c r="AS19" s="21">
        <f>D6L1240C21</f>
        <v>8.3697409289126927</v>
      </c>
      <c r="AT19" s="16" t="s">
        <v>46106</v>
      </c>
      <c r="AU19" s="21">
        <f>D8L812C21*D8L609C1</f>
        <v>8.6275040254763713</v>
      </c>
      <c r="AV19" s="16" t="s">
        <v>46107</v>
      </c>
      <c r="AW19" s="21">
        <f>D6L1240C24</f>
        <v>8.3697409289126927</v>
      </c>
      <c r="AX19" s="16" t="s">
        <v>46108</v>
      </c>
      <c r="AY19" s="21">
        <f>D8L812C23*D8L609C1</f>
        <v>8.6275040254763713</v>
      </c>
      <c r="AZ19" s="16" t="s">
        <v>46109</v>
      </c>
      <c r="BA19" s="21">
        <f>D6L1812C8</f>
        <v>0.11929472020388909</v>
      </c>
      <c r="BB19" s="16" t="s">
        <v>46110</v>
      </c>
      <c r="BC19" s="21">
        <f>D8L812C25*D8L608C1</f>
        <v>0.13569272586771358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0</v>
      </c>
      <c r="F20" s="16" t="s">
        <v>46112</v>
      </c>
      <c r="G20" s="21">
        <f>D8L813C1*D8L607C1</f>
        <v>0</v>
      </c>
      <c r="H20" s="16" t="s">
        <v>46113</v>
      </c>
      <c r="I20" s="21">
        <f>D6L1328C16</f>
        <v>0</v>
      </c>
      <c r="J20" s="16" t="s">
        <v>46114</v>
      </c>
      <c r="K20" s="21">
        <f>D8L813C3*D8L607C1</f>
        <v>0</v>
      </c>
      <c r="L20" s="16" t="s">
        <v>46115</v>
      </c>
      <c r="M20" s="21">
        <f>D6L1328C21</f>
        <v>0</v>
      </c>
      <c r="N20" s="16" t="s">
        <v>46116</v>
      </c>
      <c r="O20" s="21">
        <f>D8L813C5*D8L607C1</f>
        <v>0</v>
      </c>
      <c r="P20" s="16" t="s">
        <v>46117</v>
      </c>
      <c r="Q20" s="21">
        <f>D6L1328C24</f>
        <v>0</v>
      </c>
      <c r="R20" s="16" t="s">
        <v>46118</v>
      </c>
      <c r="S20" s="21">
        <f>D8L813C7*D8L607C1</f>
        <v>0</v>
      </c>
      <c r="T20" s="16" t="s">
        <v>46119</v>
      </c>
      <c r="U20" s="21">
        <f>D6L1337C13</f>
        <v>84.647209666617073</v>
      </c>
      <c r="V20" s="16" t="s">
        <v>46120</v>
      </c>
      <c r="W20" s="21">
        <f>D8L813C9*D8L608C1</f>
        <v>96.28264014642194</v>
      </c>
      <c r="X20" s="16" t="s">
        <v>46121</v>
      </c>
      <c r="Y20" s="21">
        <f>D6L1337C16</f>
        <v>220.08274513320453</v>
      </c>
      <c r="Z20" s="16" t="s">
        <v>46122</v>
      </c>
      <c r="AA20" s="21">
        <f>D8L813C11*D8L608C1</f>
        <v>250.33486438069721</v>
      </c>
      <c r="AB20" s="16" t="s">
        <v>46123</v>
      </c>
      <c r="AC20" s="21">
        <f>D6L1337C21</f>
        <v>25432.053923848041</v>
      </c>
      <c r="AD20" s="16" t="s">
        <v>46124</v>
      </c>
      <c r="AE20" s="21">
        <f>D8L813C13*D8L608C1</f>
        <v>28927.891489611109</v>
      </c>
      <c r="AF20" s="16" t="s">
        <v>46125</v>
      </c>
      <c r="AG20" s="21">
        <f>D6L1337C24</f>
        <v>25432.053923848045</v>
      </c>
      <c r="AH20" s="16" t="s">
        <v>46126</v>
      </c>
      <c r="AI20" s="21">
        <f>D8L813C15*D8L608C1</f>
        <v>28927.891489611113</v>
      </c>
      <c r="AJ20" s="16" t="s">
        <v>46127</v>
      </c>
      <c r="AK20" s="21">
        <f>D6L1340C13</f>
        <v>26.950807144775688</v>
      </c>
      <c r="AL20" s="16" t="s">
        <v>46128</v>
      </c>
      <c r="AM20" s="21">
        <f>D8L813C17*D8L609C1</f>
        <v>27.780811748685256</v>
      </c>
      <c r="AN20" s="16" t="s">
        <v>46129</v>
      </c>
      <c r="AO20" s="21">
        <f>D6L1340C16</f>
        <v>70.072098576416778</v>
      </c>
      <c r="AP20" s="16" t="s">
        <v>46130</v>
      </c>
      <c r="AQ20" s="21">
        <f>D8L813C19*D8L609C1</f>
        <v>72.230110546581656</v>
      </c>
      <c r="AR20" s="16" t="s">
        <v>46131</v>
      </c>
      <c r="AS20" s="21">
        <f>D6L1340C21</f>
        <v>8089.5023781323553</v>
      </c>
      <c r="AT20" s="16" t="s">
        <v>46132</v>
      </c>
      <c r="AU20" s="21">
        <f>D8L813C21*D8L609C1</f>
        <v>8338.6349618475269</v>
      </c>
      <c r="AV20" s="16" t="s">
        <v>46133</v>
      </c>
      <c r="AW20" s="21">
        <f>D6L1340C24</f>
        <v>8089.5023781323544</v>
      </c>
      <c r="AX20" s="16" t="s">
        <v>46134</v>
      </c>
      <c r="AY20" s="21">
        <f>D8L813C23*D8L609C1</f>
        <v>8338.6349618475251</v>
      </c>
      <c r="AZ20" s="16" t="s">
        <v>46135</v>
      </c>
      <c r="BA20" s="21">
        <f>D6L1813C8</f>
        <v>0</v>
      </c>
      <c r="BB20" s="16" t="s">
        <v>46136</v>
      </c>
      <c r="BC20" s="21">
        <f>D8L813C25*D8L608C1</f>
        <v>0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5.4173674426655487E-2</v>
      </c>
      <c r="F21" s="16" t="s">
        <v>46138</v>
      </c>
      <c r="G21" s="21">
        <f>D8L814C1*D8L607C1</f>
        <v>6.3202426873158246E-2</v>
      </c>
      <c r="H21" s="16" t="s">
        <v>46139</v>
      </c>
      <c r="I21" s="21">
        <f>D6L1428C16</f>
        <v>0.1408515535093042</v>
      </c>
      <c r="J21" s="16" t="s">
        <v>46140</v>
      </c>
      <c r="K21" s="21">
        <f>D8L814C3*D8L607C1</f>
        <v>0.16432630987021135</v>
      </c>
      <c r="L21" s="16" t="s">
        <v>46141</v>
      </c>
      <c r="M21" s="21">
        <f>D6L1428C21</f>
        <v>7.0879342035916997</v>
      </c>
      <c r="N21" s="16" t="s">
        <v>46142</v>
      </c>
      <c r="O21" s="21">
        <f>D8L814C5*D8L607C1</f>
        <v>8.269231281159712</v>
      </c>
      <c r="P21" s="16" t="s">
        <v>46143</v>
      </c>
      <c r="Q21" s="21">
        <f>D6L1428C24</f>
        <v>7.0879342035916988</v>
      </c>
      <c r="R21" s="16" t="s">
        <v>46144</v>
      </c>
      <c r="S21" s="21">
        <f>D8L814C7*D8L607C1</f>
        <v>8.269231281159712</v>
      </c>
      <c r="T21" s="16" t="s">
        <v>46145</v>
      </c>
      <c r="U21" s="21">
        <f>D6L1437C13</f>
        <v>8.9365774703162332E-3</v>
      </c>
      <c r="V21" s="16" t="s">
        <v>46146</v>
      </c>
      <c r="W21" s="21">
        <f>D8L814C9*D8L608C1</f>
        <v>1.0164980937988514E-2</v>
      </c>
      <c r="X21" s="16" t="s">
        <v>46147</v>
      </c>
      <c r="Y21" s="21">
        <f>D6L1437C16</f>
        <v>2.3235101422822212E-2</v>
      </c>
      <c r="Z21" s="16" t="s">
        <v>46148</v>
      </c>
      <c r="AA21" s="21">
        <f>D8L814C11*D8L608C1</f>
        <v>2.6428950438770141E-2</v>
      </c>
      <c r="AB21" s="16" t="s">
        <v>46149</v>
      </c>
      <c r="AC21" s="21">
        <f>D6L1437C21</f>
        <v>44.093266852993182</v>
      </c>
      <c r="AD21" s="16" t="s">
        <v>46150</v>
      </c>
      <c r="AE21" s="21">
        <f>D8L814C13*D8L608C1</f>
        <v>50.15423617633072</v>
      </c>
      <c r="AF21" s="16" t="s">
        <v>46151</v>
      </c>
      <c r="AG21" s="21">
        <f>D6L1437C24</f>
        <v>44.093266852993182</v>
      </c>
      <c r="AH21" s="16" t="s">
        <v>46152</v>
      </c>
      <c r="AI21" s="21">
        <f>D8L814C15*D8L608C1</f>
        <v>50.15423617633072</v>
      </c>
      <c r="AJ21" s="16" t="s">
        <v>46153</v>
      </c>
      <c r="AK21" s="21">
        <f>D6L1440C13</f>
        <v>1.5980698091899493E-3</v>
      </c>
      <c r="AL21" s="16" t="s">
        <v>46154</v>
      </c>
      <c r="AM21" s="21">
        <f>D8L814C17*D8L609C1</f>
        <v>1.6472856004599954E-3</v>
      </c>
      <c r="AN21" s="16" t="s">
        <v>46155</v>
      </c>
      <c r="AO21" s="21">
        <f>D6L1440C16</f>
        <v>4.1549815038938688E-3</v>
      </c>
      <c r="AP21" s="16" t="s">
        <v>46156</v>
      </c>
      <c r="AQ21" s="21">
        <f>D8L814C19*D8L609C1</f>
        <v>4.2829425611959886E-3</v>
      </c>
      <c r="AR21" s="16" t="s">
        <v>46157</v>
      </c>
      <c r="AS21" s="21">
        <f>D6L1440C21</f>
        <v>0.2083515511381365</v>
      </c>
      <c r="AT21" s="16" t="s">
        <v>46158</v>
      </c>
      <c r="AU21" s="21">
        <f>D8L814C21*D8L609C1</f>
        <v>0.21476815846820213</v>
      </c>
      <c r="AV21" s="16" t="s">
        <v>46159</v>
      </c>
      <c r="AW21" s="21">
        <f>D6L1440C24</f>
        <v>0.20835155113813653</v>
      </c>
      <c r="AX21" s="16" t="s">
        <v>46160</v>
      </c>
      <c r="AY21" s="21">
        <f>D8L814C23*D8L609C1</f>
        <v>0.21476815846820216</v>
      </c>
      <c r="AZ21" s="16" t="s">
        <v>46161</v>
      </c>
      <c r="BA21" s="21">
        <f>D6L1814C8</f>
        <v>0.24032662150876868</v>
      </c>
      <c r="BB21" s="16" t="s">
        <v>46162</v>
      </c>
      <c r="BC21" s="21">
        <f>D8L814C25*D8L608C1</f>
        <v>0.27336142215990528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0</v>
      </c>
      <c r="BB22" s="16" t="s">
        <v>46164</v>
      </c>
      <c r="BC22" s="21">
        <f>D8L815C25*D8L608C1</f>
        <v>0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0</v>
      </c>
      <c r="BB23" s="16" t="s">
        <v>46166</v>
      </c>
      <c r="BC23" s="21">
        <f>D8L816C25*D8L608C1</f>
        <v>0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0.13895115049081469</v>
      </c>
      <c r="F24" s="16" t="s">
        <v>46168</v>
      </c>
      <c r="G24" s="21">
        <f>D8L817C1*D8L607C1</f>
        <v>0.16210917979593095</v>
      </c>
      <c r="H24" s="16" t="s">
        <v>46169</v>
      </c>
      <c r="I24" s="21">
        <f>D6L1528C16</f>
        <v>0.36127299127611828</v>
      </c>
      <c r="J24" s="16" t="s">
        <v>46170</v>
      </c>
      <c r="K24" s="21">
        <f>D8L817C3*D8L607C1</f>
        <v>0.42148386746942057</v>
      </c>
      <c r="L24" s="16" t="s">
        <v>46171</v>
      </c>
      <c r="M24" s="21">
        <f>D6L1528C21</f>
        <v>2.36730648706919</v>
      </c>
      <c r="N24" s="16" t="s">
        <v>46172</v>
      </c>
      <c r="O24" s="21">
        <f>D8L817C5*D8L607C1</f>
        <v>2.761849121715199</v>
      </c>
      <c r="P24" s="16" t="s">
        <v>46173</v>
      </c>
      <c r="Q24" s="21">
        <f>D6L1528C24</f>
        <v>2.3673064870691904</v>
      </c>
      <c r="R24" s="16" t="s">
        <v>46174</v>
      </c>
      <c r="S24" s="21">
        <f>D8L817C7*D8L607C1</f>
        <v>2.7618491217151999</v>
      </c>
      <c r="T24" s="16" t="s">
        <v>46175</v>
      </c>
      <c r="U24" s="21">
        <f>D6L1537C13</f>
        <v>7.5111039431438764E-2</v>
      </c>
      <c r="V24" s="16" t="s">
        <v>46176</v>
      </c>
      <c r="W24" s="21">
        <f>D8L817C9*D8L608C1</f>
        <v>8.5435647661437561E-2</v>
      </c>
      <c r="X24" s="16" t="s">
        <v>46177</v>
      </c>
      <c r="Y24" s="21">
        <f>D6L1537C16</f>
        <v>0.19528870252174083</v>
      </c>
      <c r="Z24" s="16" t="s">
        <v>46178</v>
      </c>
      <c r="AA24" s="21">
        <f>D8L817C11*D8L608C1</f>
        <v>0.2221326839197377</v>
      </c>
      <c r="AB24" s="16" t="s">
        <v>46179</v>
      </c>
      <c r="AC24" s="21">
        <f>D6L1537C21</f>
        <v>1.0029662266310908</v>
      </c>
      <c r="AD24" s="16" t="s">
        <v>46180</v>
      </c>
      <c r="AE24" s="21">
        <f>D8L817C13*D8L608C1</f>
        <v>1.1408318910696509</v>
      </c>
      <c r="AF24" s="16" t="s">
        <v>46181</v>
      </c>
      <c r="AG24" s="21">
        <f>D6L1537C24</f>
        <v>1.0029662266310908</v>
      </c>
      <c r="AH24" s="16" t="s">
        <v>46182</v>
      </c>
      <c r="AI24" s="21">
        <f>D8L817C15*D8L608C1</f>
        <v>1.1408318910696509</v>
      </c>
      <c r="AJ24" s="16" t="s">
        <v>46183</v>
      </c>
      <c r="AK24" s="21">
        <f>D6L1540C13</f>
        <v>-2.9708582832739232E-2</v>
      </c>
      <c r="AL24" s="16" t="s">
        <v>46184</v>
      </c>
      <c r="AM24" s="21">
        <f>D8L817C17*D8L609C1</f>
        <v>-3.0623518715525298E-2</v>
      </c>
      <c r="AN24" s="16" t="s">
        <v>46185</v>
      </c>
      <c r="AO24" s="21">
        <f>D6L1540C16</f>
        <v>-7.7242315365122022E-2</v>
      </c>
      <c r="AP24" s="16" t="s">
        <v>46186</v>
      </c>
      <c r="AQ24" s="21">
        <f>D8L817C19*D8L609C1</f>
        <v>-7.9621148660365793E-2</v>
      </c>
      <c r="AR24" s="16" t="s">
        <v>46187</v>
      </c>
      <c r="AS24" s="21">
        <f>D6L1540C21</f>
        <v>-0.65968023200308146</v>
      </c>
      <c r="AT24" s="16" t="s">
        <v>46188</v>
      </c>
      <c r="AU24" s="21">
        <f>D8L817C21*D8L609C1</f>
        <v>-0.67999641870314576</v>
      </c>
      <c r="AV24" s="16" t="s">
        <v>46189</v>
      </c>
      <c r="AW24" s="21">
        <f>D6L1540C24</f>
        <v>-0.65968023200308146</v>
      </c>
      <c r="AX24" s="16" t="s">
        <v>46190</v>
      </c>
      <c r="AY24" s="21">
        <f>D8L817C23*D8L609C1</f>
        <v>-0.67999641870314576</v>
      </c>
      <c r="AZ24" s="16" t="s">
        <v>46191</v>
      </c>
      <c r="BA24" s="21">
        <f>D6L1817C8</f>
        <v>0</v>
      </c>
      <c r="BB24" s="16" t="s">
        <v>46192</v>
      </c>
      <c r="BC24" s="21">
        <f>D8L817C25*D8L608C1</f>
        <v>0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0</v>
      </c>
      <c r="F25" s="16" t="s">
        <v>46194</v>
      </c>
      <c r="G25" s="21">
        <f>D8L818C1*D8L607C1</f>
        <v>0</v>
      </c>
      <c r="H25" s="16" t="s">
        <v>46195</v>
      </c>
      <c r="I25" s="21">
        <f>D6L1628C16</f>
        <v>0</v>
      </c>
      <c r="J25" s="16" t="s">
        <v>46196</v>
      </c>
      <c r="K25" s="21">
        <f>D8L818C3*D8L607C1</f>
        <v>0</v>
      </c>
      <c r="L25" s="16" t="s">
        <v>46197</v>
      </c>
      <c r="M25" s="21">
        <f>D6L1628C21</f>
        <v>0</v>
      </c>
      <c r="N25" s="16" t="s">
        <v>46198</v>
      </c>
      <c r="O25" s="21">
        <f>D8L818C5*D8L607C1</f>
        <v>0</v>
      </c>
      <c r="P25" s="16" t="s">
        <v>46199</v>
      </c>
      <c r="Q25" s="21">
        <f>D6L1628C24</f>
        <v>0</v>
      </c>
      <c r="R25" s="16" t="s">
        <v>46200</v>
      </c>
      <c r="S25" s="21">
        <f>D8L818C7*D8L607C1</f>
        <v>0</v>
      </c>
      <c r="T25" s="16" t="s">
        <v>46201</v>
      </c>
      <c r="U25" s="21">
        <f>D6L1637C13</f>
        <v>6.4178812308399516E-3</v>
      </c>
      <c r="V25" s="16" t="s">
        <v>46202</v>
      </c>
      <c r="W25" s="21">
        <f>D8L818C9*D8L608C1</f>
        <v>7.3000699194357057E-3</v>
      </c>
      <c r="X25" s="16" t="s">
        <v>46203</v>
      </c>
      <c r="Y25" s="21">
        <f>D6L1637C16</f>
        <v>1.668649120018395E-2</v>
      </c>
      <c r="Z25" s="16" t="s">
        <v>46204</v>
      </c>
      <c r="AA25" s="21">
        <f>D8L818C11*D8L608C1</f>
        <v>1.8980181790532923E-2</v>
      </c>
      <c r="AB25" s="16" t="s">
        <v>46205</v>
      </c>
      <c r="AC25" s="21">
        <f>D6L1637C21</f>
        <v>-22.31050763462385</v>
      </c>
      <c r="AD25" s="16" t="s">
        <v>46206</v>
      </c>
      <c r="AE25" s="21">
        <f>D8L818C13*D8L608C1</f>
        <v>-25.37726389952881</v>
      </c>
      <c r="AF25" s="16" t="s">
        <v>46207</v>
      </c>
      <c r="AG25" s="21">
        <f>D6L1637C24</f>
        <v>-22.310507634623846</v>
      </c>
      <c r="AH25" s="16" t="s">
        <v>46208</v>
      </c>
      <c r="AI25" s="21">
        <f>D8L818C15*D8L608C1</f>
        <v>-25.377263899528806</v>
      </c>
      <c r="AJ25" s="16" t="s">
        <v>46209</v>
      </c>
      <c r="AK25" s="21">
        <f>D6L1640C13</f>
        <v>8.4864292423507237E-2</v>
      </c>
      <c r="AL25" s="16" t="s">
        <v>46210</v>
      </c>
      <c r="AM25" s="21">
        <f>D8L818C17*D8L609C1</f>
        <v>8.7477859914850187E-2</v>
      </c>
      <c r="AN25" s="16" t="s">
        <v>46211</v>
      </c>
      <c r="AO25" s="21">
        <f>D6L1640C16</f>
        <v>0.22064716030111847</v>
      </c>
      <c r="AP25" s="16" t="s">
        <v>46212</v>
      </c>
      <c r="AQ25" s="21">
        <f>D8L818C19*D8L609C1</f>
        <v>0.22744243577861012</v>
      </c>
      <c r="AR25" s="16" t="s">
        <v>46213</v>
      </c>
      <c r="AS25" s="21">
        <f>D6L1640C21</f>
        <v>10.123777644200477</v>
      </c>
      <c r="AT25" s="16" t="s">
        <v>46214</v>
      </c>
      <c r="AU25" s="21">
        <f>D8L818C21*D8L609C1</f>
        <v>10.435559848291978</v>
      </c>
      <c r="AV25" s="16" t="s">
        <v>46215</v>
      </c>
      <c r="AW25" s="21">
        <f>D6L1640C24</f>
        <v>10.123777644200477</v>
      </c>
      <c r="AX25" s="16" t="s">
        <v>46216</v>
      </c>
      <c r="AY25" s="21">
        <f>D8L818C23*D8L609C1</f>
        <v>10.435559848291978</v>
      </c>
      <c r="AZ25" s="16" t="s">
        <v>46217</v>
      </c>
      <c r="BA25" s="21">
        <f>D6L1818C8</f>
        <v>0.11179591486650411</v>
      </c>
      <c r="BB25" s="16" t="s">
        <v>46218</v>
      </c>
      <c r="BC25" s="21">
        <f>D8L818C25*D8L608C1</f>
        <v>0.12716315024825581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0</v>
      </c>
      <c r="V26" s="16" t="s">
        <v>46228</v>
      </c>
      <c r="W26" s="21">
        <f>D8L819C9*D8L608C1</f>
        <v>0</v>
      </c>
      <c r="X26" s="16" t="s">
        <v>46229</v>
      </c>
      <c r="Y26" s="21">
        <f>D6L1737C16</f>
        <v>0</v>
      </c>
      <c r="Z26" s="16" t="s">
        <v>46230</v>
      </c>
      <c r="AA26" s="21">
        <f>D8L819C11*D8L608C1</f>
        <v>0</v>
      </c>
      <c r="AB26" s="16" t="s">
        <v>46231</v>
      </c>
      <c r="AC26" s="21">
        <f>D6L1737C21</f>
        <v>0</v>
      </c>
      <c r="AD26" s="16" t="s">
        <v>46232</v>
      </c>
      <c r="AE26" s="21">
        <f>D8L819C13*D8L608C1</f>
        <v>0</v>
      </c>
      <c r="AF26" s="16" t="s">
        <v>46233</v>
      </c>
      <c r="AG26" s="21">
        <f>D6L1737C24</f>
        <v>0</v>
      </c>
      <c r="AH26" s="16" t="s">
        <v>46234</v>
      </c>
      <c r="AI26" s="21">
        <f>D8L819C15*D8L608C1</f>
        <v>0</v>
      </c>
      <c r="AJ26" s="16" t="s">
        <v>46235</v>
      </c>
      <c r="AK26" s="21">
        <f>D6L1740C13</f>
        <v>1.4099214345875726E-5</v>
      </c>
      <c r="AL26" s="16" t="s">
        <v>46236</v>
      </c>
      <c r="AM26" s="21">
        <f>D8L819C17*D8L609C1</f>
        <v>1.453342816202309E-5</v>
      </c>
      <c r="AN26" s="16" t="s">
        <v>46237</v>
      </c>
      <c r="AO26" s="21">
        <f>D6L1740C16</f>
        <v>3.6657957299276916E-5</v>
      </c>
      <c r="AP26" s="16" t="s">
        <v>46238</v>
      </c>
      <c r="AQ26" s="21">
        <f>D8L819C19*D8L609C1</f>
        <v>3.7786913221260061E-5</v>
      </c>
      <c r="AR26" s="16" t="s">
        <v>46239</v>
      </c>
      <c r="AS26" s="21">
        <f>D6L1740C21</f>
        <v>7.96547207366305E-4</v>
      </c>
      <c r="AT26" s="16" t="s">
        <v>46240</v>
      </c>
      <c r="AU26" s="21">
        <f>D8L819C21*D8L609C1</f>
        <v>8.210784893347377E-4</v>
      </c>
      <c r="AV26" s="16" t="s">
        <v>46241</v>
      </c>
      <c r="AW26" s="21">
        <f>D6L1740C24</f>
        <v>7.9654720736630489E-4</v>
      </c>
      <c r="AX26" s="16" t="s">
        <v>46242</v>
      </c>
      <c r="AY26" s="21">
        <f>D8L819C23*D8L609C1</f>
        <v>8.2107848933473759E-4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5.6780860909116215E-2</v>
      </c>
      <c r="F27" s="16" t="s">
        <v>46244</v>
      </c>
      <c r="G27" s="21">
        <f>D8L820C1*D8L607C1</f>
        <v>6.6244135133606843E-2</v>
      </c>
      <c r="H27" s="16" t="s">
        <v>46245</v>
      </c>
      <c r="I27" s="21">
        <f>D6L1924C4</f>
        <v>0.10517533678516879</v>
      </c>
      <c r="J27" s="16" t="s">
        <v>46246</v>
      </c>
      <c r="K27" s="21">
        <f>D8L820C3*D8L607C1</f>
        <v>0.12270418431786639</v>
      </c>
      <c r="L27" s="16" t="s">
        <v>46247</v>
      </c>
      <c r="M27" s="21">
        <f>D6L1924C7</f>
        <v>5.1708624906752441</v>
      </c>
      <c r="N27" s="16" t="s">
        <v>46248</v>
      </c>
      <c r="O27" s="21">
        <f>D8L820C5*D8L607C1</f>
        <v>6.0326544561883297</v>
      </c>
      <c r="P27" s="16" t="s">
        <v>46249</v>
      </c>
      <c r="Q27" s="21">
        <f>D6L1924C10</f>
        <v>1.9189443828630683</v>
      </c>
      <c r="R27" s="16" t="s">
        <v>46250</v>
      </c>
      <c r="S27" s="21">
        <f>D8L820C7*D8L607C1</f>
        <v>2.2387615998940911</v>
      </c>
      <c r="T27" s="16" t="s">
        <v>46251</v>
      </c>
      <c r="U27" s="21">
        <f>D6L1924C2</f>
        <v>5.7379779874319012E-2</v>
      </c>
      <c r="V27" s="16" t="s">
        <v>46252</v>
      </c>
      <c r="W27" s="21">
        <f>D8L820C9*D8L608C1</f>
        <v>6.5267085815101211E-2</v>
      </c>
      <c r="X27" s="16" t="s">
        <v>46253</v>
      </c>
      <c r="Y27" s="21">
        <f>D6L1924C5</f>
        <v>6.3536794830454019E-2</v>
      </c>
      <c r="Z27" s="16" t="s">
        <v>46254</v>
      </c>
      <c r="AA27" s="21">
        <f>D8L820C11*D8L608C1</f>
        <v>7.2270431320906783E-2</v>
      </c>
      <c r="AB27" s="16" t="s">
        <v>46255</v>
      </c>
      <c r="AC27" s="21">
        <f>D6L1924C8</f>
        <v>24.550319555231557</v>
      </c>
      <c r="AD27" s="16" t="s">
        <v>46256</v>
      </c>
      <c r="AE27" s="21">
        <f>D8L820C13*D8L608C1</f>
        <v>27.924955737179395</v>
      </c>
      <c r="AF27" s="16" t="s">
        <v>46257</v>
      </c>
      <c r="AG27" s="21">
        <f>D6L1924C11</f>
        <v>6.7381586479820408</v>
      </c>
      <c r="AH27" s="16" t="s">
        <v>46258</v>
      </c>
      <c r="AI27" s="21">
        <f>D8L820C15*D8L608C1</f>
        <v>7.6643720083429407</v>
      </c>
      <c r="AJ27" s="16" t="s">
        <v>46259</v>
      </c>
      <c r="AK27" s="21">
        <f>D6L1924C3</f>
        <v>7.9966426779867775E-2</v>
      </c>
      <c r="AL27" s="16" t="s">
        <v>46260</v>
      </c>
      <c r="AM27" s="21">
        <f>D8L820C17*D8L609C1</f>
        <v>8.2429154594620954E-2</v>
      </c>
      <c r="AN27" s="16" t="s">
        <v>46261</v>
      </c>
      <c r="AO27" s="21">
        <f>D6L1924C6</f>
        <v>0.11405265501804152</v>
      </c>
      <c r="AP27" s="16" t="s">
        <v>46262</v>
      </c>
      <c r="AQ27" s="21">
        <f>D8L820C19*D8L609C1</f>
        <v>0.11756513715798493</v>
      </c>
      <c r="AR27" s="16" t="s">
        <v>46263</v>
      </c>
      <c r="AS27" s="21">
        <f>D6L1924C9</f>
        <v>9.6436406671206409</v>
      </c>
      <c r="AT27" s="16" t="s">
        <v>46264</v>
      </c>
      <c r="AU27" s="21">
        <f>D8L820C21*D8L609C1</f>
        <v>9.9406360821062467</v>
      </c>
      <c r="AV27" s="16" t="s">
        <v>46265</v>
      </c>
      <c r="AW27" s="21">
        <f>D6L1924C12</f>
        <v>3.9561873424214875</v>
      </c>
      <c r="AX27" s="16" t="s">
        <v>46266</v>
      </c>
      <c r="AY27" s="21">
        <f>D8L820C23*D8L609C1</f>
        <v>4.0780261315345294</v>
      </c>
      <c r="AZ27" s="16" t="s">
        <v>46267</v>
      </c>
      <c r="BA27" s="21">
        <f>D6L1819C5/D6L1819C7</f>
        <v>3.3739719157066084E-2</v>
      </c>
      <c r="BB27" s="16" t="s">
        <v>46268</v>
      </c>
      <c r="BC27" s="21">
        <f>D8L820C25*D8L608C1</f>
        <v>3.8377511214315742E-2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367D7-8561-423A-A0BF-06BF7D5F2EB5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3.3024501263558582E-3</v>
      </c>
      <c r="F8" s="16" t="s">
        <v>46298</v>
      </c>
      <c r="G8" s="6">
        <f>D8L703C4</f>
        <v>1.6995248505511412E-3</v>
      </c>
      <c r="H8" s="16" t="s">
        <v>46299</v>
      </c>
      <c r="I8" s="6">
        <f>D8L703C6</f>
        <v>4.9161817527483059E-3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1.1095416191669465</v>
      </c>
      <c r="F10" s="16" t="s">
        <v>46304</v>
      </c>
      <c r="G10" s="6">
        <f>D8L710C4</f>
        <v>2.5426134836331058E-3</v>
      </c>
      <c r="H10" s="16" t="s">
        <v>46305</v>
      </c>
      <c r="I10" s="6">
        <f>D8L710C6</f>
        <v>-2.2825672934695118E-3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15.214850486200101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6.3281038798049627</v>
      </c>
      <c r="F12" s="16" t="s">
        <v>46308</v>
      </c>
      <c r="G12" s="6">
        <f>D8L712C4</f>
        <v>0.68673465044803139</v>
      </c>
      <c r="H12" s="16" t="s">
        <v>46309</v>
      </c>
      <c r="I12" s="6">
        <f>D8L712C6</f>
        <v>2.9255331423386686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2.8100021794978471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29.63353077584236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7.7872302979237729</v>
      </c>
      <c r="F18" s="16" t="s">
        <v>46318</v>
      </c>
      <c r="G18" s="6">
        <f>D8L723C4</f>
        <v>1.1906675279902881</v>
      </c>
      <c r="H18" s="16" t="s">
        <v>46319</v>
      </c>
      <c r="I18" s="6">
        <f>D8L723C6</f>
        <v>5.0319709528810543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0.94924046608819224</v>
      </c>
      <c r="F20" s="16" t="s">
        <v>46324</v>
      </c>
      <c r="G20" s="6">
        <f>D8L725C4</f>
        <v>0.14231598821770927</v>
      </c>
      <c r="H20" s="16" t="s">
        <v>46325</v>
      </c>
      <c r="I20" s="6">
        <f>D8L725C6</f>
        <v>0.42694580521604264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0.5933905619131814</v>
      </c>
      <c r="F21" s="16" t="s">
        <v>46327</v>
      </c>
      <c r="G21" s="6">
        <f>D8L726C4</f>
        <v>0.14771008498037599</v>
      </c>
      <c r="H21" s="16" t="s">
        <v>46328</v>
      </c>
      <c r="I21" s="6">
        <f>D8L726C6</f>
        <v>0.4431280136565095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6.3218523419638366</v>
      </c>
      <c r="F22" s="16" t="s">
        <v>46330</v>
      </c>
      <c r="G22" s="6">
        <f>D8L727C4</f>
        <v>0</v>
      </c>
      <c r="H22" s="16" t="s">
        <v>46331</v>
      </c>
      <c r="I22" s="6">
        <f>D8L727C6</f>
        <v>6.3223765115984752E-4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0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3.4287055363791182E-2</v>
      </c>
      <c r="F25" s="16" t="s">
        <v>46335</v>
      </c>
      <c r="G25" s="6">
        <f>D8L731C4</f>
        <v>4.5540254811928917E-3</v>
      </c>
      <c r="H25" s="16" t="s">
        <v>46336</v>
      </c>
      <c r="I25" s="6">
        <f>D8L731C6</f>
        <v>1.2869027138840557E-3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2.6401611067827448</v>
      </c>
      <c r="F26" s="16" t="s">
        <v>46338</v>
      </c>
      <c r="G26" s="6">
        <f>D8L732C4</f>
        <v>1.3612798770107766</v>
      </c>
      <c r="H26" s="16" t="s">
        <v>46339</v>
      </c>
      <c r="I26" s="6">
        <f>D8L732C6</f>
        <v>1.9766084012482763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88.942764120703856</v>
      </c>
      <c r="F27" s="16" t="s">
        <v>46341</v>
      </c>
      <c r="G27" s="6">
        <f>D8L730C4</f>
        <v>2.2218807092710957</v>
      </c>
      <c r="H27" s="16" t="s">
        <v>46342</v>
      </c>
      <c r="I27" s="6">
        <f>D8L730C6</f>
        <v>6.8178929737139358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0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370.46144605970028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88E6-997A-4AC7-9394-30C0E14FCCAB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0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0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1.6957822476666426E-2</v>
      </c>
      <c r="F9" s="16" t="s">
        <v>46384</v>
      </c>
      <c r="G9" s="6">
        <f>D8L802C10</f>
        <v>3.4700101285245567E-2</v>
      </c>
      <c r="H9" s="16" t="s">
        <v>46385</v>
      </c>
      <c r="I9" s="6">
        <f>D8L802C18</f>
        <v>3.2825699800094182E-3</v>
      </c>
      <c r="J9" s="16" t="s">
        <v>46386</v>
      </c>
      <c r="K9" s="6">
        <f>D8L802C4</f>
        <v>4.4090338439332979E-2</v>
      </c>
      <c r="L9" s="16" t="s">
        <v>46387</v>
      </c>
      <c r="M9" s="6">
        <f>D8L802C12</f>
        <v>9.0220263341638754E-2</v>
      </c>
      <c r="N9" s="16" t="s">
        <v>46388</v>
      </c>
      <c r="O9" s="6">
        <f>D8L802C20</f>
        <v>8.5346819480244945E-3</v>
      </c>
      <c r="P9" s="16" t="s">
        <v>46389</v>
      </c>
      <c r="Q9" s="6">
        <f>D8L802C6</f>
        <v>3.1519461946124667</v>
      </c>
      <c r="R9" s="16" t="s">
        <v>46390</v>
      </c>
      <c r="S9" s="6">
        <f>D8L802C14</f>
        <v>136.52355347521762</v>
      </c>
      <c r="T9" s="16" t="s">
        <v>46391</v>
      </c>
      <c r="U9" s="6">
        <f>D8L802C22</f>
        <v>0.93728316630766895</v>
      </c>
      <c r="V9" s="16" t="s">
        <v>46392</v>
      </c>
      <c r="W9" s="6">
        <f>D8L802C8</f>
        <v>3.1519461946124663</v>
      </c>
      <c r="X9" s="16" t="s">
        <v>46393</v>
      </c>
      <c r="Y9" s="6">
        <f>D8L802C16</f>
        <v>136.52355347521762</v>
      </c>
      <c r="Z9" s="16" t="s">
        <v>46394</v>
      </c>
      <c r="AA9" s="6">
        <f>D8L802C24</f>
        <v>0.93728316630766895</v>
      </c>
      <c r="AB9" s="16" t="s">
        <v>46395</v>
      </c>
      <c r="AC9" s="6">
        <f>D8L802C26</f>
        <v>0.23992124128010264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0.12297267895970873</v>
      </c>
      <c r="F10" s="16" t="s">
        <v>46397</v>
      </c>
      <c r="G10" s="6">
        <f>D8L803C10</f>
        <v>0.14480939821265776</v>
      </c>
      <c r="H10" s="16" t="s">
        <v>46398</v>
      </c>
      <c r="I10" s="6">
        <f>D8L803C18</f>
        <v>0.25422614542137484</v>
      </c>
      <c r="J10" s="16" t="s">
        <v>46399</v>
      </c>
      <c r="K10" s="6">
        <f>D8L803C4</f>
        <v>0.31972896529524253</v>
      </c>
      <c r="L10" s="16" t="s">
        <v>46400</v>
      </c>
      <c r="M10" s="6">
        <f>D8L803C12</f>
        <v>0.37650443535291017</v>
      </c>
      <c r="N10" s="16" t="s">
        <v>46401</v>
      </c>
      <c r="O10" s="6">
        <f>D8L803C20</f>
        <v>0.66098797809557541</v>
      </c>
      <c r="P10" s="16" t="s">
        <v>46402</v>
      </c>
      <c r="Q10" s="6">
        <f>D8L803C6</f>
        <v>10.95097585819256</v>
      </c>
      <c r="R10" s="16" t="s">
        <v>46403</v>
      </c>
      <c r="S10" s="6">
        <f>D8L803C14</f>
        <v>24.439171362878088</v>
      </c>
      <c r="T10" s="16" t="s">
        <v>46404</v>
      </c>
      <c r="U10" s="6">
        <f>D8L803C22</f>
        <v>33.341799262904573</v>
      </c>
      <c r="V10" s="16" t="s">
        <v>46405</v>
      </c>
      <c r="W10" s="6">
        <f>D8L803C8</f>
        <v>10.95097585819256</v>
      </c>
      <c r="X10" s="16" t="s">
        <v>46406</v>
      </c>
      <c r="Y10" s="6">
        <f>D8L803C16</f>
        <v>24.439171362878088</v>
      </c>
      <c r="Z10" s="16" t="s">
        <v>46407</v>
      </c>
      <c r="AA10" s="6">
        <f>D8L803C24</f>
        <v>33.341799262904573</v>
      </c>
      <c r="AB10" s="16" t="s">
        <v>46408</v>
      </c>
      <c r="AC10" s="6">
        <f>D8L803C26</f>
        <v>0.28130013372340273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1.3869792302499953E-2</v>
      </c>
      <c r="F11" s="16" t="s">
        <v>46410</v>
      </c>
      <c r="G11" s="6">
        <f>D8L804C10</f>
        <v>1.8181288981309995E-2</v>
      </c>
      <c r="H11" s="16" t="s">
        <v>46411</v>
      </c>
      <c r="I11" s="6">
        <f>D8L804C18</f>
        <v>2.170745069119746E-2</v>
      </c>
      <c r="J11" s="16" t="s">
        <v>46412</v>
      </c>
      <c r="K11" s="6">
        <f>D8L804C4</f>
        <v>3.6061459986499858E-2</v>
      </c>
      <c r="L11" s="16" t="s">
        <v>46413</v>
      </c>
      <c r="M11" s="6">
        <f>D8L804C12</f>
        <v>4.7271351351405963E-2</v>
      </c>
      <c r="N11" s="16" t="s">
        <v>46414</v>
      </c>
      <c r="O11" s="6">
        <f>D8L804C20</f>
        <v>5.6439371797113357E-2</v>
      </c>
      <c r="P11" s="16" t="s">
        <v>46415</v>
      </c>
      <c r="Q11" s="6">
        <f>D8L804C6</f>
        <v>0.63442467960148774</v>
      </c>
      <c r="R11" s="16" t="s">
        <v>46416</v>
      </c>
      <c r="S11" s="6">
        <f>D8L804C14</f>
        <v>4.0886505771226132</v>
      </c>
      <c r="T11" s="16" t="s">
        <v>46417</v>
      </c>
      <c r="U11" s="6">
        <f>D8L804C22</f>
        <v>1.5598664134742566</v>
      </c>
      <c r="V11" s="16" t="s">
        <v>46418</v>
      </c>
      <c r="W11" s="6">
        <f>D8L804C8</f>
        <v>0.63442467960148774</v>
      </c>
      <c r="X11" s="16" t="s">
        <v>46419</v>
      </c>
      <c r="Y11" s="6">
        <f>D8L804C16</f>
        <v>4.0886505771226132</v>
      </c>
      <c r="Z11" s="16" t="s">
        <v>46420</v>
      </c>
      <c r="AA11" s="6">
        <f>D8L804C24</f>
        <v>1.5598664134742566</v>
      </c>
      <c r="AB11" s="16" t="s">
        <v>46421</v>
      </c>
      <c r="AC11" s="6">
        <f>D8L804C26</f>
        <v>1.071297214192499E-2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6.2424339898121572E-2</v>
      </c>
      <c r="F12" s="16" t="s">
        <v>46423</v>
      </c>
      <c r="G12" s="6">
        <f>D8L805C10</f>
        <v>9.0272533006512501E-2</v>
      </c>
      <c r="H12" s="16" t="s">
        <v>46424</v>
      </c>
      <c r="I12" s="6">
        <f>D8L805C18</f>
        <v>6.3725861822006735E-2</v>
      </c>
      <c r="J12" s="16" t="s">
        <v>46425</v>
      </c>
      <c r="K12" s="6">
        <f>D8L805C4</f>
        <v>0.16230328373511627</v>
      </c>
      <c r="L12" s="16" t="s">
        <v>46426</v>
      </c>
      <c r="M12" s="6">
        <f>D8L805C12</f>
        <v>0.23470858581693238</v>
      </c>
      <c r="N12" s="16" t="s">
        <v>46427</v>
      </c>
      <c r="O12" s="6">
        <f>D8L805C20</f>
        <v>0.16568724073721755</v>
      </c>
      <c r="P12" s="16" t="s">
        <v>46428</v>
      </c>
      <c r="Q12" s="6">
        <f>D8L805C6</f>
        <v>5.4352698529563988</v>
      </c>
      <c r="R12" s="16" t="s">
        <v>46429</v>
      </c>
      <c r="S12" s="6">
        <f>D8L805C14</f>
        <v>24.69639806840885</v>
      </c>
      <c r="T12" s="16" t="s">
        <v>46430</v>
      </c>
      <c r="U12" s="6">
        <f>D8L805C22</f>
        <v>8.105902881408106</v>
      </c>
      <c r="V12" s="16" t="s">
        <v>46431</v>
      </c>
      <c r="W12" s="6">
        <f>D8L805C8</f>
        <v>5.4352698529563996</v>
      </c>
      <c r="X12" s="16" t="s">
        <v>46432</v>
      </c>
      <c r="Y12" s="6">
        <f>D8L805C16</f>
        <v>24.696398068408847</v>
      </c>
      <c r="Z12" s="16" t="s">
        <v>46433</v>
      </c>
      <c r="AA12" s="6">
        <f>D8L805C24</f>
        <v>8.1059028814081042</v>
      </c>
      <c r="AB12" s="16" t="s">
        <v>46434</v>
      </c>
      <c r="AC12" s="6">
        <f>D8L805C26</f>
        <v>0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4.5188280018249392E-2</v>
      </c>
      <c r="F13" s="16" t="s">
        <v>46436</v>
      </c>
      <c r="G13" s="6">
        <f>D8L806C10</f>
        <v>3.0445007029299177E-2</v>
      </c>
      <c r="H13" s="16" t="s">
        <v>46437</v>
      </c>
      <c r="I13" s="6">
        <f>D8L806C18</f>
        <v>2.9653307111597312E-2</v>
      </c>
      <c r="J13" s="16" t="s">
        <v>46438</v>
      </c>
      <c r="K13" s="6">
        <f>D8L806C4</f>
        <v>0.11748952804744846</v>
      </c>
      <c r="L13" s="16" t="s">
        <v>46439</v>
      </c>
      <c r="M13" s="6">
        <f>D8L806C12</f>
        <v>7.9157018276177604E-2</v>
      </c>
      <c r="N13" s="16" t="s">
        <v>46440</v>
      </c>
      <c r="O13" s="6">
        <f>D8L806C20</f>
        <v>7.7098598490152714E-2</v>
      </c>
      <c r="P13" s="16" t="s">
        <v>46441</v>
      </c>
      <c r="Q13" s="6">
        <f>D8L806C6</f>
        <v>5.0341391659288188</v>
      </c>
      <c r="R13" s="16" t="s">
        <v>46442</v>
      </c>
      <c r="S13" s="6">
        <f>D8L806C14</f>
        <v>7.8622956363835561</v>
      </c>
      <c r="T13" s="16" t="s">
        <v>46443</v>
      </c>
      <c r="U13" s="6">
        <f>D8L806C22</f>
        <v>5.1534762211857048</v>
      </c>
      <c r="V13" s="16" t="s">
        <v>46444</v>
      </c>
      <c r="W13" s="6">
        <f>D8L806C8</f>
        <v>5.0341391659288197</v>
      </c>
      <c r="X13" s="16" t="s">
        <v>46445</v>
      </c>
      <c r="Y13" s="6">
        <f>D8L806C16</f>
        <v>7.8622956363835526</v>
      </c>
      <c r="Z13" s="16" t="s">
        <v>46446</v>
      </c>
      <c r="AA13" s="6">
        <f>D8L806C24</f>
        <v>5.1534762211857039</v>
      </c>
      <c r="AB13" s="16" t="s">
        <v>46447</v>
      </c>
      <c r="AC13" s="6">
        <f>D8L806C26</f>
        <v>5.7757158753357509E-6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1.8636025082367023E-2</v>
      </c>
      <c r="F14" s="16" t="s">
        <v>46449</v>
      </c>
      <c r="G14" s="6">
        <f>D8L807C10</f>
        <v>0.11898603964621743</v>
      </c>
      <c r="H14" s="16" t="s">
        <v>46450</v>
      </c>
      <c r="I14" s="6">
        <f>D8L807C18</f>
        <v>0.15455892701221383</v>
      </c>
      <c r="J14" s="16" t="s">
        <v>46451</v>
      </c>
      <c r="K14" s="6">
        <f>D8L807C4</f>
        <v>4.8453665214154285E-2</v>
      </c>
      <c r="L14" s="16" t="s">
        <v>46452</v>
      </c>
      <c r="M14" s="6">
        <f>D8L807C12</f>
        <v>0.30936370308016531</v>
      </c>
      <c r="N14" s="16" t="s">
        <v>46453</v>
      </c>
      <c r="O14" s="6">
        <f>D8L807C20</f>
        <v>0.40185321023175596</v>
      </c>
      <c r="P14" s="16" t="s">
        <v>46454</v>
      </c>
      <c r="Q14" s="6">
        <f>D8L807C6</f>
        <v>0.63100047843718343</v>
      </c>
      <c r="R14" s="16" t="s">
        <v>46455</v>
      </c>
      <c r="S14" s="6">
        <f>D8L807C14</f>
        <v>6.6222889792815609</v>
      </c>
      <c r="T14" s="16" t="s">
        <v>46456</v>
      </c>
      <c r="U14" s="6">
        <f>D8L807C22</f>
        <v>6.0152663812032081</v>
      </c>
      <c r="V14" s="16" t="s">
        <v>46457</v>
      </c>
      <c r="W14" s="6">
        <f>D8L807C8</f>
        <v>0.63100047843718343</v>
      </c>
      <c r="X14" s="16" t="s">
        <v>46458</v>
      </c>
      <c r="Y14" s="6">
        <f>D8L807C16</f>
        <v>6.6222889792815609</v>
      </c>
      <c r="Z14" s="16" t="s">
        <v>46459</v>
      </c>
      <c r="AA14" s="6">
        <f>D8L807C24</f>
        <v>6.015266381203209</v>
      </c>
      <c r="AB14" s="16" t="s">
        <v>46460</v>
      </c>
      <c r="AC14" s="6">
        <f>D8L807C26</f>
        <v>0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6.1657219907812533E-2</v>
      </c>
      <c r="F15" s="16" t="s">
        <v>46462</v>
      </c>
      <c r="G15" s="6">
        <f>D8L808C10</f>
        <v>3.6265429165595504E-3</v>
      </c>
      <c r="H15" s="16" t="s">
        <v>46463</v>
      </c>
      <c r="I15" s="6">
        <f>D8L808C18</f>
        <v>1.8405585946996111E-3</v>
      </c>
      <c r="J15" s="16" t="s">
        <v>46464</v>
      </c>
      <c r="K15" s="6">
        <f>D8L808C4</f>
        <v>0.16030877176031258</v>
      </c>
      <c r="L15" s="16" t="s">
        <v>46465</v>
      </c>
      <c r="M15" s="6">
        <f>D8L808C12</f>
        <v>9.4290115830548329E-3</v>
      </c>
      <c r="N15" s="16" t="s">
        <v>46466</v>
      </c>
      <c r="O15" s="6">
        <f>D8L808C20</f>
        <v>4.78545234621899E-3</v>
      </c>
      <c r="P15" s="16" t="s">
        <v>46467</v>
      </c>
      <c r="Q15" s="6">
        <f>D8L808C6</f>
        <v>1.0618186203649185</v>
      </c>
      <c r="R15" s="16" t="s">
        <v>46468</v>
      </c>
      <c r="S15" s="6">
        <f>D8L808C14</f>
        <v>0.58922660720245845</v>
      </c>
      <c r="T15" s="16" t="s">
        <v>46469</v>
      </c>
      <c r="U15" s="6">
        <f>D8L808C22</f>
        <v>2.9863899876274583E-2</v>
      </c>
      <c r="V15" s="16" t="s">
        <v>46470</v>
      </c>
      <c r="W15" s="6">
        <f>D8L808C8</f>
        <v>1.0618186203649183</v>
      </c>
      <c r="X15" s="16" t="s">
        <v>46471</v>
      </c>
      <c r="Y15" s="6">
        <f>D8L808C16</f>
        <v>0.58922660720245845</v>
      </c>
      <c r="Z15" s="16" t="s">
        <v>46472</v>
      </c>
      <c r="AA15" s="6">
        <f>D8L808C24</f>
        <v>2.9863899876274583E-2</v>
      </c>
      <c r="AB15" s="16" t="s">
        <v>46473</v>
      </c>
      <c r="AC15" s="6">
        <f>D8L808C26</f>
        <v>0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0</v>
      </c>
      <c r="F16" s="16" t="s">
        <v>46475</v>
      </c>
      <c r="G16" s="6">
        <f>D8L809C10</f>
        <v>0.10296170534913061</v>
      </c>
      <c r="H16" s="16" t="s">
        <v>46476</v>
      </c>
      <c r="I16" s="6">
        <f>D8L809C18</f>
        <v>-6.1955749874392405E-4</v>
      </c>
      <c r="J16" s="16" t="s">
        <v>46477</v>
      </c>
      <c r="K16" s="6">
        <f>D8L809C4</f>
        <v>0</v>
      </c>
      <c r="L16" s="16" t="s">
        <v>46478</v>
      </c>
      <c r="M16" s="6">
        <f>D8L809C12</f>
        <v>0.2677004339077399</v>
      </c>
      <c r="N16" s="16" t="s">
        <v>46479</v>
      </c>
      <c r="O16" s="6">
        <f>D8L809C20</f>
        <v>-1.6108494967342058E-3</v>
      </c>
      <c r="P16" s="16" t="s">
        <v>46480</v>
      </c>
      <c r="Q16" s="6">
        <f>D8L809C6</f>
        <v>0</v>
      </c>
      <c r="R16" s="16" t="s">
        <v>46481</v>
      </c>
      <c r="S16" s="6">
        <f>D8L809C14</f>
        <v>51.533621387248871</v>
      </c>
      <c r="T16" s="16" t="s">
        <v>46482</v>
      </c>
      <c r="U16" s="6">
        <f>D8L809C22</f>
        <v>-7.4423106632827099E-2</v>
      </c>
      <c r="V16" s="16" t="s">
        <v>46483</v>
      </c>
      <c r="W16" s="6">
        <f>D8L809C8</f>
        <v>0</v>
      </c>
      <c r="X16" s="16" t="s">
        <v>46484</v>
      </c>
      <c r="Y16" s="6">
        <f>D8L809C16</f>
        <v>51.533621387248871</v>
      </c>
      <c r="Z16" s="16" t="s">
        <v>46485</v>
      </c>
      <c r="AA16" s="6">
        <f>D8L809C24</f>
        <v>-7.4423106632827099E-2</v>
      </c>
      <c r="AB16" s="16" t="s">
        <v>46486</v>
      </c>
      <c r="AC16" s="6">
        <f>D8L809C26</f>
        <v>0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0</v>
      </c>
      <c r="F17" s="16" t="s">
        <v>46488</v>
      </c>
      <c r="G17" s="6">
        <f>D8L810C10</f>
        <v>4.090303854155148</v>
      </c>
      <c r="H17" s="16" t="s">
        <v>46489</v>
      </c>
      <c r="I17" s="6">
        <f>D8L810C18</f>
        <v>0.34617768564737977</v>
      </c>
      <c r="J17" s="16" t="s">
        <v>46490</v>
      </c>
      <c r="K17" s="6">
        <f>D8L810C4</f>
        <v>0</v>
      </c>
      <c r="L17" s="16" t="s">
        <v>46491</v>
      </c>
      <c r="M17" s="6">
        <f>D8L810C12</f>
        <v>10.634790020803377</v>
      </c>
      <c r="N17" s="16" t="s">
        <v>46492</v>
      </c>
      <c r="O17" s="6">
        <f>D8L810C20</f>
        <v>0.90006198268318682</v>
      </c>
      <c r="P17" s="16" t="s">
        <v>46493</v>
      </c>
      <c r="Q17" s="6">
        <f>D8L810C6</f>
        <v>0</v>
      </c>
      <c r="R17" s="16" t="s">
        <v>46494</v>
      </c>
      <c r="S17" s="6">
        <f>D8L810C14</f>
        <v>617.86220722260737</v>
      </c>
      <c r="T17" s="16" t="s">
        <v>46495</v>
      </c>
      <c r="U17" s="6">
        <f>D8L810C22</f>
        <v>52.051672850833988</v>
      </c>
      <c r="V17" s="16" t="s">
        <v>46496</v>
      </c>
      <c r="W17" s="6">
        <f>D8L810C8</f>
        <v>0</v>
      </c>
      <c r="X17" s="16" t="s">
        <v>46497</v>
      </c>
      <c r="Y17" s="6">
        <f>D8L810C16</f>
        <v>617.86220722260725</v>
      </c>
      <c r="Z17" s="16" t="s">
        <v>46498</v>
      </c>
      <c r="AA17" s="6">
        <f>D8L810C24</f>
        <v>52.051672850833995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0</v>
      </c>
      <c r="F18" s="16" t="s">
        <v>46501</v>
      </c>
      <c r="G18" s="6">
        <f>D8L811C10</f>
        <v>-8.9636935550168509E-2</v>
      </c>
      <c r="H18" s="16" t="s">
        <v>46502</v>
      </c>
      <c r="I18" s="6">
        <f>D8L811C18</f>
        <v>1.8285925482746522E-3</v>
      </c>
      <c r="J18" s="16" t="s">
        <v>46503</v>
      </c>
      <c r="K18" s="6">
        <f>D8L811C4</f>
        <v>0</v>
      </c>
      <c r="L18" s="16" t="s">
        <v>46504</v>
      </c>
      <c r="M18" s="6">
        <f>D8L811C12</f>
        <v>-0.23305603243043815</v>
      </c>
      <c r="N18" s="16" t="s">
        <v>46505</v>
      </c>
      <c r="O18" s="6">
        <f>D8L811C20</f>
        <v>4.7543406255140972E-3</v>
      </c>
      <c r="P18" s="16" t="s">
        <v>46506</v>
      </c>
      <c r="Q18" s="6">
        <f>D8L811C6</f>
        <v>0</v>
      </c>
      <c r="R18" s="16" t="s">
        <v>46507</v>
      </c>
      <c r="S18" s="6">
        <f>D8L811C14</f>
        <v>0.51992251373453913</v>
      </c>
      <c r="T18" s="16" t="s">
        <v>46508</v>
      </c>
      <c r="U18" s="6">
        <f>D8L811C22</f>
        <v>3.4812140493185609E-2</v>
      </c>
      <c r="V18" s="16" t="s">
        <v>46509</v>
      </c>
      <c r="W18" s="6">
        <f>D8L811C8</f>
        <v>0</v>
      </c>
      <c r="X18" s="16" t="s">
        <v>46510</v>
      </c>
      <c r="Y18" s="6">
        <f>D8L811C16</f>
        <v>0.51992251373453913</v>
      </c>
      <c r="Z18" s="16" t="s">
        <v>46511</v>
      </c>
      <c r="AA18" s="6">
        <f>D8L811C24</f>
        <v>3.4812140493185609E-2</v>
      </c>
      <c r="AB18" s="16" t="s">
        <v>46512</v>
      </c>
      <c r="AC18" s="6">
        <f>D8L811C26</f>
        <v>0.21031004136871131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1.8317119434821776E-2</v>
      </c>
      <c r="F19" s="16" t="s">
        <v>46514</v>
      </c>
      <c r="G19" s="6">
        <f>D8L812C10+D8L818C10</f>
        <v>6.007197041273301E-2</v>
      </c>
      <c r="H19" s="16" t="s">
        <v>46515</v>
      </c>
      <c r="I19" s="6">
        <f>D8L812C18+D8L818C18</f>
        <v>0.15994225163064787</v>
      </c>
      <c r="J19" s="16" t="s">
        <v>46516</v>
      </c>
      <c r="K19" s="6">
        <f>D8L812C4+D8L818C4</f>
        <v>4.7624510530536658E-2</v>
      </c>
      <c r="L19" s="16" t="s">
        <v>46517</v>
      </c>
      <c r="M19" s="6">
        <f>D8L812C12+D8L818C12</f>
        <v>0.15618712307310578</v>
      </c>
      <c r="N19" s="16" t="s">
        <v>46518</v>
      </c>
      <c r="O19" s="6">
        <f>D8L812C20+D8L818C20</f>
        <v>0.41584985423968379</v>
      </c>
      <c r="P19" s="16" t="s">
        <v>46519</v>
      </c>
      <c r="Q19" s="6">
        <f>D8L812C6+D8L818C6</f>
        <v>1.446523620663577</v>
      </c>
      <c r="R19" s="16" t="s">
        <v>46520</v>
      </c>
      <c r="S19" s="6">
        <f>D8L812C14+D8L818C14</f>
        <v>2.0717845909614461</v>
      </c>
      <c r="T19" s="16" t="s">
        <v>46521</v>
      </c>
      <c r="U19" s="6">
        <f>D8L812C22+D8L818C22</f>
        <v>19.06306387376835</v>
      </c>
      <c r="V19" s="16" t="s">
        <v>46522</v>
      </c>
      <c r="W19" s="6">
        <f>D8L812C8+D8L818C8</f>
        <v>1.446523620663577</v>
      </c>
      <c r="X19" s="16" t="s">
        <v>46523</v>
      </c>
      <c r="Y19" s="6">
        <f>D8L812C16+D8L818C16</f>
        <v>2.0717845909614461</v>
      </c>
      <c r="Z19" s="16" t="s">
        <v>46524</v>
      </c>
      <c r="AA19" s="6">
        <f>D8L812C24+D8L818C24</f>
        <v>19.06306387376835</v>
      </c>
      <c r="AB19" s="16" t="s">
        <v>46525</v>
      </c>
      <c r="AC19" s="6">
        <f>D8L812C26+D8L818C26</f>
        <v>0.26285587611596939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0</v>
      </c>
      <c r="F20" s="16" t="s">
        <v>46527</v>
      </c>
      <c r="G20" s="6">
        <f>D8L813C10</f>
        <v>96.28264014642194</v>
      </c>
      <c r="H20" s="16" t="s">
        <v>46528</v>
      </c>
      <c r="I20" s="6">
        <f>D8L813C18</f>
        <v>27.780811748685256</v>
      </c>
      <c r="J20" s="16" t="s">
        <v>46529</v>
      </c>
      <c r="K20" s="6">
        <f>D8L813C4</f>
        <v>0</v>
      </c>
      <c r="L20" s="16" t="s">
        <v>46530</v>
      </c>
      <c r="M20" s="6">
        <f>D8L813C12</f>
        <v>250.33486438069721</v>
      </c>
      <c r="N20" s="16" t="s">
        <v>46531</v>
      </c>
      <c r="O20" s="6">
        <f>D8L813C20</f>
        <v>72.230110546581656</v>
      </c>
      <c r="P20" s="16" t="s">
        <v>46532</v>
      </c>
      <c r="Q20" s="6">
        <f>D8L813C6</f>
        <v>0</v>
      </c>
      <c r="R20" s="16" t="s">
        <v>46533</v>
      </c>
      <c r="S20" s="6">
        <f>D8L813C14</f>
        <v>28927.891489611109</v>
      </c>
      <c r="T20" s="16" t="s">
        <v>46534</v>
      </c>
      <c r="U20" s="6">
        <f>D8L813C22</f>
        <v>8338.6349618475269</v>
      </c>
      <c r="V20" s="16" t="s">
        <v>46535</v>
      </c>
      <c r="W20" s="6">
        <f>D8L813C8</f>
        <v>0</v>
      </c>
      <c r="X20" s="16" t="s">
        <v>46536</v>
      </c>
      <c r="Y20" s="6">
        <f>D8L813C16</f>
        <v>28927.891489611113</v>
      </c>
      <c r="Z20" s="16" t="s">
        <v>46537</v>
      </c>
      <c r="AA20" s="6">
        <f>D8L813C24</f>
        <v>8338.6349618475251</v>
      </c>
      <c r="AB20" s="16" t="s">
        <v>46538</v>
      </c>
      <c r="AC20" s="6">
        <f>D8L813C26</f>
        <v>0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6.3202426873158246E-2</v>
      </c>
      <c r="F21" s="16" t="s">
        <v>46540</v>
      </c>
      <c r="G21" s="6">
        <f>D8L814C10</f>
        <v>1.0164980937988514E-2</v>
      </c>
      <c r="H21" s="16" t="s">
        <v>46541</v>
      </c>
      <c r="I21" s="6">
        <f>D8L814C18</f>
        <v>1.6472856004599954E-3</v>
      </c>
      <c r="J21" s="16" t="s">
        <v>46542</v>
      </c>
      <c r="K21" s="6">
        <f>D8L814C4</f>
        <v>0.16432630987021135</v>
      </c>
      <c r="L21" s="16" t="s">
        <v>46543</v>
      </c>
      <c r="M21" s="6">
        <f>D8L814C12</f>
        <v>2.6428950438770141E-2</v>
      </c>
      <c r="N21" s="16" t="s">
        <v>46544</v>
      </c>
      <c r="O21" s="6">
        <f>D8L814C20</f>
        <v>4.2829425611959886E-3</v>
      </c>
      <c r="P21" s="16" t="s">
        <v>46545</v>
      </c>
      <c r="Q21" s="6">
        <f>D8L814C6</f>
        <v>8.269231281159712</v>
      </c>
      <c r="R21" s="16" t="s">
        <v>46546</v>
      </c>
      <c r="S21" s="6">
        <f>D8L814C14</f>
        <v>50.15423617633072</v>
      </c>
      <c r="T21" s="16" t="s">
        <v>46547</v>
      </c>
      <c r="U21" s="6">
        <f>D8L814C22</f>
        <v>0.21476815846820213</v>
      </c>
      <c r="V21" s="16" t="s">
        <v>46548</v>
      </c>
      <c r="W21" s="6">
        <f>D8L814C8</f>
        <v>8.269231281159712</v>
      </c>
      <c r="X21" s="16" t="s">
        <v>46549</v>
      </c>
      <c r="Y21" s="6">
        <f>D8L814C16</f>
        <v>50.15423617633072</v>
      </c>
      <c r="Z21" s="16" t="s">
        <v>46550</v>
      </c>
      <c r="AA21" s="6">
        <f>D8L814C24</f>
        <v>0.21476815846820216</v>
      </c>
      <c r="AB21" s="16" t="s">
        <v>46551</v>
      </c>
      <c r="AC21" s="6">
        <f>D8L814C26</f>
        <v>0.27336142215990528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0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0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0.16210917979593095</v>
      </c>
      <c r="F24" s="16" t="s">
        <v>46555</v>
      </c>
      <c r="G24" s="6">
        <f>D8L817C10</f>
        <v>8.5435647661437561E-2</v>
      </c>
      <c r="H24" s="16" t="s">
        <v>46556</v>
      </c>
      <c r="I24" s="6">
        <f>D8L817C18</f>
        <v>-3.0623518715525298E-2</v>
      </c>
      <c r="J24" s="16" t="s">
        <v>46557</v>
      </c>
      <c r="K24" s="6">
        <f>D8L817C4</f>
        <v>0.42148386746942057</v>
      </c>
      <c r="L24" s="16" t="s">
        <v>46558</v>
      </c>
      <c r="M24" s="6">
        <f>D8L817C12</f>
        <v>0.2221326839197377</v>
      </c>
      <c r="N24" s="16" t="s">
        <v>46559</v>
      </c>
      <c r="O24" s="6">
        <f>D8L817C20</f>
        <v>-7.9621148660365793E-2</v>
      </c>
      <c r="P24" s="16" t="s">
        <v>46560</v>
      </c>
      <c r="Q24" s="6">
        <f>D8L817C6</f>
        <v>2.761849121715199</v>
      </c>
      <c r="R24" s="16" t="s">
        <v>46561</v>
      </c>
      <c r="S24" s="6">
        <f>D8L817C14</f>
        <v>1.1408318910696509</v>
      </c>
      <c r="T24" s="16" t="s">
        <v>46562</v>
      </c>
      <c r="U24" s="6">
        <f>D8L817C22</f>
        <v>-0.67999641870314576</v>
      </c>
      <c r="V24" s="16" t="s">
        <v>46563</v>
      </c>
      <c r="W24" s="6">
        <f>D8L817C8</f>
        <v>2.7618491217151999</v>
      </c>
      <c r="X24" s="16" t="s">
        <v>46564</v>
      </c>
      <c r="Y24" s="6">
        <f>D8L817C16</f>
        <v>1.1408318910696509</v>
      </c>
      <c r="Z24" s="16" t="s">
        <v>46565</v>
      </c>
      <c r="AA24" s="6">
        <f>D8L817C24</f>
        <v>-0.67999641870314576</v>
      </c>
      <c r="AB24" s="16" t="s">
        <v>46566</v>
      </c>
      <c r="AC24" s="6">
        <f>D8L817C26</f>
        <v>0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0</v>
      </c>
      <c r="F25" s="16" t="s">
        <v>46568</v>
      </c>
      <c r="G25" s="6">
        <f>D8L818C10</f>
        <v>7.3000699194357057E-3</v>
      </c>
      <c r="H25" s="16" t="s">
        <v>46569</v>
      </c>
      <c r="I25" s="6">
        <f>D8L818C18</f>
        <v>8.7477859914850187E-2</v>
      </c>
      <c r="J25" s="16" t="s">
        <v>46570</v>
      </c>
      <c r="K25" s="6">
        <f>D8L818C4</f>
        <v>0</v>
      </c>
      <c r="L25" s="16" t="s">
        <v>46571</v>
      </c>
      <c r="M25" s="6">
        <f>D8L818C12</f>
        <v>1.8980181790532923E-2</v>
      </c>
      <c r="N25" s="16" t="s">
        <v>46572</v>
      </c>
      <c r="O25" s="6">
        <f>D8L818C20</f>
        <v>0.22744243577861012</v>
      </c>
      <c r="P25" s="16" t="s">
        <v>46573</v>
      </c>
      <c r="Q25" s="6">
        <f>D8L818C6</f>
        <v>0</v>
      </c>
      <c r="R25" s="16" t="s">
        <v>46574</v>
      </c>
      <c r="S25" s="6">
        <f>D8L818C14</f>
        <v>-25.37726389952881</v>
      </c>
      <c r="T25" s="16" t="s">
        <v>46575</v>
      </c>
      <c r="U25" s="6">
        <f>D8L818C22</f>
        <v>10.435559848291978</v>
      </c>
      <c r="V25" s="16" t="s">
        <v>46576</v>
      </c>
      <c r="W25" s="6">
        <f>D8L818C8</f>
        <v>0</v>
      </c>
      <c r="X25" s="16" t="s">
        <v>46577</v>
      </c>
      <c r="Y25" s="6">
        <f>D8L818C16</f>
        <v>-25.377263899528806</v>
      </c>
      <c r="Z25" s="16" t="s">
        <v>46578</v>
      </c>
      <c r="AA25" s="6">
        <f>D8L818C24</f>
        <v>10.435559848291978</v>
      </c>
      <c r="AB25" s="16" t="s">
        <v>46579</v>
      </c>
      <c r="AC25" s="6">
        <f>D8L818C26</f>
        <v>0.12716315024825581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0</v>
      </c>
      <c r="H26" s="16" t="s">
        <v>46582</v>
      </c>
      <c r="I26" s="6">
        <f>D8L819C18</f>
        <v>1.453342816202309E-5</v>
      </c>
      <c r="J26" s="16" t="s">
        <v>46583</v>
      </c>
      <c r="K26" s="6">
        <f>D8L819C4</f>
        <v>0</v>
      </c>
      <c r="L26" s="16" t="s">
        <v>46584</v>
      </c>
      <c r="M26" s="6">
        <f>D8L819C12</f>
        <v>0</v>
      </c>
      <c r="N26" s="16" t="s">
        <v>46585</v>
      </c>
      <c r="O26" s="6">
        <f>D8L819C20</f>
        <v>3.7786913221260061E-5</v>
      </c>
      <c r="P26" s="16" t="s">
        <v>46586</v>
      </c>
      <c r="Q26" s="6">
        <f>D8L819C6</f>
        <v>0</v>
      </c>
      <c r="R26" s="16" t="s">
        <v>46587</v>
      </c>
      <c r="S26" s="6">
        <f>D8L819C14</f>
        <v>0</v>
      </c>
      <c r="T26" s="16" t="s">
        <v>46588</v>
      </c>
      <c r="U26" s="6">
        <f>D8L819C22</f>
        <v>8.210784893347377E-4</v>
      </c>
      <c r="V26" s="16" t="s">
        <v>46589</v>
      </c>
      <c r="W26" s="6">
        <f>D8L819C8</f>
        <v>0</v>
      </c>
      <c r="X26" s="16" t="s">
        <v>46590</v>
      </c>
      <c r="Y26" s="6">
        <f>D8L819C16</f>
        <v>0</v>
      </c>
      <c r="Z26" s="16" t="s">
        <v>46591</v>
      </c>
      <c r="AA26" s="6">
        <f>D8L819C24</f>
        <v>8.2107848933473759E-4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6.6244135133606843E-2</v>
      </c>
      <c r="F27" s="16" t="s">
        <v>46594</v>
      </c>
      <c r="G27" s="6">
        <f>D8L820C10</f>
        <v>6.5267085815101211E-2</v>
      </c>
      <c r="H27" s="16" t="s">
        <v>46595</v>
      </c>
      <c r="I27" s="6">
        <f>D8L820C18</f>
        <v>8.2429154594620954E-2</v>
      </c>
      <c r="J27" s="16" t="s">
        <v>46596</v>
      </c>
      <c r="K27" s="6">
        <f>D8L820C4</f>
        <v>0.12270418431786639</v>
      </c>
      <c r="L27" s="16" t="s">
        <v>46597</v>
      </c>
      <c r="M27" s="6">
        <f>D8L820C12</f>
        <v>7.2270431320906783E-2</v>
      </c>
      <c r="N27" s="16" t="s">
        <v>46598</v>
      </c>
      <c r="O27" s="6">
        <f>D8L820C20</f>
        <v>0.11756513715798493</v>
      </c>
      <c r="P27" s="16" t="s">
        <v>46599</v>
      </c>
      <c r="Q27" s="6">
        <f>D8L820C6</f>
        <v>6.0326544561883297</v>
      </c>
      <c r="R27" s="16" t="s">
        <v>46600</v>
      </c>
      <c r="S27" s="6">
        <f>D8L820C14</f>
        <v>27.924955737179395</v>
      </c>
      <c r="T27" s="16" t="s">
        <v>46601</v>
      </c>
      <c r="U27" s="6">
        <f>D8L820C22</f>
        <v>9.9406360821062467</v>
      </c>
      <c r="V27" s="16" t="s">
        <v>46602</v>
      </c>
      <c r="W27" s="6">
        <f>D8L820C8</f>
        <v>2.2387615998940911</v>
      </c>
      <c r="X27" s="16" t="s">
        <v>46603</v>
      </c>
      <c r="Y27" s="6">
        <f>D8L820C16</f>
        <v>7.6643720083429407</v>
      </c>
      <c r="Z27" s="16" t="s">
        <v>46604</v>
      </c>
      <c r="AA27" s="6">
        <f>D8L820C24</f>
        <v>4.0780261315345294</v>
      </c>
      <c r="AB27" s="16" t="s">
        <v>46605</v>
      </c>
      <c r="AC27" s="6">
        <f>D8L820C26</f>
        <v>3.8377511214315742E-2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1.8317119434821776E-2</v>
      </c>
      <c r="F28" s="16" t="s">
        <v>46607</v>
      </c>
      <c r="G28" s="6">
        <f>E1L212C2</f>
        <v>6.007197041273301E-2</v>
      </c>
      <c r="H28" s="16" t="s">
        <v>46608</v>
      </c>
      <c r="I28" s="6">
        <f>E1L212C3</f>
        <v>0.15994225163064787</v>
      </c>
      <c r="J28" s="16" t="s">
        <v>46609</v>
      </c>
      <c r="K28" s="6">
        <f>E1L212C4</f>
        <v>4.7624510530536658E-2</v>
      </c>
      <c r="L28" s="16" t="s">
        <v>46610</v>
      </c>
      <c r="M28" s="6">
        <f>E1L212C5</f>
        <v>0.15618712307310578</v>
      </c>
      <c r="N28" s="16" t="s">
        <v>46611</v>
      </c>
      <c r="O28" s="6">
        <f>E1L212C6</f>
        <v>0.41584985423968379</v>
      </c>
      <c r="P28" s="16" t="s">
        <v>46612</v>
      </c>
      <c r="Q28" s="6">
        <f>E1L212C7</f>
        <v>1.446523620663577</v>
      </c>
      <c r="R28" s="16" t="s">
        <v>46613</v>
      </c>
      <c r="S28" s="6">
        <f>E1L212C8</f>
        <v>2.0717845909614461</v>
      </c>
      <c r="T28" s="16" t="s">
        <v>46614</v>
      </c>
      <c r="U28" s="6">
        <f>E1L212C9</f>
        <v>19.06306387376835</v>
      </c>
      <c r="V28" s="16" t="s">
        <v>46615</v>
      </c>
      <c r="W28" s="6">
        <f>E1L212C10</f>
        <v>1.446523620663577</v>
      </c>
      <c r="X28" s="16" t="s">
        <v>46616</v>
      </c>
      <c r="Y28" s="6">
        <f>E1L212C11</f>
        <v>2.0717845909614461</v>
      </c>
      <c r="Z28" s="16" t="s">
        <v>46617</v>
      </c>
      <c r="AA28" s="6">
        <f>E1L212C12</f>
        <v>19.06306387376835</v>
      </c>
      <c r="AB28" s="16" t="s">
        <v>46618</v>
      </c>
      <c r="AC28" s="6">
        <f>E1L212C13</f>
        <v>0.26285587611596939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87BF-3EFC-4456-B327-52920DC0E67A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53EC-B74D-4138-ACDD-5B5272679BF4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1.9845464379539484</v>
      </c>
      <c r="H9" s="16" t="s">
        <v>46774</v>
      </c>
      <c r="I9" s="6">
        <f>B3L818C3</f>
        <v>2.1385869565217392</v>
      </c>
      <c r="J9" s="16" t="s">
        <v>12040</v>
      </c>
      <c r="K9" s="6">
        <f>B3L836C3</f>
        <v>2.0002775079783541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837.00554346383262</v>
      </c>
      <c r="AV9" s="16" t="s">
        <v>12056</v>
      </c>
      <c r="AW9" s="6">
        <f>A1L562C1</f>
        <v>200</v>
      </c>
      <c r="AX9" s="16" t="s">
        <v>46779</v>
      </c>
      <c r="AY9" s="6">
        <f>B6L302C3</f>
        <v>654.5294792880162</v>
      </c>
      <c r="AZ9" s="16" t="s">
        <v>46780</v>
      </c>
      <c r="BA9" s="6">
        <f>B6L202C35</f>
        <v>2.9393418949599051</v>
      </c>
      <c r="BB9" s="16" t="s">
        <v>46781</v>
      </c>
      <c r="BC9" s="6">
        <f>B6L202C36</f>
        <v>1.6166380422279483</v>
      </c>
      <c r="BD9" s="16" t="s">
        <v>46782</v>
      </c>
      <c r="BE9" s="6">
        <f>B6L202C37</f>
        <v>4.4090128424398571</v>
      </c>
      <c r="BF9" s="16" t="s">
        <v>46783</v>
      </c>
      <c r="BG9" s="6">
        <f>B6L202C38</f>
        <v>3.5272102739518862</v>
      </c>
      <c r="BH9" s="16" t="s">
        <v>46784</v>
      </c>
      <c r="BI9" s="6">
        <f>B6L202C39</f>
        <v>0.73483547373997626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1.9661581623706821</v>
      </c>
      <c r="H10" s="16" t="s">
        <v>46786</v>
      </c>
      <c r="I10" s="6">
        <f>B3L819C3</f>
        <v>1.8545101088646967</v>
      </c>
      <c r="J10" s="16" t="s">
        <v>12079</v>
      </c>
      <c r="K10" s="6">
        <f>B3L837C3</f>
        <v>1.9314561933534744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837.00554346383251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169.47457006515401</v>
      </c>
      <c r="AZ10" s="16" t="s">
        <v>46792</v>
      </c>
      <c r="BA10" s="6">
        <f>B6L203C35</f>
        <v>2.9393418949599046</v>
      </c>
      <c r="BB10" s="16" t="s">
        <v>46793</v>
      </c>
      <c r="BC10" s="6">
        <f>B6L203C36</f>
        <v>1.616638042227948</v>
      </c>
      <c r="BD10" s="16" t="s">
        <v>46794</v>
      </c>
      <c r="BE10" s="6">
        <f>B6L203C37</f>
        <v>4.409012842439858</v>
      </c>
      <c r="BF10" s="16" t="s">
        <v>46795</v>
      </c>
      <c r="BG10" s="6">
        <f>B6L203C38</f>
        <v>3.5272102739518862</v>
      </c>
      <c r="BH10" s="16" t="s">
        <v>46796</v>
      </c>
      <c r="BI10" s="6">
        <f>B6L203C39</f>
        <v>0.73483547373997626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2.0790960451977401</v>
      </c>
      <c r="H11" s="16" t="s">
        <v>46798</v>
      </c>
      <c r="I11" s="6">
        <f>B3L820C3</f>
        <v>2.0521260395923626</v>
      </c>
      <c r="J11" s="16" t="s">
        <v>12118</v>
      </c>
      <c r="K11" s="6">
        <f>B3L838C3</f>
        <v>2.0628828955707346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837.00554346383262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203.040611810059</v>
      </c>
      <c r="AZ11" s="16" t="s">
        <v>46804</v>
      </c>
      <c r="BA11" s="6">
        <f>B6L204C35</f>
        <v>2.9393418949599046</v>
      </c>
      <c r="BB11" s="16" t="s">
        <v>46805</v>
      </c>
      <c r="BC11" s="6">
        <f>B6L204C36</f>
        <v>1.616638042227948</v>
      </c>
      <c r="BD11" s="16" t="s">
        <v>46806</v>
      </c>
      <c r="BE11" s="6">
        <f>B6L204C37</f>
        <v>4.4090128424398571</v>
      </c>
      <c r="BF11" s="16" t="s">
        <v>46807</v>
      </c>
      <c r="BG11" s="6">
        <f>B6L204C38</f>
        <v>3.5272102739518862</v>
      </c>
      <c r="BH11" s="16" t="s">
        <v>46808</v>
      </c>
      <c r="BI11" s="6">
        <f>B6L204C39</f>
        <v>0.73483547373997637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2.0763293972370147</v>
      </c>
      <c r="H12" s="16" t="s">
        <v>46810</v>
      </c>
      <c r="I12" s="6">
        <f>B3L821C3</f>
        <v>2.1180358829084041</v>
      </c>
      <c r="J12" s="16" t="s">
        <v>12157</v>
      </c>
      <c r="K12" s="6">
        <f>B3L839C3</f>
        <v>2.090052301796903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837.00554346383262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209.58144389439516</v>
      </c>
      <c r="AZ12" s="16" t="s">
        <v>46816</v>
      </c>
      <c r="BA12" s="6">
        <f>B6L205C35</f>
        <v>2.9393418949599051</v>
      </c>
      <c r="BB12" s="16" t="s">
        <v>46817</v>
      </c>
      <c r="BC12" s="6">
        <f>B6L205C36</f>
        <v>1.6166380422279483</v>
      </c>
      <c r="BD12" s="16" t="s">
        <v>46818</v>
      </c>
      <c r="BE12" s="6">
        <f>B6L205C37</f>
        <v>4.4090128424398571</v>
      </c>
      <c r="BF12" s="16" t="s">
        <v>46819</v>
      </c>
      <c r="BG12" s="6">
        <f>B6L205C38</f>
        <v>3.5272102739518862</v>
      </c>
      <c r="BH12" s="16" t="s">
        <v>46820</v>
      </c>
      <c r="BI12" s="6">
        <f>B6L205C39</f>
        <v>0.73483547373997626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2.3813789516268855</v>
      </c>
      <c r="H13" s="16" t="s">
        <v>46822</v>
      </c>
      <c r="I13" s="6">
        <f>B3L822C3</f>
        <v>2.1190141868009489</v>
      </c>
      <c r="J13" s="16" t="s">
        <v>12196</v>
      </c>
      <c r="K13" s="6">
        <f>B3L840C3</f>
        <v>2.1413574170686092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837.00554346383262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595.98094516264496</v>
      </c>
      <c r="AZ13" s="16" t="s">
        <v>46828</v>
      </c>
      <c r="BA13" s="6">
        <f>B6L206C35</f>
        <v>2.9393418949599046</v>
      </c>
      <c r="BB13" s="16" t="s">
        <v>46829</v>
      </c>
      <c r="BC13" s="6">
        <f>B6L206C36</f>
        <v>1.6166380422279483</v>
      </c>
      <c r="BD13" s="16" t="s">
        <v>46830</v>
      </c>
      <c r="BE13" s="6">
        <f>B6L206C37</f>
        <v>4.409012842439858</v>
      </c>
      <c r="BF13" s="16" t="s">
        <v>46831</v>
      </c>
      <c r="BG13" s="6">
        <f>B6L206C38</f>
        <v>3.5272102739518867</v>
      </c>
      <c r="BH13" s="16" t="s">
        <v>46832</v>
      </c>
      <c r="BI13" s="6">
        <f>B6L206C39</f>
        <v>0.73483547373997626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2.0185427004439802</v>
      </c>
      <c r="H14" s="16" t="s">
        <v>46834</v>
      </c>
      <c r="I14" s="6">
        <f>B3L823C3</f>
        <v>2.0341848924829993</v>
      </c>
      <c r="J14" s="16" t="s">
        <v>12235</v>
      </c>
      <c r="K14" s="6">
        <f>B3L841C3</f>
        <v>2.0250400793953736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837.00554346383262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5279.1548615829697</v>
      </c>
      <c r="AZ14" s="16" t="s">
        <v>46840</v>
      </c>
      <c r="BA14" s="6">
        <f>B6L207C35</f>
        <v>2.9393418949599051</v>
      </c>
      <c r="BB14" s="16" t="s">
        <v>46841</v>
      </c>
      <c r="BC14" s="6">
        <f>B6L207C36</f>
        <v>1.616638042227948</v>
      </c>
      <c r="BD14" s="16" t="s">
        <v>46842</v>
      </c>
      <c r="BE14" s="6">
        <f>B6L207C37</f>
        <v>4.4090128424398571</v>
      </c>
      <c r="BF14" s="16" t="s">
        <v>46843</v>
      </c>
      <c r="BG14" s="6">
        <f>B6L207C38</f>
        <v>3.5272102739518862</v>
      </c>
      <c r="BH14" s="16" t="s">
        <v>46844</v>
      </c>
      <c r="BI14" s="6">
        <f>B6L207C39</f>
        <v>0.73483547373997626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1.9966446124763704</v>
      </c>
      <c r="H15" s="16" t="s">
        <v>46846</v>
      </c>
      <c r="I15" s="6">
        <f>B3L824C3</f>
        <v>2.0256046131336607</v>
      </c>
      <c r="J15" s="16" t="s">
        <v>12274</v>
      </c>
      <c r="K15" s="6">
        <f>B3L842C3</f>
        <v>2.0165444437873319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837.00554346383251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1566.1913950538035</v>
      </c>
      <c r="AZ15" s="16" t="s">
        <v>46852</v>
      </c>
      <c r="BA15" s="6">
        <f>B6L208C35</f>
        <v>2.9393418949599051</v>
      </c>
      <c r="BB15" s="16" t="s">
        <v>46853</v>
      </c>
      <c r="BC15" s="6">
        <f>B6L208C36</f>
        <v>1.616638042227948</v>
      </c>
      <c r="BD15" s="16" t="s">
        <v>46854</v>
      </c>
      <c r="BE15" s="6">
        <f>B6L208C37</f>
        <v>4.4090128424398589</v>
      </c>
      <c r="BF15" s="16" t="s">
        <v>46855</v>
      </c>
      <c r="BG15" s="6">
        <f>B6L208C38</f>
        <v>3.5272102739518862</v>
      </c>
      <c r="BH15" s="16" t="s">
        <v>46856</v>
      </c>
      <c r="BI15" s="6">
        <f>B6L208C39</f>
        <v>0.73483547373997626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1.9069767441860463</v>
      </c>
      <c r="H16" s="16" t="s">
        <v>46858</v>
      </c>
      <c r="I16" s="6">
        <f>B3L825C3</f>
        <v>1.9295774647887325</v>
      </c>
      <c r="J16" s="16" t="s">
        <v>12313</v>
      </c>
      <c r="K16" s="6">
        <f>B3L843C3</f>
        <v>1.9275053304904051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837.00554346383262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444.88945227086566</v>
      </c>
      <c r="AZ16" s="16" t="s">
        <v>46864</v>
      </c>
      <c r="BA16" s="6">
        <f>B6L209C35</f>
        <v>2.9393418949599051</v>
      </c>
      <c r="BB16" s="16" t="s">
        <v>46865</v>
      </c>
      <c r="BC16" s="6">
        <f>B6L209C36</f>
        <v>1.616638042227948</v>
      </c>
      <c r="BD16" s="16" t="s">
        <v>46866</v>
      </c>
      <c r="BE16" s="6">
        <f>B6L209C37</f>
        <v>4.409012842439858</v>
      </c>
      <c r="BF16" s="16" t="s">
        <v>46867</v>
      </c>
      <c r="BG16" s="6">
        <f>B6L209C38</f>
        <v>3.5272102739518862</v>
      </c>
      <c r="BH16" s="16" t="s">
        <v>46868</v>
      </c>
      <c r="BI16" s="6">
        <f>B6L209C39</f>
        <v>0.73483547373997626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2.1111111111111112</v>
      </c>
      <c r="H17" s="16" t="s">
        <v>46870</v>
      </c>
      <c r="I17" s="6">
        <f>B3L826C3</f>
        <v>0</v>
      </c>
      <c r="J17" s="16" t="s">
        <v>12352</v>
      </c>
      <c r="K17" s="6">
        <f>B3L844C3</f>
        <v>2.1111111111111112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837.00554346383251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535.91524140260549</v>
      </c>
      <c r="AZ17" s="16" t="s">
        <v>46876</v>
      </c>
      <c r="BA17" s="6">
        <f>B6L210C35</f>
        <v>2.9393418949599046</v>
      </c>
      <c r="BB17" s="16" t="s">
        <v>46877</v>
      </c>
      <c r="BC17" s="6">
        <f>B6L210C36</f>
        <v>1.6166380422279478</v>
      </c>
      <c r="BD17" s="16" t="s">
        <v>46878</v>
      </c>
      <c r="BE17" s="6">
        <f>B6L210C37</f>
        <v>4.409012842439858</v>
      </c>
      <c r="BF17" s="16" t="s">
        <v>46879</v>
      </c>
      <c r="BG17" s="6">
        <f>B6L210C38</f>
        <v>3.5272102739518858</v>
      </c>
      <c r="BH17" s="16" t="s">
        <v>46880</v>
      </c>
      <c r="BI17" s="6">
        <f>B6L210C39</f>
        <v>0.73483547373997637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1.1034232365145229</v>
      </c>
      <c r="H18" s="16" t="s">
        <v>46882</v>
      </c>
      <c r="I18" s="6">
        <f>B3L827C3</f>
        <v>1.0612030096576444</v>
      </c>
      <c r="J18" s="16" t="s">
        <v>12391</v>
      </c>
      <c r="K18" s="6">
        <f>B3L845C3</f>
        <v>1.0662939197218158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837.00554346383262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294.07558822333215</v>
      </c>
      <c r="AZ18" s="16" t="s">
        <v>46888</v>
      </c>
      <c r="BA18" s="6">
        <f>B6L211C35</f>
        <v>2.9393418949599051</v>
      </c>
      <c r="BB18" s="16" t="s">
        <v>46889</v>
      </c>
      <c r="BC18" s="6">
        <f>B6L211C36</f>
        <v>1.6166380422279478</v>
      </c>
      <c r="BD18" s="16" t="s">
        <v>46890</v>
      </c>
      <c r="BE18" s="6">
        <f>B6L211C37</f>
        <v>4.409012842439858</v>
      </c>
      <c r="BF18" s="16" t="s">
        <v>46891</v>
      </c>
      <c r="BG18" s="6">
        <f>B6L211C38</f>
        <v>3.5272102739518867</v>
      </c>
      <c r="BH18" s="16" t="s">
        <v>46892</v>
      </c>
      <c r="BI18" s="6">
        <f>B6L211C39</f>
        <v>0.73483547373997626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1.3671019192007712</v>
      </c>
      <c r="H19" s="16" t="s">
        <v>46894</v>
      </c>
      <c r="I19" s="6">
        <f>B3L828C3</f>
        <v>1.3402910070288381</v>
      </c>
      <c r="J19" s="16" t="s">
        <v>12430</v>
      </c>
      <c r="K19" s="6">
        <f>B3L846C3</f>
        <v>1.3445223573019101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837.00554346383251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2353.4867544134991</v>
      </c>
      <c r="AZ19" s="16" t="s">
        <v>46900</v>
      </c>
      <c r="BA19" s="6">
        <f>B6L212C35</f>
        <v>2.9393418949599055</v>
      </c>
      <c r="BB19" s="16" t="s">
        <v>46901</v>
      </c>
      <c r="BC19" s="6">
        <f>B6L212C36</f>
        <v>1.616638042227948</v>
      </c>
      <c r="BD19" s="16" t="s">
        <v>46902</v>
      </c>
      <c r="BE19" s="6">
        <f>B6L212C37</f>
        <v>4.409012842439858</v>
      </c>
      <c r="BF19" s="16" t="s">
        <v>46903</v>
      </c>
      <c r="BG19" s="6">
        <f>B6L212C38</f>
        <v>3.5272102739518867</v>
      </c>
      <c r="BH19" s="16" t="s">
        <v>46904</v>
      </c>
      <c r="BI19" s="6">
        <f>B6L212C39</f>
        <v>0.73483547373997626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1.8947368421052633</v>
      </c>
      <c r="H20" s="16" t="s">
        <v>46906</v>
      </c>
      <c r="I20" s="6">
        <f>B3L829C3</f>
        <v>1.9090909090909092</v>
      </c>
      <c r="J20" s="16" t="s">
        <v>12469</v>
      </c>
      <c r="K20" s="6">
        <f>B3L847C3</f>
        <v>1.9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837.00554346383251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817.16417910447785</v>
      </c>
      <c r="AZ20" s="16" t="s">
        <v>46912</v>
      </c>
      <c r="BA20" s="6">
        <f>B6L213C35</f>
        <v>2.9393418949599046</v>
      </c>
      <c r="BB20" s="16" t="s">
        <v>46913</v>
      </c>
      <c r="BC20" s="6">
        <f>B6L213C36</f>
        <v>1.616638042227948</v>
      </c>
      <c r="BD20" s="16" t="s">
        <v>46914</v>
      </c>
      <c r="BE20" s="6">
        <f>B6L213C37</f>
        <v>4.409012842439858</v>
      </c>
      <c r="BF20" s="16" t="s">
        <v>46915</v>
      </c>
      <c r="BG20" s="6">
        <f>B6L213C38</f>
        <v>3.5272102739518862</v>
      </c>
      <c r="BH20" s="16" t="s">
        <v>46916</v>
      </c>
      <c r="BI20" s="6">
        <f>B6L213C39</f>
        <v>0.73483547373997626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1.9353172506896754</v>
      </c>
      <c r="H21" s="16" t="s">
        <v>46918</v>
      </c>
      <c r="I21" s="6">
        <f>B3L830C3</f>
        <v>1.7638297872340427</v>
      </c>
      <c r="J21" s="16" t="s">
        <v>12508</v>
      </c>
      <c r="K21" s="6">
        <f>B3L848C3</f>
        <v>1.9092424845709735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837.00554346383262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228.14665580197243</v>
      </c>
      <c r="AZ21" s="16" t="s">
        <v>46924</v>
      </c>
      <c r="BA21" s="6">
        <f>B6L214C35</f>
        <v>2.9393418949599046</v>
      </c>
      <c r="BB21" s="16" t="s">
        <v>46925</v>
      </c>
      <c r="BC21" s="6">
        <f>B6L214C36</f>
        <v>1.616638042227948</v>
      </c>
      <c r="BD21" s="16" t="s">
        <v>46926</v>
      </c>
      <c r="BE21" s="6">
        <f>B6L214C37</f>
        <v>4.4090128424398571</v>
      </c>
      <c r="BF21" s="16" t="s">
        <v>46927</v>
      </c>
      <c r="BG21" s="6">
        <f>B6L214C38</f>
        <v>3.5272102739518858</v>
      </c>
      <c r="BH21" s="16" t="s">
        <v>46928</v>
      </c>
      <c r="BI21" s="6">
        <f>B6L214C39</f>
        <v>0.73483547373997626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2.0698567935731749</v>
      </c>
      <c r="J22" s="16" t="s">
        <v>46930</v>
      </c>
      <c r="K22" s="6">
        <f>B3L849C3</f>
        <v>2.0698567935731749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2.0950633316394707</v>
      </c>
      <c r="J23" s="16" t="s">
        <v>46932</v>
      </c>
      <c r="K23" s="6">
        <f>B3L850C3</f>
        <v>2.0950633316394707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2.4793388429752063</v>
      </c>
      <c r="H24" s="16" t="s">
        <v>46934</v>
      </c>
      <c r="I24" s="6">
        <f>B3L833C3</f>
        <v>1.9884233737596473</v>
      </c>
      <c r="J24" s="16" t="s">
        <v>12547</v>
      </c>
      <c r="K24" s="6">
        <f>B3L852C3</f>
        <v>2.0889180399824427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837.00554346383262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446.228429592353</v>
      </c>
      <c r="AZ24" s="16" t="s">
        <v>46940</v>
      </c>
      <c r="BA24" s="6">
        <f>B6L215C35</f>
        <v>2.9393418949599051</v>
      </c>
      <c r="BB24" s="16" t="s">
        <v>46941</v>
      </c>
      <c r="BC24" s="6">
        <f>B6L215C36</f>
        <v>1.616638042227948</v>
      </c>
      <c r="BD24" s="16" t="s">
        <v>46942</v>
      </c>
      <c r="BE24" s="6">
        <f>B6L215C37</f>
        <v>4.4090128424398589</v>
      </c>
      <c r="BF24" s="16" t="s">
        <v>46943</v>
      </c>
      <c r="BG24" s="6">
        <f>B6L215C38</f>
        <v>3.5272102739518858</v>
      </c>
      <c r="BH24" s="16" t="s">
        <v>46944</v>
      </c>
      <c r="BI24" s="6">
        <f>B6L215C39</f>
        <v>0.73483547373997626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1.9338303935537757</v>
      </c>
      <c r="H25" s="16" t="s">
        <v>46946</v>
      </c>
      <c r="I25" s="6">
        <f>B3L834C3</f>
        <v>1.8903945128371662</v>
      </c>
      <c r="J25" s="16" t="s">
        <v>46947</v>
      </c>
      <c r="K25" s="6">
        <f>B3L853C3</f>
        <v>1.8995492778348768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837.00554346383262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449.35594805282039</v>
      </c>
      <c r="AZ25" s="16" t="s">
        <v>46953</v>
      </c>
      <c r="BA25" s="6">
        <f>IF(B6L216C3=0,0,B6L216C29/B6L216C3)</f>
        <v>2.9393418949599051</v>
      </c>
      <c r="BB25" s="16" t="s">
        <v>46954</v>
      </c>
      <c r="BC25" s="6">
        <f>IF(B6L216C8=0,0,B6L216C30/B6L216C8)</f>
        <v>1.6166380422279478</v>
      </c>
      <c r="BD25" s="16" t="s">
        <v>46955</v>
      </c>
      <c r="BE25" s="6">
        <f>IF(B6L216C13=0,0,B6L216C31/B6L216C13)</f>
        <v>4.4090128424398589</v>
      </c>
      <c r="BF25" s="16" t="s">
        <v>46956</v>
      </c>
      <c r="BG25" s="6">
        <f>IF(B6L216C18=0,0,B6L216C32/B6L216C18)</f>
        <v>3.5272102739518871</v>
      </c>
      <c r="BH25" s="16" t="s">
        <v>46957</v>
      </c>
      <c r="BI25" s="6">
        <f>IF(B6L216C24=0,0,B6L216C33/B6L216C24)</f>
        <v>0.73483547373997649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7A54-40F2-4E38-81F4-1E8A6141FCA1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48.809795698031728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5.08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343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3.6150000000000002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1.33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2.4597946918782787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1.7465426487730882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2.1234639796248183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9978.9037519858884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2901.6345376263225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8139.4826179918709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102411.46656989986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107157.21250633601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209568.67907623586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16552.238000000001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12.661047954737954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1.1142533741400451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1.4851866268487819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D7630-D10B-4AD7-826B-DBB433BED181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114900</v>
      </c>
      <c r="C8" s="7">
        <f>RR_ID</f>
        <v>1</v>
      </c>
      <c r="D8" s="1" t="str">
        <f>RR_SHORT_NAME</f>
        <v>CN</v>
      </c>
      <c r="E8" s="1" t="str">
        <f>RR_NAME</f>
        <v>Canadian National</v>
      </c>
      <c r="F8" s="1" t="s">
        <v>47008</v>
      </c>
      <c r="G8" s="6">
        <f>E1L101C1</f>
        <v>3.3024501263558582E-3</v>
      </c>
    </row>
    <row r="9" spans="1:7" x14ac:dyDescent="0.25">
      <c r="A9" s="11">
        <f>CURRENT_YEAR</f>
        <v>2024</v>
      </c>
      <c r="B9" s="11">
        <f>RRICC</f>
        <v>114900</v>
      </c>
      <c r="C9" s="7">
        <f>RR_ID</f>
        <v>1</v>
      </c>
      <c r="D9" s="1" t="str">
        <f>RR_SHORT_NAME</f>
        <v>CN</v>
      </c>
      <c r="E9" s="1" t="str">
        <f>RR_NAME</f>
        <v>Canadian National</v>
      </c>
      <c r="F9" s="1" t="s">
        <v>47009</v>
      </c>
      <c r="G9" s="6">
        <f>E1L101C2</f>
        <v>1.6995248505511412E-3</v>
      </c>
    </row>
    <row r="10" spans="1:7" x14ac:dyDescent="0.25">
      <c r="A10" s="11">
        <f>CURRENT_YEAR</f>
        <v>2024</v>
      </c>
      <c r="B10" s="11">
        <f>RRICC</f>
        <v>114900</v>
      </c>
      <c r="C10" s="7">
        <f>RR_ID</f>
        <v>1</v>
      </c>
      <c r="D10" s="1" t="str">
        <f>RR_SHORT_NAME</f>
        <v>CN</v>
      </c>
      <c r="E10" s="1" t="str">
        <f>RR_NAME</f>
        <v>Canadian National</v>
      </c>
      <c r="F10" s="1" t="s">
        <v>47010</v>
      </c>
      <c r="G10" s="6">
        <f>E1L101C3</f>
        <v>4.9161817527483059E-3</v>
      </c>
    </row>
    <row r="11" spans="1:7" x14ac:dyDescent="0.25">
      <c r="A11" s="11">
        <f>CURRENT_YEAR</f>
        <v>2024</v>
      </c>
      <c r="B11" s="11">
        <f>RRICC</f>
        <v>114900</v>
      </c>
      <c r="C11" s="7">
        <f>RR_ID</f>
        <v>1</v>
      </c>
      <c r="D11" s="1" t="str">
        <f>RR_SHORT_NAME</f>
        <v>CN</v>
      </c>
      <c r="E11" s="1" t="str">
        <f>RR_NAME</f>
        <v>Canadian National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114900</v>
      </c>
      <c r="C12" s="7">
        <f>RR_ID</f>
        <v>1</v>
      </c>
      <c r="D12" s="1" t="str">
        <f>RR_SHORT_NAME</f>
        <v>CN</v>
      </c>
      <c r="E12" s="1" t="str">
        <f>RR_NAME</f>
        <v>Canadian National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114900</v>
      </c>
      <c r="C13" s="7">
        <f>RR_ID</f>
        <v>1</v>
      </c>
      <c r="D13" s="1" t="str">
        <f>RR_SHORT_NAME</f>
        <v>CN</v>
      </c>
      <c r="E13" s="1" t="str">
        <f>RR_NAME</f>
        <v>Canadian National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114900</v>
      </c>
      <c r="C14" s="7">
        <f>RR_ID</f>
        <v>1</v>
      </c>
      <c r="D14" s="1" t="str">
        <f>RR_SHORT_NAME</f>
        <v>CN</v>
      </c>
      <c r="E14" s="1" t="str">
        <f>RR_NAME</f>
        <v>Canadian National</v>
      </c>
      <c r="F14" s="1" t="s">
        <v>47014</v>
      </c>
      <c r="G14" s="6">
        <f>E1L103C1</f>
        <v>1.1095416191669465</v>
      </c>
    </row>
    <row r="15" spans="1:7" x14ac:dyDescent="0.25">
      <c r="A15" s="11">
        <f>CURRENT_YEAR</f>
        <v>2024</v>
      </c>
      <c r="B15" s="11">
        <f>RRICC</f>
        <v>114900</v>
      </c>
      <c r="C15" s="7">
        <f>RR_ID</f>
        <v>1</v>
      </c>
      <c r="D15" s="1" t="str">
        <f>RR_SHORT_NAME</f>
        <v>CN</v>
      </c>
      <c r="E15" s="1" t="str">
        <f>RR_NAME</f>
        <v>Canadian National</v>
      </c>
      <c r="F15" s="1" t="s">
        <v>47015</v>
      </c>
      <c r="G15" s="6">
        <f>E1L103C2</f>
        <v>2.5426134836331058E-3</v>
      </c>
    </row>
    <row r="16" spans="1:7" x14ac:dyDescent="0.25">
      <c r="A16" s="11">
        <f>CURRENT_YEAR</f>
        <v>2024</v>
      </c>
      <c r="B16" s="11">
        <f>RRICC</f>
        <v>114900</v>
      </c>
      <c r="C16" s="7">
        <f>RR_ID</f>
        <v>1</v>
      </c>
      <c r="D16" s="1" t="str">
        <f>RR_SHORT_NAME</f>
        <v>CN</v>
      </c>
      <c r="E16" s="1" t="str">
        <f>RR_NAME</f>
        <v>Canadian National</v>
      </c>
      <c r="F16" s="1" t="s">
        <v>47016</v>
      </c>
      <c r="G16" s="6">
        <f>E1L103C3</f>
        <v>-2.2825672934695118E-3</v>
      </c>
    </row>
    <row r="17" spans="1:7" x14ac:dyDescent="0.25">
      <c r="A17" s="11">
        <f>CURRENT_YEAR</f>
        <v>2024</v>
      </c>
      <c r="B17" s="11">
        <f>RRICC</f>
        <v>114900</v>
      </c>
      <c r="C17" s="7">
        <f>RR_ID</f>
        <v>1</v>
      </c>
      <c r="D17" s="1" t="str">
        <f>RR_SHORT_NAME</f>
        <v>CN</v>
      </c>
      <c r="E17" s="1" t="str">
        <f>RR_NAME</f>
        <v>Canadian National</v>
      </c>
      <c r="F17" s="1" t="s">
        <v>47017</v>
      </c>
      <c r="G17" s="6">
        <f>E1L104C1</f>
        <v>15.214850486200101</v>
      </c>
    </row>
    <row r="18" spans="1:7" x14ac:dyDescent="0.25">
      <c r="A18" s="11">
        <f>CURRENT_YEAR</f>
        <v>2024</v>
      </c>
      <c r="B18" s="11">
        <f>RRICC</f>
        <v>114900</v>
      </c>
      <c r="C18" s="7">
        <f>RR_ID</f>
        <v>1</v>
      </c>
      <c r="D18" s="1" t="str">
        <f>RR_SHORT_NAME</f>
        <v>CN</v>
      </c>
      <c r="E18" s="1" t="str">
        <f>RR_NAME</f>
        <v>Canadian National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114900</v>
      </c>
      <c r="C19" s="7">
        <f>RR_ID</f>
        <v>1</v>
      </c>
      <c r="D19" s="1" t="str">
        <f>RR_SHORT_NAME</f>
        <v>CN</v>
      </c>
      <c r="E19" s="1" t="str">
        <f>RR_NAME</f>
        <v>Canadian National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114900</v>
      </c>
      <c r="C20" s="7">
        <f>RR_ID</f>
        <v>1</v>
      </c>
      <c r="D20" s="1" t="str">
        <f>RR_SHORT_NAME</f>
        <v>CN</v>
      </c>
      <c r="E20" s="1" t="str">
        <f>RR_NAME</f>
        <v>Canadian National</v>
      </c>
      <c r="F20" s="1" t="s">
        <v>47020</v>
      </c>
      <c r="G20" s="6">
        <f>E1L105C1</f>
        <v>6.3281038798049627</v>
      </c>
    </row>
    <row r="21" spans="1:7" x14ac:dyDescent="0.25">
      <c r="A21" s="11">
        <f>CURRENT_YEAR</f>
        <v>2024</v>
      </c>
      <c r="B21" s="11">
        <f>RRICC</f>
        <v>114900</v>
      </c>
      <c r="C21" s="7">
        <f>RR_ID</f>
        <v>1</v>
      </c>
      <c r="D21" s="1" t="str">
        <f>RR_SHORT_NAME</f>
        <v>CN</v>
      </c>
      <c r="E21" s="1" t="str">
        <f>RR_NAME</f>
        <v>Canadian National</v>
      </c>
      <c r="F21" s="1" t="s">
        <v>47021</v>
      </c>
      <c r="G21" s="6">
        <f>E1L105C2</f>
        <v>0.68673465044803139</v>
      </c>
    </row>
    <row r="22" spans="1:7" x14ac:dyDescent="0.25">
      <c r="A22" s="11">
        <f>CURRENT_YEAR</f>
        <v>2024</v>
      </c>
      <c r="B22" s="11">
        <f>RRICC</f>
        <v>114900</v>
      </c>
      <c r="C22" s="7">
        <f>RR_ID</f>
        <v>1</v>
      </c>
      <c r="D22" s="1" t="str">
        <f>RR_SHORT_NAME</f>
        <v>CN</v>
      </c>
      <c r="E22" s="1" t="str">
        <f>RR_NAME</f>
        <v>Canadian National</v>
      </c>
      <c r="F22" s="1" t="s">
        <v>47022</v>
      </c>
      <c r="G22" s="6">
        <f>E1L105C3</f>
        <v>2.9255331423386686</v>
      </c>
    </row>
    <row r="23" spans="1:7" x14ac:dyDescent="0.25">
      <c r="A23" s="11">
        <f>CURRENT_YEAR</f>
        <v>2024</v>
      </c>
      <c r="B23" s="11">
        <f>RRICC</f>
        <v>114900</v>
      </c>
      <c r="C23" s="7">
        <f>RR_ID</f>
        <v>1</v>
      </c>
      <c r="D23" s="1" t="str">
        <f>RR_SHORT_NAME</f>
        <v>CN</v>
      </c>
      <c r="E23" s="1" t="str">
        <f>RR_NAME</f>
        <v>Canadian National</v>
      </c>
      <c r="F23" s="1" t="s">
        <v>47023</v>
      </c>
      <c r="G23" s="6">
        <f>E1L106C1</f>
        <v>2.8100021794978471</v>
      </c>
    </row>
    <row r="24" spans="1:7" x14ac:dyDescent="0.25">
      <c r="A24" s="11">
        <f>CURRENT_YEAR</f>
        <v>2024</v>
      </c>
      <c r="B24" s="11">
        <f>RRICC</f>
        <v>114900</v>
      </c>
      <c r="C24" s="7">
        <f>RR_ID</f>
        <v>1</v>
      </c>
      <c r="D24" s="1" t="str">
        <f>RR_SHORT_NAME</f>
        <v>CN</v>
      </c>
      <c r="E24" s="1" t="str">
        <f>RR_NAME</f>
        <v>Canadian National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114900</v>
      </c>
      <c r="C25" s="7">
        <f>RR_ID</f>
        <v>1</v>
      </c>
      <c r="D25" s="1" t="str">
        <f>RR_SHORT_NAME</f>
        <v>CN</v>
      </c>
      <c r="E25" s="1" t="str">
        <f>RR_NAME</f>
        <v>Canadian National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114900</v>
      </c>
      <c r="C26" s="7">
        <f>RR_ID</f>
        <v>1</v>
      </c>
      <c r="D26" s="1" t="str">
        <f>RR_SHORT_NAME</f>
        <v>CN</v>
      </c>
      <c r="E26" s="1" t="str">
        <f>RR_NAME</f>
        <v>Canadian National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114900</v>
      </c>
      <c r="C27" s="7">
        <f>RR_ID</f>
        <v>1</v>
      </c>
      <c r="D27" s="1" t="str">
        <f>RR_SHORT_NAME</f>
        <v>CN</v>
      </c>
      <c r="E27" s="1" t="str">
        <f>RR_NAME</f>
        <v>Canadian National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114900</v>
      </c>
      <c r="C28" s="7">
        <f>RR_ID</f>
        <v>1</v>
      </c>
      <c r="D28" s="1" t="str">
        <f>RR_SHORT_NAME</f>
        <v>CN</v>
      </c>
      <c r="E28" s="1" t="str">
        <f>RR_NAME</f>
        <v>Canadian National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114900</v>
      </c>
      <c r="C29" s="7">
        <f>RR_ID</f>
        <v>1</v>
      </c>
      <c r="D29" s="1" t="str">
        <f>RR_SHORT_NAME</f>
        <v>CN</v>
      </c>
      <c r="E29" s="1" t="str">
        <f>RR_NAME</f>
        <v>Canadian National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114900</v>
      </c>
      <c r="C30" s="7">
        <f>RR_ID</f>
        <v>1</v>
      </c>
      <c r="D30" s="1" t="str">
        <f>RR_SHORT_NAME</f>
        <v>CN</v>
      </c>
      <c r="E30" s="1" t="str">
        <f>RR_NAME</f>
        <v>Canadian National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114900</v>
      </c>
      <c r="C31" s="7">
        <f>RR_ID</f>
        <v>1</v>
      </c>
      <c r="D31" s="1" t="str">
        <f>RR_SHORT_NAME</f>
        <v>CN</v>
      </c>
      <c r="E31" s="1" t="str">
        <f>RR_NAME</f>
        <v>Canadian National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114900</v>
      </c>
      <c r="C32" s="7">
        <f>RR_ID</f>
        <v>1</v>
      </c>
      <c r="D32" s="1" t="str">
        <f>RR_SHORT_NAME</f>
        <v>CN</v>
      </c>
      <c r="E32" s="1" t="str">
        <f>RR_NAME</f>
        <v>Canadian National</v>
      </c>
      <c r="F32" s="1" t="s">
        <v>47032</v>
      </c>
      <c r="G32" s="6">
        <f>E1L109C1</f>
        <v>29.63353077584236</v>
      </c>
    </row>
    <row r="33" spans="1:7" x14ac:dyDescent="0.25">
      <c r="A33" s="11">
        <f>CURRENT_YEAR</f>
        <v>2024</v>
      </c>
      <c r="B33" s="11">
        <f>RRICC</f>
        <v>114900</v>
      </c>
      <c r="C33" s="7">
        <f>RR_ID</f>
        <v>1</v>
      </c>
      <c r="D33" s="1" t="str">
        <f>RR_SHORT_NAME</f>
        <v>CN</v>
      </c>
      <c r="E33" s="1" t="str">
        <f>RR_NAME</f>
        <v>Canadian National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114900</v>
      </c>
      <c r="C34" s="7">
        <f>RR_ID</f>
        <v>1</v>
      </c>
      <c r="D34" s="1" t="str">
        <f>RR_SHORT_NAME</f>
        <v>CN</v>
      </c>
      <c r="E34" s="1" t="str">
        <f>RR_NAME</f>
        <v>Canadian National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114900</v>
      </c>
      <c r="C35" s="7">
        <f>RR_ID</f>
        <v>1</v>
      </c>
      <c r="D35" s="1" t="str">
        <f>RR_SHORT_NAME</f>
        <v>CN</v>
      </c>
      <c r="E35" s="1" t="str">
        <f>RR_NAME</f>
        <v>Canadian National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114900</v>
      </c>
      <c r="C36" s="7">
        <f>RR_ID</f>
        <v>1</v>
      </c>
      <c r="D36" s="1" t="str">
        <f>RR_SHORT_NAME</f>
        <v>CN</v>
      </c>
      <c r="E36" s="1" t="str">
        <f>RR_NAME</f>
        <v>Canadian National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114900</v>
      </c>
      <c r="C37" s="7">
        <f>RR_ID</f>
        <v>1</v>
      </c>
      <c r="D37" s="1" t="str">
        <f>RR_SHORT_NAME</f>
        <v>CN</v>
      </c>
      <c r="E37" s="1" t="str">
        <f>RR_NAME</f>
        <v>Canadian National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114900</v>
      </c>
      <c r="C38" s="7">
        <f>RR_ID</f>
        <v>1</v>
      </c>
      <c r="D38" s="1" t="str">
        <f>RR_SHORT_NAME</f>
        <v>CN</v>
      </c>
      <c r="E38" s="1" t="str">
        <f>RR_NAME</f>
        <v>Canadian National</v>
      </c>
      <c r="F38" s="1" t="s">
        <v>47038</v>
      </c>
      <c r="G38" s="6">
        <f>E1L111C1</f>
        <v>7.7872302979237729</v>
      </c>
    </row>
    <row r="39" spans="1:7" x14ac:dyDescent="0.25">
      <c r="A39" s="11">
        <f>CURRENT_YEAR</f>
        <v>2024</v>
      </c>
      <c r="B39" s="11">
        <f>RRICC</f>
        <v>114900</v>
      </c>
      <c r="C39" s="7">
        <f>RR_ID</f>
        <v>1</v>
      </c>
      <c r="D39" s="1" t="str">
        <f>RR_SHORT_NAME</f>
        <v>CN</v>
      </c>
      <c r="E39" s="1" t="str">
        <f>RR_NAME</f>
        <v>Canadian National</v>
      </c>
      <c r="F39" s="1" t="s">
        <v>47039</v>
      </c>
      <c r="G39" s="6">
        <f>E1L111C2</f>
        <v>1.1906675279902881</v>
      </c>
    </row>
    <row r="40" spans="1:7" x14ac:dyDescent="0.25">
      <c r="A40" s="11">
        <f>CURRENT_YEAR</f>
        <v>2024</v>
      </c>
      <c r="B40" s="11">
        <f>RRICC</f>
        <v>114900</v>
      </c>
      <c r="C40" s="7">
        <f>RR_ID</f>
        <v>1</v>
      </c>
      <c r="D40" s="1" t="str">
        <f>RR_SHORT_NAME</f>
        <v>CN</v>
      </c>
      <c r="E40" s="1" t="str">
        <f>RR_NAME</f>
        <v>Canadian National</v>
      </c>
      <c r="F40" s="1" t="s">
        <v>47040</v>
      </c>
      <c r="G40" s="6">
        <f>E1L111C3</f>
        <v>5.0319709528810543</v>
      </c>
    </row>
    <row r="41" spans="1:7" x14ac:dyDescent="0.25">
      <c r="A41" s="11">
        <f>CURRENT_YEAR</f>
        <v>2024</v>
      </c>
      <c r="B41" s="11">
        <f>RRICC</f>
        <v>114900</v>
      </c>
      <c r="C41" s="7">
        <f>RR_ID</f>
        <v>1</v>
      </c>
      <c r="D41" s="1" t="str">
        <f>RR_SHORT_NAME</f>
        <v>CN</v>
      </c>
      <c r="E41" s="1" t="str">
        <f>RR_NAME</f>
        <v>Canadian National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114900</v>
      </c>
      <c r="C42" s="7">
        <f>RR_ID</f>
        <v>1</v>
      </c>
      <c r="D42" s="1" t="str">
        <f>RR_SHORT_NAME</f>
        <v>CN</v>
      </c>
      <c r="E42" s="1" t="str">
        <f>RR_NAME</f>
        <v>Canadian National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114900</v>
      </c>
      <c r="C43" s="7">
        <f>RR_ID</f>
        <v>1</v>
      </c>
      <c r="D43" s="1" t="str">
        <f>RR_SHORT_NAME</f>
        <v>CN</v>
      </c>
      <c r="E43" s="1" t="str">
        <f>RR_NAME</f>
        <v>Canadian National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114900</v>
      </c>
      <c r="C44" s="7">
        <f>RR_ID</f>
        <v>1</v>
      </c>
      <c r="D44" s="1" t="str">
        <f>RR_SHORT_NAME</f>
        <v>CN</v>
      </c>
      <c r="E44" s="1" t="str">
        <f>RR_NAME</f>
        <v>Canadian National</v>
      </c>
      <c r="F44" s="1" t="s">
        <v>47044</v>
      </c>
      <c r="G44" s="6">
        <f>E1L113C1</f>
        <v>0.94924046608819224</v>
      </c>
    </row>
    <row r="45" spans="1:7" x14ac:dyDescent="0.25">
      <c r="A45" s="11">
        <f>CURRENT_YEAR</f>
        <v>2024</v>
      </c>
      <c r="B45" s="11">
        <f>RRICC</f>
        <v>114900</v>
      </c>
      <c r="C45" s="7">
        <f>RR_ID</f>
        <v>1</v>
      </c>
      <c r="D45" s="1" t="str">
        <f>RR_SHORT_NAME</f>
        <v>CN</v>
      </c>
      <c r="E45" s="1" t="str">
        <f>RR_NAME</f>
        <v>Canadian National</v>
      </c>
      <c r="F45" s="1" t="s">
        <v>47045</v>
      </c>
      <c r="G45" s="6">
        <f>E1L113C2</f>
        <v>0.14231598821770927</v>
      </c>
    </row>
    <row r="46" spans="1:7" x14ac:dyDescent="0.25">
      <c r="A46" s="11">
        <f>CURRENT_YEAR</f>
        <v>2024</v>
      </c>
      <c r="B46" s="11">
        <f>RRICC</f>
        <v>114900</v>
      </c>
      <c r="C46" s="7">
        <f>RR_ID</f>
        <v>1</v>
      </c>
      <c r="D46" s="1" t="str">
        <f>RR_SHORT_NAME</f>
        <v>CN</v>
      </c>
      <c r="E46" s="1" t="str">
        <f>RR_NAME</f>
        <v>Canadian National</v>
      </c>
      <c r="F46" s="1" t="s">
        <v>47046</v>
      </c>
      <c r="G46" s="6">
        <f>E1L113C3</f>
        <v>0.42694580521604264</v>
      </c>
    </row>
    <row r="47" spans="1:7" x14ac:dyDescent="0.25">
      <c r="A47" s="11">
        <f>CURRENT_YEAR</f>
        <v>2024</v>
      </c>
      <c r="B47" s="11">
        <f>RRICC</f>
        <v>114900</v>
      </c>
      <c r="C47" s="7">
        <f>RR_ID</f>
        <v>1</v>
      </c>
      <c r="D47" s="1" t="str">
        <f>RR_SHORT_NAME</f>
        <v>CN</v>
      </c>
      <c r="E47" s="1" t="str">
        <f>RR_NAME</f>
        <v>Canadian National</v>
      </c>
      <c r="F47" s="1" t="s">
        <v>47047</v>
      </c>
      <c r="G47" s="6">
        <f>E1L114C1</f>
        <v>0.5933905619131814</v>
      </c>
    </row>
    <row r="48" spans="1:7" x14ac:dyDescent="0.25">
      <c r="A48" s="11">
        <f>CURRENT_YEAR</f>
        <v>2024</v>
      </c>
      <c r="B48" s="11">
        <f>RRICC</f>
        <v>114900</v>
      </c>
      <c r="C48" s="7">
        <f>RR_ID</f>
        <v>1</v>
      </c>
      <c r="D48" s="1" t="str">
        <f>RR_SHORT_NAME</f>
        <v>CN</v>
      </c>
      <c r="E48" s="1" t="str">
        <f>RR_NAME</f>
        <v>Canadian National</v>
      </c>
      <c r="F48" s="1" t="s">
        <v>47048</v>
      </c>
      <c r="G48" s="6">
        <f>E1L114C2</f>
        <v>0.14771008498037599</v>
      </c>
    </row>
    <row r="49" spans="1:7" x14ac:dyDescent="0.25">
      <c r="A49" s="11">
        <f>CURRENT_YEAR</f>
        <v>2024</v>
      </c>
      <c r="B49" s="11">
        <f>RRICC</f>
        <v>114900</v>
      </c>
      <c r="C49" s="7">
        <f>RR_ID</f>
        <v>1</v>
      </c>
      <c r="D49" s="1" t="str">
        <f>RR_SHORT_NAME</f>
        <v>CN</v>
      </c>
      <c r="E49" s="1" t="str">
        <f>RR_NAME</f>
        <v>Canadian National</v>
      </c>
      <c r="F49" s="1" t="s">
        <v>47049</v>
      </c>
      <c r="G49" s="6">
        <f>E1L114C3</f>
        <v>0.4431280136565095</v>
      </c>
    </row>
    <row r="50" spans="1:7" x14ac:dyDescent="0.25">
      <c r="A50" s="11">
        <f>CURRENT_YEAR</f>
        <v>2024</v>
      </c>
      <c r="B50" s="11">
        <f>RRICC</f>
        <v>114900</v>
      </c>
      <c r="C50" s="7">
        <f>RR_ID</f>
        <v>1</v>
      </c>
      <c r="D50" s="1" t="str">
        <f>RR_SHORT_NAME</f>
        <v>CN</v>
      </c>
      <c r="E50" s="1" t="str">
        <f>RR_NAME</f>
        <v>Canadian National</v>
      </c>
      <c r="F50" s="1" t="s">
        <v>47050</v>
      </c>
      <c r="G50" s="6">
        <f>E1L115C1</f>
        <v>6.3218523419638366</v>
      </c>
    </row>
    <row r="51" spans="1:7" x14ac:dyDescent="0.25">
      <c r="A51" s="11">
        <f>CURRENT_YEAR</f>
        <v>2024</v>
      </c>
      <c r="B51" s="11">
        <f>RRICC</f>
        <v>114900</v>
      </c>
      <c r="C51" s="7">
        <f>RR_ID</f>
        <v>1</v>
      </c>
      <c r="D51" s="1" t="str">
        <f>RR_SHORT_NAME</f>
        <v>CN</v>
      </c>
      <c r="E51" s="1" t="str">
        <f>RR_NAME</f>
        <v>Canadian National</v>
      </c>
      <c r="F51" s="1" t="s">
        <v>47051</v>
      </c>
      <c r="G51" s="6">
        <f>E1L115C2</f>
        <v>0</v>
      </c>
    </row>
    <row r="52" spans="1:7" x14ac:dyDescent="0.25">
      <c r="A52" s="11">
        <f>CURRENT_YEAR</f>
        <v>2024</v>
      </c>
      <c r="B52" s="11">
        <f>RRICC</f>
        <v>114900</v>
      </c>
      <c r="C52" s="7">
        <f>RR_ID</f>
        <v>1</v>
      </c>
      <c r="D52" s="1" t="str">
        <f>RR_SHORT_NAME</f>
        <v>CN</v>
      </c>
      <c r="E52" s="1" t="str">
        <f>RR_NAME</f>
        <v>Canadian National</v>
      </c>
      <c r="F52" s="1" t="s">
        <v>47052</v>
      </c>
      <c r="G52" s="6">
        <f>E1L115C3</f>
        <v>6.3223765115984752E-4</v>
      </c>
    </row>
    <row r="53" spans="1:7" x14ac:dyDescent="0.25">
      <c r="A53" s="11">
        <f>CURRENT_YEAR</f>
        <v>2024</v>
      </c>
      <c r="B53" s="11">
        <f>RRICC</f>
        <v>114900</v>
      </c>
      <c r="C53" s="7">
        <f>RR_ID</f>
        <v>1</v>
      </c>
      <c r="D53" s="1" t="str">
        <f>RR_SHORT_NAME</f>
        <v>CN</v>
      </c>
      <c r="E53" s="1" t="str">
        <f>RR_NAME</f>
        <v>Canadian National</v>
      </c>
      <c r="F53" s="1" t="s">
        <v>47053</v>
      </c>
      <c r="G53" s="6">
        <f>E1L116C1</f>
        <v>0</v>
      </c>
    </row>
    <row r="54" spans="1:7" x14ac:dyDescent="0.25">
      <c r="A54" s="11">
        <f>CURRENT_YEAR</f>
        <v>2024</v>
      </c>
      <c r="B54" s="11">
        <f>RRICC</f>
        <v>114900</v>
      </c>
      <c r="C54" s="7">
        <f>RR_ID</f>
        <v>1</v>
      </c>
      <c r="D54" s="1" t="str">
        <f>RR_SHORT_NAME</f>
        <v>CN</v>
      </c>
      <c r="E54" s="1" t="str">
        <f>RR_NAME</f>
        <v>Canadian National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114900</v>
      </c>
      <c r="C55" s="7">
        <f>RR_ID</f>
        <v>1</v>
      </c>
      <c r="D55" s="1" t="str">
        <f>RR_SHORT_NAME</f>
        <v>CN</v>
      </c>
      <c r="E55" s="1" t="str">
        <f>RR_NAME</f>
        <v>Canadian National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114900</v>
      </c>
      <c r="C56" s="7">
        <f>RR_ID</f>
        <v>1</v>
      </c>
      <c r="D56" s="1" t="str">
        <f>RR_SHORT_NAME</f>
        <v>CN</v>
      </c>
      <c r="E56" s="1" t="str">
        <f>RR_NAME</f>
        <v>Canadian National</v>
      </c>
      <c r="F56" s="1" t="s">
        <v>47056</v>
      </c>
      <c r="G56" s="6">
        <f>E1L117C1</f>
        <v>0</v>
      </c>
    </row>
    <row r="57" spans="1:7" x14ac:dyDescent="0.25">
      <c r="A57" s="11">
        <f>CURRENT_YEAR</f>
        <v>2024</v>
      </c>
      <c r="B57" s="11">
        <f>RRICC</f>
        <v>114900</v>
      </c>
      <c r="C57" s="7">
        <f>RR_ID</f>
        <v>1</v>
      </c>
      <c r="D57" s="1" t="str">
        <f>RR_SHORT_NAME</f>
        <v>CN</v>
      </c>
      <c r="E57" s="1" t="str">
        <f>RR_NAME</f>
        <v>Canadian National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114900</v>
      </c>
      <c r="C58" s="7">
        <f>RR_ID</f>
        <v>1</v>
      </c>
      <c r="D58" s="1" t="str">
        <f>RR_SHORT_NAME</f>
        <v>CN</v>
      </c>
      <c r="E58" s="1" t="str">
        <f>RR_NAME</f>
        <v>Canadian National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114900</v>
      </c>
      <c r="C59" s="7">
        <f>RR_ID</f>
        <v>1</v>
      </c>
      <c r="D59" s="1" t="str">
        <f>RR_SHORT_NAME</f>
        <v>CN</v>
      </c>
      <c r="E59" s="1" t="str">
        <f>RR_NAME</f>
        <v>Canadian National</v>
      </c>
      <c r="F59" s="1" t="s">
        <v>47059</v>
      </c>
      <c r="G59" s="6">
        <f>E1L118C1</f>
        <v>3.4287055363791182E-2</v>
      </c>
    </row>
    <row r="60" spans="1:7" x14ac:dyDescent="0.25">
      <c r="A60" s="11">
        <f>CURRENT_YEAR</f>
        <v>2024</v>
      </c>
      <c r="B60" s="11">
        <f>RRICC</f>
        <v>114900</v>
      </c>
      <c r="C60" s="7">
        <f>RR_ID</f>
        <v>1</v>
      </c>
      <c r="D60" s="1" t="str">
        <f>RR_SHORT_NAME</f>
        <v>CN</v>
      </c>
      <c r="E60" s="1" t="str">
        <f>RR_NAME</f>
        <v>Canadian National</v>
      </c>
      <c r="F60" s="1" t="s">
        <v>47060</v>
      </c>
      <c r="G60" s="6">
        <f>E1L118C2</f>
        <v>4.5540254811928917E-3</v>
      </c>
    </row>
    <row r="61" spans="1:7" x14ac:dyDescent="0.25">
      <c r="A61" s="11">
        <f>CURRENT_YEAR</f>
        <v>2024</v>
      </c>
      <c r="B61" s="11">
        <f>RRICC</f>
        <v>114900</v>
      </c>
      <c r="C61" s="7">
        <f>RR_ID</f>
        <v>1</v>
      </c>
      <c r="D61" s="1" t="str">
        <f>RR_SHORT_NAME</f>
        <v>CN</v>
      </c>
      <c r="E61" s="1" t="str">
        <f>RR_NAME</f>
        <v>Canadian National</v>
      </c>
      <c r="F61" s="1" t="s">
        <v>47061</v>
      </c>
      <c r="G61" s="6">
        <f>E1L118C3</f>
        <v>1.2869027138840557E-3</v>
      </c>
    </row>
    <row r="62" spans="1:7" x14ac:dyDescent="0.25">
      <c r="A62" s="11">
        <f>CURRENT_YEAR</f>
        <v>2024</v>
      </c>
      <c r="B62" s="11">
        <f>RRICC</f>
        <v>114900</v>
      </c>
      <c r="C62" s="7">
        <f>RR_ID</f>
        <v>1</v>
      </c>
      <c r="D62" s="1" t="str">
        <f>RR_SHORT_NAME</f>
        <v>CN</v>
      </c>
      <c r="E62" s="1" t="str">
        <f>RR_NAME</f>
        <v>Canadian National</v>
      </c>
      <c r="F62" s="1" t="s">
        <v>47062</v>
      </c>
      <c r="G62" s="6">
        <f>E1L119C1</f>
        <v>2.6401611067827448</v>
      </c>
    </row>
    <row r="63" spans="1:7" x14ac:dyDescent="0.25">
      <c r="A63" s="11">
        <f>CURRENT_YEAR</f>
        <v>2024</v>
      </c>
      <c r="B63" s="11">
        <f>RRICC</f>
        <v>114900</v>
      </c>
      <c r="C63" s="7">
        <f>RR_ID</f>
        <v>1</v>
      </c>
      <c r="D63" s="1" t="str">
        <f>RR_SHORT_NAME</f>
        <v>CN</v>
      </c>
      <c r="E63" s="1" t="str">
        <f>RR_NAME</f>
        <v>Canadian National</v>
      </c>
      <c r="F63" s="1" t="s">
        <v>47063</v>
      </c>
      <c r="G63" s="6">
        <f>E1L119C2</f>
        <v>1.3612798770107766</v>
      </c>
    </row>
    <row r="64" spans="1:7" x14ac:dyDescent="0.25">
      <c r="A64" s="11">
        <f>CURRENT_YEAR</f>
        <v>2024</v>
      </c>
      <c r="B64" s="11">
        <f>RRICC</f>
        <v>114900</v>
      </c>
      <c r="C64" s="7">
        <f>RR_ID</f>
        <v>1</v>
      </c>
      <c r="D64" s="1" t="str">
        <f>RR_SHORT_NAME</f>
        <v>CN</v>
      </c>
      <c r="E64" s="1" t="str">
        <f>RR_NAME</f>
        <v>Canadian National</v>
      </c>
      <c r="F64" s="1" t="s">
        <v>47064</v>
      </c>
      <c r="G64" s="6">
        <f>E1L119C3</f>
        <v>1.9766084012482763</v>
      </c>
    </row>
    <row r="65" spans="1:7" x14ac:dyDescent="0.25">
      <c r="A65" s="11">
        <f>CURRENT_YEAR</f>
        <v>2024</v>
      </c>
      <c r="B65" s="11">
        <f>RRICC</f>
        <v>114900</v>
      </c>
      <c r="C65" s="7">
        <f>RR_ID</f>
        <v>1</v>
      </c>
      <c r="D65" s="1" t="str">
        <f>RR_SHORT_NAME</f>
        <v>CN</v>
      </c>
      <c r="E65" s="1" t="str">
        <f>RR_NAME</f>
        <v>Canadian National</v>
      </c>
      <c r="F65" s="1" t="s">
        <v>47065</v>
      </c>
      <c r="G65" s="6">
        <f>E1L120C1</f>
        <v>88.942764120703856</v>
      </c>
    </row>
    <row r="66" spans="1:7" x14ac:dyDescent="0.25">
      <c r="A66" s="11">
        <f>CURRENT_YEAR</f>
        <v>2024</v>
      </c>
      <c r="B66" s="11">
        <f>RRICC</f>
        <v>114900</v>
      </c>
      <c r="C66" s="7">
        <f>RR_ID</f>
        <v>1</v>
      </c>
      <c r="D66" s="1" t="str">
        <f>RR_SHORT_NAME</f>
        <v>CN</v>
      </c>
      <c r="E66" s="1" t="str">
        <f>RR_NAME</f>
        <v>Canadian National</v>
      </c>
      <c r="F66" s="1" t="s">
        <v>47066</v>
      </c>
      <c r="G66" s="6">
        <f>E1L120C2</f>
        <v>2.2218807092710957</v>
      </c>
    </row>
    <row r="67" spans="1:7" x14ac:dyDescent="0.25">
      <c r="A67" s="11">
        <f>CURRENT_YEAR</f>
        <v>2024</v>
      </c>
      <c r="B67" s="11">
        <f>RRICC</f>
        <v>114900</v>
      </c>
      <c r="C67" s="7">
        <f>RR_ID</f>
        <v>1</v>
      </c>
      <c r="D67" s="1" t="str">
        <f>RR_SHORT_NAME</f>
        <v>CN</v>
      </c>
      <c r="E67" s="1" t="str">
        <f>RR_NAME</f>
        <v>Canadian National</v>
      </c>
      <c r="F67" s="1" t="s">
        <v>47067</v>
      </c>
      <c r="G67" s="6">
        <f>E1L120C3</f>
        <v>6.8178929737139358</v>
      </c>
    </row>
    <row r="68" spans="1:7" x14ac:dyDescent="0.25">
      <c r="A68" s="11">
        <f>CURRENT_YEAR</f>
        <v>2024</v>
      </c>
      <c r="B68" s="11">
        <f>RRICC</f>
        <v>114900</v>
      </c>
      <c r="C68" s="7">
        <f>RR_ID</f>
        <v>1</v>
      </c>
      <c r="D68" s="1" t="str">
        <f>RR_SHORT_NAME</f>
        <v>CN</v>
      </c>
      <c r="E68" s="1" t="str">
        <f>RR_NAME</f>
        <v>Canadian National</v>
      </c>
      <c r="F68" s="1" t="s">
        <v>47068</v>
      </c>
      <c r="G68" s="6">
        <f>E1L121C1</f>
        <v>0</v>
      </c>
    </row>
    <row r="69" spans="1:7" x14ac:dyDescent="0.25">
      <c r="A69" s="11">
        <f>CURRENT_YEAR</f>
        <v>2024</v>
      </c>
      <c r="B69" s="11">
        <f>RRICC</f>
        <v>114900</v>
      </c>
      <c r="C69" s="7">
        <f>RR_ID</f>
        <v>1</v>
      </c>
      <c r="D69" s="1" t="str">
        <f>RR_SHORT_NAME</f>
        <v>CN</v>
      </c>
      <c r="E69" s="1" t="str">
        <f>RR_NAME</f>
        <v>Canadian National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114900</v>
      </c>
      <c r="C70" s="7">
        <f>RR_ID</f>
        <v>1</v>
      </c>
      <c r="D70" s="1" t="str">
        <f>RR_SHORT_NAME</f>
        <v>CN</v>
      </c>
      <c r="E70" s="1" t="str">
        <f>RR_NAME</f>
        <v>Canadian National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114900</v>
      </c>
      <c r="C71" s="7">
        <f>RR_ID</f>
        <v>1</v>
      </c>
      <c r="D71" s="1" t="str">
        <f>RR_SHORT_NAME</f>
        <v>CN</v>
      </c>
      <c r="E71" s="1" t="str">
        <f>RR_NAME</f>
        <v>Canadian National</v>
      </c>
      <c r="F71" s="1" t="s">
        <v>47071</v>
      </c>
      <c r="G71" s="6">
        <f>E1L122C1</f>
        <v>370.46144605970028</v>
      </c>
    </row>
    <row r="72" spans="1:7" x14ac:dyDescent="0.25">
      <c r="A72" s="11">
        <f>CURRENT_YEAR</f>
        <v>2024</v>
      </c>
      <c r="B72" s="11">
        <f>RRICC</f>
        <v>114900</v>
      </c>
      <c r="C72" s="7">
        <f>RR_ID</f>
        <v>1</v>
      </c>
      <c r="D72" s="1" t="str">
        <f>RR_SHORT_NAME</f>
        <v>CN</v>
      </c>
      <c r="E72" s="1" t="str">
        <f>RR_NAME</f>
        <v>Canadian National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114900</v>
      </c>
      <c r="C73" s="7">
        <f>RR_ID</f>
        <v>1</v>
      </c>
      <c r="D73" s="1" t="str">
        <f>RR_SHORT_NAME</f>
        <v>CN</v>
      </c>
      <c r="E73" s="1" t="str">
        <f>RR_NAME</f>
        <v>Canadian National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114900</v>
      </c>
      <c r="C74" s="7">
        <f>RR_ID</f>
        <v>1</v>
      </c>
      <c r="D74" s="1" t="str">
        <f>RR_SHORT_NAME</f>
        <v>CN</v>
      </c>
      <c r="E74" s="1" t="str">
        <f>RR_NAME</f>
        <v>Canadian National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114900</v>
      </c>
      <c r="C75" s="7">
        <f>RR_ID</f>
        <v>1</v>
      </c>
      <c r="D75" s="1" t="str">
        <f>RR_SHORT_NAME</f>
        <v>CN</v>
      </c>
      <c r="E75" s="1" t="str">
        <f>RR_NAME</f>
        <v>Canadian National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114900</v>
      </c>
      <c r="C76" s="7">
        <f>RR_ID</f>
        <v>1</v>
      </c>
      <c r="D76" s="1" t="str">
        <f>RR_SHORT_NAME</f>
        <v>CN</v>
      </c>
      <c r="E76" s="1" t="str">
        <f>RR_NAME</f>
        <v>Canadian National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114900</v>
      </c>
      <c r="C77" s="7">
        <f>RR_ID</f>
        <v>1</v>
      </c>
      <c r="D77" s="1" t="str">
        <f>RR_SHORT_NAME</f>
        <v>CN</v>
      </c>
      <c r="E77" s="1" t="str">
        <f>RR_NAME</f>
        <v>Canadian National</v>
      </c>
      <c r="F77" s="1" t="s">
        <v>47077</v>
      </c>
      <c r="G77" s="6">
        <f>E1L201C4</f>
        <v>0</v>
      </c>
    </row>
    <row r="78" spans="1:7" x14ac:dyDescent="0.25">
      <c r="A78" s="11">
        <f>CURRENT_YEAR</f>
        <v>2024</v>
      </c>
      <c r="B78" s="11">
        <f>RRICC</f>
        <v>114900</v>
      </c>
      <c r="C78" s="7">
        <f>RR_ID</f>
        <v>1</v>
      </c>
      <c r="D78" s="1" t="str">
        <f>RR_SHORT_NAME</f>
        <v>CN</v>
      </c>
      <c r="E78" s="1" t="str">
        <f>RR_NAME</f>
        <v>Canadian National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114900</v>
      </c>
      <c r="C79" s="7">
        <f>RR_ID</f>
        <v>1</v>
      </c>
      <c r="D79" s="1" t="str">
        <f>RR_SHORT_NAME</f>
        <v>CN</v>
      </c>
      <c r="E79" s="1" t="str">
        <f>RR_NAME</f>
        <v>Canadian National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114900</v>
      </c>
      <c r="C80" s="7">
        <f>RR_ID</f>
        <v>1</v>
      </c>
      <c r="D80" s="1" t="str">
        <f>RR_SHORT_NAME</f>
        <v>CN</v>
      </c>
      <c r="E80" s="1" t="str">
        <f>RR_NAME</f>
        <v>Canadian National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114900</v>
      </c>
      <c r="C81" s="7">
        <f>RR_ID</f>
        <v>1</v>
      </c>
      <c r="D81" s="1" t="str">
        <f>RR_SHORT_NAME</f>
        <v>CN</v>
      </c>
      <c r="E81" s="1" t="str">
        <f>RR_NAME</f>
        <v>Canadian National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114900</v>
      </c>
      <c r="C82" s="7">
        <f>RR_ID</f>
        <v>1</v>
      </c>
      <c r="D82" s="1" t="str">
        <f>RR_SHORT_NAME</f>
        <v>CN</v>
      </c>
      <c r="E82" s="1" t="str">
        <f>RR_NAME</f>
        <v>Canadian National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114900</v>
      </c>
      <c r="C83" s="7">
        <f>RR_ID</f>
        <v>1</v>
      </c>
      <c r="D83" s="1" t="str">
        <f>RR_SHORT_NAME</f>
        <v>CN</v>
      </c>
      <c r="E83" s="1" t="str">
        <f>RR_NAME</f>
        <v>Canadian National</v>
      </c>
      <c r="F83" s="1" t="s">
        <v>47083</v>
      </c>
      <c r="G83" s="6">
        <f>E1L201C10</f>
        <v>0</v>
      </c>
    </row>
    <row r="84" spans="1:7" x14ac:dyDescent="0.25">
      <c r="A84" s="11">
        <f>CURRENT_YEAR</f>
        <v>2024</v>
      </c>
      <c r="B84" s="11">
        <f>RRICC</f>
        <v>114900</v>
      </c>
      <c r="C84" s="7">
        <f>RR_ID</f>
        <v>1</v>
      </c>
      <c r="D84" s="1" t="str">
        <f>RR_SHORT_NAME</f>
        <v>CN</v>
      </c>
      <c r="E84" s="1" t="str">
        <f>RR_NAME</f>
        <v>Canadian National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114900</v>
      </c>
      <c r="C85" s="7">
        <f>RR_ID</f>
        <v>1</v>
      </c>
      <c r="D85" s="1" t="str">
        <f>RR_SHORT_NAME</f>
        <v>CN</v>
      </c>
      <c r="E85" s="1" t="str">
        <f>RR_NAME</f>
        <v>Canadian National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114900</v>
      </c>
      <c r="C86" s="7">
        <f>RR_ID</f>
        <v>1</v>
      </c>
      <c r="D86" s="1" t="str">
        <f>RR_SHORT_NAME</f>
        <v>CN</v>
      </c>
      <c r="E86" s="1" t="str">
        <f>RR_NAME</f>
        <v>Canadian National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114900</v>
      </c>
      <c r="C87" s="7">
        <f>RR_ID</f>
        <v>1</v>
      </c>
      <c r="D87" s="1" t="str">
        <f>RR_SHORT_NAME</f>
        <v>CN</v>
      </c>
      <c r="E87" s="1" t="str">
        <f>RR_NAME</f>
        <v>Canadian National</v>
      </c>
      <c r="F87" s="1" t="s">
        <v>47087</v>
      </c>
      <c r="G87" s="6">
        <f>E1L202C1</f>
        <v>1.6957822476666426E-2</v>
      </c>
    </row>
    <row r="88" spans="1:7" x14ac:dyDescent="0.25">
      <c r="A88" s="11">
        <f>CURRENT_YEAR</f>
        <v>2024</v>
      </c>
      <c r="B88" s="11">
        <f>RRICC</f>
        <v>114900</v>
      </c>
      <c r="C88" s="7">
        <f>RR_ID</f>
        <v>1</v>
      </c>
      <c r="D88" s="1" t="str">
        <f>RR_SHORT_NAME</f>
        <v>CN</v>
      </c>
      <c r="E88" s="1" t="str">
        <f>RR_NAME</f>
        <v>Canadian National</v>
      </c>
      <c r="F88" s="1" t="s">
        <v>47088</v>
      </c>
      <c r="G88" s="6">
        <f>E1L202C2</f>
        <v>3.4700101285245567E-2</v>
      </c>
    </row>
    <row r="89" spans="1:7" x14ac:dyDescent="0.25">
      <c r="A89" s="11">
        <f>CURRENT_YEAR</f>
        <v>2024</v>
      </c>
      <c r="B89" s="11">
        <f>RRICC</f>
        <v>114900</v>
      </c>
      <c r="C89" s="7">
        <f>RR_ID</f>
        <v>1</v>
      </c>
      <c r="D89" s="1" t="str">
        <f>RR_SHORT_NAME</f>
        <v>CN</v>
      </c>
      <c r="E89" s="1" t="str">
        <f>RR_NAME</f>
        <v>Canadian National</v>
      </c>
      <c r="F89" s="1" t="s">
        <v>47089</v>
      </c>
      <c r="G89" s="6">
        <f>E1L202C3</f>
        <v>3.2825699800094182E-3</v>
      </c>
    </row>
    <row r="90" spans="1:7" x14ac:dyDescent="0.25">
      <c r="A90" s="11">
        <f>CURRENT_YEAR</f>
        <v>2024</v>
      </c>
      <c r="B90" s="11">
        <f>RRICC</f>
        <v>114900</v>
      </c>
      <c r="C90" s="7">
        <f>RR_ID</f>
        <v>1</v>
      </c>
      <c r="D90" s="1" t="str">
        <f>RR_SHORT_NAME</f>
        <v>CN</v>
      </c>
      <c r="E90" s="1" t="str">
        <f>RR_NAME</f>
        <v>Canadian National</v>
      </c>
      <c r="F90" s="1" t="s">
        <v>47090</v>
      </c>
      <c r="G90" s="6">
        <f>E1L202C4</f>
        <v>4.4090338439332979E-2</v>
      </c>
    </row>
    <row r="91" spans="1:7" x14ac:dyDescent="0.25">
      <c r="A91" s="11">
        <f>CURRENT_YEAR</f>
        <v>2024</v>
      </c>
      <c r="B91" s="11">
        <f>RRICC</f>
        <v>114900</v>
      </c>
      <c r="C91" s="7">
        <f>RR_ID</f>
        <v>1</v>
      </c>
      <c r="D91" s="1" t="str">
        <f>RR_SHORT_NAME</f>
        <v>CN</v>
      </c>
      <c r="E91" s="1" t="str">
        <f>RR_NAME</f>
        <v>Canadian National</v>
      </c>
      <c r="F91" s="1" t="s">
        <v>47091</v>
      </c>
      <c r="G91" s="6">
        <f>E1L202C5</f>
        <v>9.0220263341638754E-2</v>
      </c>
    </row>
    <row r="92" spans="1:7" x14ac:dyDescent="0.25">
      <c r="A92" s="11">
        <f>CURRENT_YEAR</f>
        <v>2024</v>
      </c>
      <c r="B92" s="11">
        <f>RRICC</f>
        <v>114900</v>
      </c>
      <c r="C92" s="7">
        <f>RR_ID</f>
        <v>1</v>
      </c>
      <c r="D92" s="1" t="str">
        <f>RR_SHORT_NAME</f>
        <v>CN</v>
      </c>
      <c r="E92" s="1" t="str">
        <f>RR_NAME</f>
        <v>Canadian National</v>
      </c>
      <c r="F92" s="1" t="s">
        <v>47092</v>
      </c>
      <c r="G92" s="6">
        <f>E1L202C6</f>
        <v>8.5346819480244945E-3</v>
      </c>
    </row>
    <row r="93" spans="1:7" x14ac:dyDescent="0.25">
      <c r="A93" s="11">
        <f>CURRENT_YEAR</f>
        <v>2024</v>
      </c>
      <c r="B93" s="11">
        <f>RRICC</f>
        <v>114900</v>
      </c>
      <c r="C93" s="7">
        <f>RR_ID</f>
        <v>1</v>
      </c>
      <c r="D93" s="1" t="str">
        <f>RR_SHORT_NAME</f>
        <v>CN</v>
      </c>
      <c r="E93" s="1" t="str">
        <f>RR_NAME</f>
        <v>Canadian National</v>
      </c>
      <c r="F93" s="1" t="s">
        <v>47093</v>
      </c>
      <c r="G93" s="6">
        <f>E1L202C7</f>
        <v>3.1519461946124667</v>
      </c>
    </row>
    <row r="94" spans="1:7" x14ac:dyDescent="0.25">
      <c r="A94" s="11">
        <f>CURRENT_YEAR</f>
        <v>2024</v>
      </c>
      <c r="B94" s="11">
        <f>RRICC</f>
        <v>114900</v>
      </c>
      <c r="C94" s="7">
        <f>RR_ID</f>
        <v>1</v>
      </c>
      <c r="D94" s="1" t="str">
        <f>RR_SHORT_NAME</f>
        <v>CN</v>
      </c>
      <c r="E94" s="1" t="str">
        <f>RR_NAME</f>
        <v>Canadian National</v>
      </c>
      <c r="F94" s="1" t="s">
        <v>47094</v>
      </c>
      <c r="G94" s="6">
        <f>E1L202C8</f>
        <v>136.52355347521762</v>
      </c>
    </row>
    <row r="95" spans="1:7" x14ac:dyDescent="0.25">
      <c r="A95" s="11">
        <f>CURRENT_YEAR</f>
        <v>2024</v>
      </c>
      <c r="B95" s="11">
        <f>RRICC</f>
        <v>114900</v>
      </c>
      <c r="C95" s="7">
        <f>RR_ID</f>
        <v>1</v>
      </c>
      <c r="D95" s="1" t="str">
        <f>RR_SHORT_NAME</f>
        <v>CN</v>
      </c>
      <c r="E95" s="1" t="str">
        <f>RR_NAME</f>
        <v>Canadian National</v>
      </c>
      <c r="F95" s="1" t="s">
        <v>47095</v>
      </c>
      <c r="G95" s="6">
        <f>E1L202C9</f>
        <v>0.93728316630766895</v>
      </c>
    </row>
    <row r="96" spans="1:7" x14ac:dyDescent="0.25">
      <c r="A96" s="11">
        <f>CURRENT_YEAR</f>
        <v>2024</v>
      </c>
      <c r="B96" s="11">
        <f>RRICC</f>
        <v>114900</v>
      </c>
      <c r="C96" s="7">
        <f>RR_ID</f>
        <v>1</v>
      </c>
      <c r="D96" s="1" t="str">
        <f>RR_SHORT_NAME</f>
        <v>CN</v>
      </c>
      <c r="E96" s="1" t="str">
        <f>RR_NAME</f>
        <v>Canadian National</v>
      </c>
      <c r="F96" s="1" t="s">
        <v>47096</v>
      </c>
      <c r="G96" s="6">
        <f>E1L202C10</f>
        <v>3.1519461946124663</v>
      </c>
    </row>
    <row r="97" spans="1:7" x14ac:dyDescent="0.25">
      <c r="A97" s="11">
        <f>CURRENT_YEAR</f>
        <v>2024</v>
      </c>
      <c r="B97" s="11">
        <f>RRICC</f>
        <v>114900</v>
      </c>
      <c r="C97" s="7">
        <f>RR_ID</f>
        <v>1</v>
      </c>
      <c r="D97" s="1" t="str">
        <f>RR_SHORT_NAME</f>
        <v>CN</v>
      </c>
      <c r="E97" s="1" t="str">
        <f>RR_NAME</f>
        <v>Canadian National</v>
      </c>
      <c r="F97" s="1" t="s">
        <v>47097</v>
      </c>
      <c r="G97" s="6">
        <f>E1L202C11</f>
        <v>136.52355347521762</v>
      </c>
    </row>
    <row r="98" spans="1:7" x14ac:dyDescent="0.25">
      <c r="A98" s="11">
        <f>CURRENT_YEAR</f>
        <v>2024</v>
      </c>
      <c r="B98" s="11">
        <f>RRICC</f>
        <v>114900</v>
      </c>
      <c r="C98" s="7">
        <f>RR_ID</f>
        <v>1</v>
      </c>
      <c r="D98" s="1" t="str">
        <f>RR_SHORT_NAME</f>
        <v>CN</v>
      </c>
      <c r="E98" s="1" t="str">
        <f>RR_NAME</f>
        <v>Canadian National</v>
      </c>
      <c r="F98" s="1" t="s">
        <v>47098</v>
      </c>
      <c r="G98" s="6">
        <f>E1L202C12</f>
        <v>0.93728316630766895</v>
      </c>
    </row>
    <row r="99" spans="1:7" x14ac:dyDescent="0.25">
      <c r="A99" s="11">
        <f>CURRENT_YEAR</f>
        <v>2024</v>
      </c>
      <c r="B99" s="11">
        <f>RRICC</f>
        <v>114900</v>
      </c>
      <c r="C99" s="7">
        <f>RR_ID</f>
        <v>1</v>
      </c>
      <c r="D99" s="1" t="str">
        <f>RR_SHORT_NAME</f>
        <v>CN</v>
      </c>
      <c r="E99" s="1" t="str">
        <f>RR_NAME</f>
        <v>Canadian National</v>
      </c>
      <c r="F99" s="1" t="s">
        <v>47099</v>
      </c>
      <c r="G99" s="6">
        <f>E1L202C13</f>
        <v>0.23992124128010264</v>
      </c>
    </row>
    <row r="100" spans="1:7" x14ac:dyDescent="0.25">
      <c r="A100" s="11">
        <f>CURRENT_YEAR</f>
        <v>2024</v>
      </c>
      <c r="B100" s="11">
        <f>RRICC</f>
        <v>114900</v>
      </c>
      <c r="C100" s="7">
        <f>RR_ID</f>
        <v>1</v>
      </c>
      <c r="D100" s="1" t="str">
        <f>RR_SHORT_NAME</f>
        <v>CN</v>
      </c>
      <c r="E100" s="1" t="str">
        <f>RR_NAME</f>
        <v>Canadian National</v>
      </c>
      <c r="F100" s="1" t="s">
        <v>47100</v>
      </c>
      <c r="G100" s="6">
        <f>E1L203C1</f>
        <v>0.12297267895970873</v>
      </c>
    </row>
    <row r="101" spans="1:7" x14ac:dyDescent="0.25">
      <c r="A101" s="11">
        <f>CURRENT_YEAR</f>
        <v>2024</v>
      </c>
      <c r="B101" s="11">
        <f>RRICC</f>
        <v>114900</v>
      </c>
      <c r="C101" s="7">
        <f>RR_ID</f>
        <v>1</v>
      </c>
      <c r="D101" s="1" t="str">
        <f>RR_SHORT_NAME</f>
        <v>CN</v>
      </c>
      <c r="E101" s="1" t="str">
        <f>RR_NAME</f>
        <v>Canadian National</v>
      </c>
      <c r="F101" s="1" t="s">
        <v>47101</v>
      </c>
      <c r="G101" s="6">
        <f>E1L203C2</f>
        <v>0.14480939821265776</v>
      </c>
    </row>
    <row r="102" spans="1:7" x14ac:dyDescent="0.25">
      <c r="A102" s="11">
        <f>CURRENT_YEAR</f>
        <v>2024</v>
      </c>
      <c r="B102" s="11">
        <f>RRICC</f>
        <v>114900</v>
      </c>
      <c r="C102" s="7">
        <f>RR_ID</f>
        <v>1</v>
      </c>
      <c r="D102" s="1" t="str">
        <f>RR_SHORT_NAME</f>
        <v>CN</v>
      </c>
      <c r="E102" s="1" t="str">
        <f>RR_NAME</f>
        <v>Canadian National</v>
      </c>
      <c r="F102" s="1" t="s">
        <v>47102</v>
      </c>
      <c r="G102" s="6">
        <f>E1L203C3</f>
        <v>0.25422614542137484</v>
      </c>
    </row>
    <row r="103" spans="1:7" x14ac:dyDescent="0.25">
      <c r="A103" s="11">
        <f>CURRENT_YEAR</f>
        <v>2024</v>
      </c>
      <c r="B103" s="11">
        <f>RRICC</f>
        <v>114900</v>
      </c>
      <c r="C103" s="7">
        <f>RR_ID</f>
        <v>1</v>
      </c>
      <c r="D103" s="1" t="str">
        <f>RR_SHORT_NAME</f>
        <v>CN</v>
      </c>
      <c r="E103" s="1" t="str">
        <f>RR_NAME</f>
        <v>Canadian National</v>
      </c>
      <c r="F103" s="1" t="s">
        <v>47103</v>
      </c>
      <c r="G103" s="6">
        <f>E1L203C4</f>
        <v>0.31972896529524253</v>
      </c>
    </row>
    <row r="104" spans="1:7" x14ac:dyDescent="0.25">
      <c r="A104" s="11">
        <f>CURRENT_YEAR</f>
        <v>2024</v>
      </c>
      <c r="B104" s="11">
        <f>RRICC</f>
        <v>114900</v>
      </c>
      <c r="C104" s="7">
        <f>RR_ID</f>
        <v>1</v>
      </c>
      <c r="D104" s="1" t="str">
        <f>RR_SHORT_NAME</f>
        <v>CN</v>
      </c>
      <c r="E104" s="1" t="str">
        <f>RR_NAME</f>
        <v>Canadian National</v>
      </c>
      <c r="F104" s="1" t="s">
        <v>47104</v>
      </c>
      <c r="G104" s="6">
        <f>E1L203C5</f>
        <v>0.37650443535291017</v>
      </c>
    </row>
    <row r="105" spans="1:7" x14ac:dyDescent="0.25">
      <c r="A105" s="11">
        <f>CURRENT_YEAR</f>
        <v>2024</v>
      </c>
      <c r="B105" s="11">
        <f>RRICC</f>
        <v>114900</v>
      </c>
      <c r="C105" s="7">
        <f>RR_ID</f>
        <v>1</v>
      </c>
      <c r="D105" s="1" t="str">
        <f>RR_SHORT_NAME</f>
        <v>CN</v>
      </c>
      <c r="E105" s="1" t="str">
        <f>RR_NAME</f>
        <v>Canadian National</v>
      </c>
      <c r="F105" s="1" t="s">
        <v>47105</v>
      </c>
      <c r="G105" s="6">
        <f>E1L203C6</f>
        <v>0.66098797809557541</v>
      </c>
    </row>
    <row r="106" spans="1:7" x14ac:dyDescent="0.25">
      <c r="A106" s="11">
        <f>CURRENT_YEAR</f>
        <v>2024</v>
      </c>
      <c r="B106" s="11">
        <f>RRICC</f>
        <v>114900</v>
      </c>
      <c r="C106" s="7">
        <f>RR_ID</f>
        <v>1</v>
      </c>
      <c r="D106" s="1" t="str">
        <f>RR_SHORT_NAME</f>
        <v>CN</v>
      </c>
      <c r="E106" s="1" t="str">
        <f>RR_NAME</f>
        <v>Canadian National</v>
      </c>
      <c r="F106" s="1" t="s">
        <v>47106</v>
      </c>
      <c r="G106" s="6">
        <f>E1L203C7</f>
        <v>10.95097585819256</v>
      </c>
    </row>
    <row r="107" spans="1:7" x14ac:dyDescent="0.25">
      <c r="A107" s="11">
        <f>CURRENT_YEAR</f>
        <v>2024</v>
      </c>
      <c r="B107" s="11">
        <f>RRICC</f>
        <v>114900</v>
      </c>
      <c r="C107" s="7">
        <f>RR_ID</f>
        <v>1</v>
      </c>
      <c r="D107" s="1" t="str">
        <f>RR_SHORT_NAME</f>
        <v>CN</v>
      </c>
      <c r="E107" s="1" t="str">
        <f>RR_NAME</f>
        <v>Canadian National</v>
      </c>
      <c r="F107" s="1" t="s">
        <v>47107</v>
      </c>
      <c r="G107" s="6">
        <f>E1L203C8</f>
        <v>24.439171362878088</v>
      </c>
    </row>
    <row r="108" spans="1:7" x14ac:dyDescent="0.25">
      <c r="A108" s="11">
        <f>CURRENT_YEAR</f>
        <v>2024</v>
      </c>
      <c r="B108" s="11">
        <f>RRICC</f>
        <v>114900</v>
      </c>
      <c r="C108" s="7">
        <f>RR_ID</f>
        <v>1</v>
      </c>
      <c r="D108" s="1" t="str">
        <f>RR_SHORT_NAME</f>
        <v>CN</v>
      </c>
      <c r="E108" s="1" t="str">
        <f>RR_NAME</f>
        <v>Canadian National</v>
      </c>
      <c r="F108" s="1" t="s">
        <v>47108</v>
      </c>
      <c r="G108" s="6">
        <f>E1L203C9</f>
        <v>33.341799262904573</v>
      </c>
    </row>
    <row r="109" spans="1:7" x14ac:dyDescent="0.25">
      <c r="A109" s="11">
        <f>CURRENT_YEAR</f>
        <v>2024</v>
      </c>
      <c r="B109" s="11">
        <f>RRICC</f>
        <v>114900</v>
      </c>
      <c r="C109" s="7">
        <f>RR_ID</f>
        <v>1</v>
      </c>
      <c r="D109" s="1" t="str">
        <f>RR_SHORT_NAME</f>
        <v>CN</v>
      </c>
      <c r="E109" s="1" t="str">
        <f>RR_NAME</f>
        <v>Canadian National</v>
      </c>
      <c r="F109" s="1" t="s">
        <v>47109</v>
      </c>
      <c r="G109" s="6">
        <f>E1L203C10</f>
        <v>10.95097585819256</v>
      </c>
    </row>
    <row r="110" spans="1:7" x14ac:dyDescent="0.25">
      <c r="A110" s="11">
        <f>CURRENT_YEAR</f>
        <v>2024</v>
      </c>
      <c r="B110" s="11">
        <f>RRICC</f>
        <v>114900</v>
      </c>
      <c r="C110" s="7">
        <f>RR_ID</f>
        <v>1</v>
      </c>
      <c r="D110" s="1" t="str">
        <f>RR_SHORT_NAME</f>
        <v>CN</v>
      </c>
      <c r="E110" s="1" t="str">
        <f>RR_NAME</f>
        <v>Canadian National</v>
      </c>
      <c r="F110" s="1" t="s">
        <v>47110</v>
      </c>
      <c r="G110" s="6">
        <f>E1L203C11</f>
        <v>24.439171362878088</v>
      </c>
    </row>
    <row r="111" spans="1:7" x14ac:dyDescent="0.25">
      <c r="A111" s="11">
        <f>CURRENT_YEAR</f>
        <v>2024</v>
      </c>
      <c r="B111" s="11">
        <f>RRICC</f>
        <v>114900</v>
      </c>
      <c r="C111" s="7">
        <f>RR_ID</f>
        <v>1</v>
      </c>
      <c r="D111" s="1" t="str">
        <f>RR_SHORT_NAME</f>
        <v>CN</v>
      </c>
      <c r="E111" s="1" t="str">
        <f>RR_NAME</f>
        <v>Canadian National</v>
      </c>
      <c r="F111" s="1" t="s">
        <v>47111</v>
      </c>
      <c r="G111" s="6">
        <f>E1L203C12</f>
        <v>33.341799262904573</v>
      </c>
    </row>
    <row r="112" spans="1:7" x14ac:dyDescent="0.25">
      <c r="A112" s="11">
        <f>CURRENT_YEAR</f>
        <v>2024</v>
      </c>
      <c r="B112" s="11">
        <f>RRICC</f>
        <v>114900</v>
      </c>
      <c r="C112" s="7">
        <f>RR_ID</f>
        <v>1</v>
      </c>
      <c r="D112" s="1" t="str">
        <f>RR_SHORT_NAME</f>
        <v>CN</v>
      </c>
      <c r="E112" s="1" t="str">
        <f>RR_NAME</f>
        <v>Canadian National</v>
      </c>
      <c r="F112" s="1" t="s">
        <v>47112</v>
      </c>
      <c r="G112" s="6">
        <f>E1L203C13</f>
        <v>0.28130013372340273</v>
      </c>
    </row>
    <row r="113" spans="1:7" x14ac:dyDescent="0.25">
      <c r="A113" s="11">
        <f>CURRENT_YEAR</f>
        <v>2024</v>
      </c>
      <c r="B113" s="11">
        <f>RRICC</f>
        <v>114900</v>
      </c>
      <c r="C113" s="7">
        <f>RR_ID</f>
        <v>1</v>
      </c>
      <c r="D113" s="1" t="str">
        <f>RR_SHORT_NAME</f>
        <v>CN</v>
      </c>
      <c r="E113" s="1" t="str">
        <f>RR_NAME</f>
        <v>Canadian National</v>
      </c>
      <c r="F113" s="1" t="s">
        <v>47113</v>
      </c>
      <c r="G113" s="6">
        <f>E1L204C1</f>
        <v>1.3869792302499953E-2</v>
      </c>
    </row>
    <row r="114" spans="1:7" x14ac:dyDescent="0.25">
      <c r="A114" s="11">
        <f>CURRENT_YEAR</f>
        <v>2024</v>
      </c>
      <c r="B114" s="11">
        <f>RRICC</f>
        <v>114900</v>
      </c>
      <c r="C114" s="7">
        <f>RR_ID</f>
        <v>1</v>
      </c>
      <c r="D114" s="1" t="str">
        <f>RR_SHORT_NAME</f>
        <v>CN</v>
      </c>
      <c r="E114" s="1" t="str">
        <f>RR_NAME</f>
        <v>Canadian National</v>
      </c>
      <c r="F114" s="1" t="s">
        <v>47114</v>
      </c>
      <c r="G114" s="6">
        <f>E1L204C2</f>
        <v>1.8181288981309995E-2</v>
      </c>
    </row>
    <row r="115" spans="1:7" x14ac:dyDescent="0.25">
      <c r="A115" s="11">
        <f>CURRENT_YEAR</f>
        <v>2024</v>
      </c>
      <c r="B115" s="11">
        <f>RRICC</f>
        <v>114900</v>
      </c>
      <c r="C115" s="7">
        <f>RR_ID</f>
        <v>1</v>
      </c>
      <c r="D115" s="1" t="str">
        <f>RR_SHORT_NAME</f>
        <v>CN</v>
      </c>
      <c r="E115" s="1" t="str">
        <f>RR_NAME</f>
        <v>Canadian National</v>
      </c>
      <c r="F115" s="1" t="s">
        <v>47115</v>
      </c>
      <c r="G115" s="6">
        <f>E1L204C3</f>
        <v>2.170745069119746E-2</v>
      </c>
    </row>
    <row r="116" spans="1:7" x14ac:dyDescent="0.25">
      <c r="A116" s="11">
        <f>CURRENT_YEAR</f>
        <v>2024</v>
      </c>
      <c r="B116" s="11">
        <f>RRICC</f>
        <v>114900</v>
      </c>
      <c r="C116" s="7">
        <f>RR_ID</f>
        <v>1</v>
      </c>
      <c r="D116" s="1" t="str">
        <f>RR_SHORT_NAME</f>
        <v>CN</v>
      </c>
      <c r="E116" s="1" t="str">
        <f>RR_NAME</f>
        <v>Canadian National</v>
      </c>
      <c r="F116" s="1" t="s">
        <v>47116</v>
      </c>
      <c r="G116" s="6">
        <f>E1L204C4</f>
        <v>3.6061459986499858E-2</v>
      </c>
    </row>
    <row r="117" spans="1:7" x14ac:dyDescent="0.25">
      <c r="A117" s="11">
        <f>CURRENT_YEAR</f>
        <v>2024</v>
      </c>
      <c r="B117" s="11">
        <f>RRICC</f>
        <v>114900</v>
      </c>
      <c r="C117" s="7">
        <f>RR_ID</f>
        <v>1</v>
      </c>
      <c r="D117" s="1" t="str">
        <f>RR_SHORT_NAME</f>
        <v>CN</v>
      </c>
      <c r="E117" s="1" t="str">
        <f>RR_NAME</f>
        <v>Canadian National</v>
      </c>
      <c r="F117" s="1" t="s">
        <v>47117</v>
      </c>
      <c r="G117" s="6">
        <f>E1L204C5</f>
        <v>4.7271351351405963E-2</v>
      </c>
    </row>
    <row r="118" spans="1:7" x14ac:dyDescent="0.25">
      <c r="A118" s="11">
        <f>CURRENT_YEAR</f>
        <v>2024</v>
      </c>
      <c r="B118" s="11">
        <f>RRICC</f>
        <v>114900</v>
      </c>
      <c r="C118" s="7">
        <f>RR_ID</f>
        <v>1</v>
      </c>
      <c r="D118" s="1" t="str">
        <f>RR_SHORT_NAME</f>
        <v>CN</v>
      </c>
      <c r="E118" s="1" t="str">
        <f>RR_NAME</f>
        <v>Canadian National</v>
      </c>
      <c r="F118" s="1" t="s">
        <v>47118</v>
      </c>
      <c r="G118" s="6">
        <f>E1L204C6</f>
        <v>5.6439371797113357E-2</v>
      </c>
    </row>
    <row r="119" spans="1:7" x14ac:dyDescent="0.25">
      <c r="A119" s="11">
        <f>CURRENT_YEAR</f>
        <v>2024</v>
      </c>
      <c r="B119" s="11">
        <f>RRICC</f>
        <v>114900</v>
      </c>
      <c r="C119" s="7">
        <f>RR_ID</f>
        <v>1</v>
      </c>
      <c r="D119" s="1" t="str">
        <f>RR_SHORT_NAME</f>
        <v>CN</v>
      </c>
      <c r="E119" s="1" t="str">
        <f>RR_NAME</f>
        <v>Canadian National</v>
      </c>
      <c r="F119" s="1" t="s">
        <v>47119</v>
      </c>
      <c r="G119" s="6">
        <f>E1L204C7</f>
        <v>0.63442467960148774</v>
      </c>
    </row>
    <row r="120" spans="1:7" x14ac:dyDescent="0.25">
      <c r="A120" s="11">
        <f>CURRENT_YEAR</f>
        <v>2024</v>
      </c>
      <c r="B120" s="11">
        <f>RRICC</f>
        <v>114900</v>
      </c>
      <c r="C120" s="7">
        <f>RR_ID</f>
        <v>1</v>
      </c>
      <c r="D120" s="1" t="str">
        <f>RR_SHORT_NAME</f>
        <v>CN</v>
      </c>
      <c r="E120" s="1" t="str">
        <f>RR_NAME</f>
        <v>Canadian National</v>
      </c>
      <c r="F120" s="1" t="s">
        <v>47120</v>
      </c>
      <c r="G120" s="6">
        <f>E1L204C8</f>
        <v>4.0886505771226132</v>
      </c>
    </row>
    <row r="121" spans="1:7" x14ac:dyDescent="0.25">
      <c r="A121" s="11">
        <f>CURRENT_YEAR</f>
        <v>2024</v>
      </c>
      <c r="B121" s="11">
        <f>RRICC</f>
        <v>114900</v>
      </c>
      <c r="C121" s="7">
        <f>RR_ID</f>
        <v>1</v>
      </c>
      <c r="D121" s="1" t="str">
        <f>RR_SHORT_NAME</f>
        <v>CN</v>
      </c>
      <c r="E121" s="1" t="str">
        <f>RR_NAME</f>
        <v>Canadian National</v>
      </c>
      <c r="F121" s="1" t="s">
        <v>47121</v>
      </c>
      <c r="G121" s="6">
        <f>E1L204C9</f>
        <v>1.5598664134742566</v>
      </c>
    </row>
    <row r="122" spans="1:7" x14ac:dyDescent="0.25">
      <c r="A122" s="11">
        <f>CURRENT_YEAR</f>
        <v>2024</v>
      </c>
      <c r="B122" s="11">
        <f>RRICC</f>
        <v>114900</v>
      </c>
      <c r="C122" s="7">
        <f>RR_ID</f>
        <v>1</v>
      </c>
      <c r="D122" s="1" t="str">
        <f>RR_SHORT_NAME</f>
        <v>CN</v>
      </c>
      <c r="E122" s="1" t="str">
        <f>RR_NAME</f>
        <v>Canadian National</v>
      </c>
      <c r="F122" s="1" t="s">
        <v>47122</v>
      </c>
      <c r="G122" s="6">
        <f>E1L204C10</f>
        <v>0.63442467960148774</v>
      </c>
    </row>
    <row r="123" spans="1:7" x14ac:dyDescent="0.25">
      <c r="A123" s="11">
        <f>CURRENT_YEAR</f>
        <v>2024</v>
      </c>
      <c r="B123" s="11">
        <f>RRICC</f>
        <v>114900</v>
      </c>
      <c r="C123" s="7">
        <f>RR_ID</f>
        <v>1</v>
      </c>
      <c r="D123" s="1" t="str">
        <f>RR_SHORT_NAME</f>
        <v>CN</v>
      </c>
      <c r="E123" s="1" t="str">
        <f>RR_NAME</f>
        <v>Canadian National</v>
      </c>
      <c r="F123" s="1" t="s">
        <v>47123</v>
      </c>
      <c r="G123" s="6">
        <f>E1L204C11</f>
        <v>4.0886505771226132</v>
      </c>
    </row>
    <row r="124" spans="1:7" x14ac:dyDescent="0.25">
      <c r="A124" s="11">
        <f>CURRENT_YEAR</f>
        <v>2024</v>
      </c>
      <c r="B124" s="11">
        <f>RRICC</f>
        <v>114900</v>
      </c>
      <c r="C124" s="7">
        <f>RR_ID</f>
        <v>1</v>
      </c>
      <c r="D124" s="1" t="str">
        <f>RR_SHORT_NAME</f>
        <v>CN</v>
      </c>
      <c r="E124" s="1" t="str">
        <f>RR_NAME</f>
        <v>Canadian National</v>
      </c>
      <c r="F124" s="1" t="s">
        <v>47124</v>
      </c>
      <c r="G124" s="6">
        <f>E1L204C12</f>
        <v>1.5598664134742566</v>
      </c>
    </row>
    <row r="125" spans="1:7" x14ac:dyDescent="0.25">
      <c r="A125" s="11">
        <f>CURRENT_YEAR</f>
        <v>2024</v>
      </c>
      <c r="B125" s="11">
        <f>RRICC</f>
        <v>114900</v>
      </c>
      <c r="C125" s="7">
        <f>RR_ID</f>
        <v>1</v>
      </c>
      <c r="D125" s="1" t="str">
        <f>RR_SHORT_NAME</f>
        <v>CN</v>
      </c>
      <c r="E125" s="1" t="str">
        <f>RR_NAME</f>
        <v>Canadian National</v>
      </c>
      <c r="F125" s="1" t="s">
        <v>47125</v>
      </c>
      <c r="G125" s="6">
        <f>E1L204C13</f>
        <v>1.071297214192499E-2</v>
      </c>
    </row>
    <row r="126" spans="1:7" x14ac:dyDescent="0.25">
      <c r="A126" s="11">
        <f>CURRENT_YEAR</f>
        <v>2024</v>
      </c>
      <c r="B126" s="11">
        <f>RRICC</f>
        <v>114900</v>
      </c>
      <c r="C126" s="7">
        <f>RR_ID</f>
        <v>1</v>
      </c>
      <c r="D126" s="1" t="str">
        <f>RR_SHORT_NAME</f>
        <v>CN</v>
      </c>
      <c r="E126" s="1" t="str">
        <f>RR_NAME</f>
        <v>Canadian National</v>
      </c>
      <c r="F126" s="1" t="s">
        <v>47126</v>
      </c>
      <c r="G126" s="6">
        <f>E1L205C1</f>
        <v>6.2424339898121572E-2</v>
      </c>
    </row>
    <row r="127" spans="1:7" x14ac:dyDescent="0.25">
      <c r="A127" s="11">
        <f>CURRENT_YEAR</f>
        <v>2024</v>
      </c>
      <c r="B127" s="11">
        <f>RRICC</f>
        <v>114900</v>
      </c>
      <c r="C127" s="7">
        <f>RR_ID</f>
        <v>1</v>
      </c>
      <c r="D127" s="1" t="str">
        <f>RR_SHORT_NAME</f>
        <v>CN</v>
      </c>
      <c r="E127" s="1" t="str">
        <f>RR_NAME</f>
        <v>Canadian National</v>
      </c>
      <c r="F127" s="1" t="s">
        <v>47127</v>
      </c>
      <c r="G127" s="6">
        <f>E1L205C2</f>
        <v>9.0272533006512501E-2</v>
      </c>
    </row>
    <row r="128" spans="1:7" x14ac:dyDescent="0.25">
      <c r="A128" s="11">
        <f>CURRENT_YEAR</f>
        <v>2024</v>
      </c>
      <c r="B128" s="11">
        <f>RRICC</f>
        <v>114900</v>
      </c>
      <c r="C128" s="7">
        <f>RR_ID</f>
        <v>1</v>
      </c>
      <c r="D128" s="1" t="str">
        <f>RR_SHORT_NAME</f>
        <v>CN</v>
      </c>
      <c r="E128" s="1" t="str">
        <f>RR_NAME</f>
        <v>Canadian National</v>
      </c>
      <c r="F128" s="1" t="s">
        <v>47128</v>
      </c>
      <c r="G128" s="6">
        <f>E1L205C3</f>
        <v>6.3725861822006735E-2</v>
      </c>
    </row>
    <row r="129" spans="1:7" x14ac:dyDescent="0.25">
      <c r="A129" s="11">
        <f>CURRENT_YEAR</f>
        <v>2024</v>
      </c>
      <c r="B129" s="11">
        <f>RRICC</f>
        <v>114900</v>
      </c>
      <c r="C129" s="7">
        <f>RR_ID</f>
        <v>1</v>
      </c>
      <c r="D129" s="1" t="str">
        <f>RR_SHORT_NAME</f>
        <v>CN</v>
      </c>
      <c r="E129" s="1" t="str">
        <f>RR_NAME</f>
        <v>Canadian National</v>
      </c>
      <c r="F129" s="1" t="s">
        <v>47129</v>
      </c>
      <c r="G129" s="6">
        <f>E1L205C4</f>
        <v>0.16230328373511627</v>
      </c>
    </row>
    <row r="130" spans="1:7" x14ac:dyDescent="0.25">
      <c r="A130" s="11">
        <f>CURRENT_YEAR</f>
        <v>2024</v>
      </c>
      <c r="B130" s="11">
        <f>RRICC</f>
        <v>114900</v>
      </c>
      <c r="C130" s="7">
        <f>RR_ID</f>
        <v>1</v>
      </c>
      <c r="D130" s="1" t="str">
        <f>RR_SHORT_NAME</f>
        <v>CN</v>
      </c>
      <c r="E130" s="1" t="str">
        <f>RR_NAME</f>
        <v>Canadian National</v>
      </c>
      <c r="F130" s="1" t="s">
        <v>47130</v>
      </c>
      <c r="G130" s="6">
        <f>E1L205C5</f>
        <v>0.23470858581693238</v>
      </c>
    </row>
    <row r="131" spans="1:7" x14ac:dyDescent="0.25">
      <c r="A131" s="11">
        <f>CURRENT_YEAR</f>
        <v>2024</v>
      </c>
      <c r="B131" s="11">
        <f>RRICC</f>
        <v>114900</v>
      </c>
      <c r="C131" s="7">
        <f>RR_ID</f>
        <v>1</v>
      </c>
      <c r="D131" s="1" t="str">
        <f>RR_SHORT_NAME</f>
        <v>CN</v>
      </c>
      <c r="E131" s="1" t="str">
        <f>RR_NAME</f>
        <v>Canadian National</v>
      </c>
      <c r="F131" s="1" t="s">
        <v>47131</v>
      </c>
      <c r="G131" s="6">
        <f>E1L205C6</f>
        <v>0.16568724073721755</v>
      </c>
    </row>
    <row r="132" spans="1:7" x14ac:dyDescent="0.25">
      <c r="A132" s="11">
        <f>CURRENT_YEAR</f>
        <v>2024</v>
      </c>
      <c r="B132" s="11">
        <f>RRICC</f>
        <v>114900</v>
      </c>
      <c r="C132" s="7">
        <f>RR_ID</f>
        <v>1</v>
      </c>
      <c r="D132" s="1" t="str">
        <f>RR_SHORT_NAME</f>
        <v>CN</v>
      </c>
      <c r="E132" s="1" t="str">
        <f>RR_NAME</f>
        <v>Canadian National</v>
      </c>
      <c r="F132" s="1" t="s">
        <v>47132</v>
      </c>
      <c r="G132" s="6">
        <f>E1L205C7</f>
        <v>5.4352698529563988</v>
      </c>
    </row>
    <row r="133" spans="1:7" x14ac:dyDescent="0.25">
      <c r="A133" s="11">
        <f>CURRENT_YEAR</f>
        <v>2024</v>
      </c>
      <c r="B133" s="11">
        <f>RRICC</f>
        <v>114900</v>
      </c>
      <c r="C133" s="7">
        <f>RR_ID</f>
        <v>1</v>
      </c>
      <c r="D133" s="1" t="str">
        <f>RR_SHORT_NAME</f>
        <v>CN</v>
      </c>
      <c r="E133" s="1" t="str">
        <f>RR_NAME</f>
        <v>Canadian National</v>
      </c>
      <c r="F133" s="1" t="s">
        <v>47133</v>
      </c>
      <c r="G133" s="6">
        <f>E1L205C8</f>
        <v>24.69639806840885</v>
      </c>
    </row>
    <row r="134" spans="1:7" x14ac:dyDescent="0.25">
      <c r="A134" s="11">
        <f>CURRENT_YEAR</f>
        <v>2024</v>
      </c>
      <c r="B134" s="11">
        <f>RRICC</f>
        <v>114900</v>
      </c>
      <c r="C134" s="7">
        <f>RR_ID</f>
        <v>1</v>
      </c>
      <c r="D134" s="1" t="str">
        <f>RR_SHORT_NAME</f>
        <v>CN</v>
      </c>
      <c r="E134" s="1" t="str">
        <f>RR_NAME</f>
        <v>Canadian National</v>
      </c>
      <c r="F134" s="1" t="s">
        <v>47134</v>
      </c>
      <c r="G134" s="6">
        <f>E1L205C9</f>
        <v>8.105902881408106</v>
      </c>
    </row>
    <row r="135" spans="1:7" x14ac:dyDescent="0.25">
      <c r="A135" s="11">
        <f>CURRENT_YEAR</f>
        <v>2024</v>
      </c>
      <c r="B135" s="11">
        <f>RRICC</f>
        <v>114900</v>
      </c>
      <c r="C135" s="7">
        <f>RR_ID</f>
        <v>1</v>
      </c>
      <c r="D135" s="1" t="str">
        <f>RR_SHORT_NAME</f>
        <v>CN</v>
      </c>
      <c r="E135" s="1" t="str">
        <f>RR_NAME</f>
        <v>Canadian National</v>
      </c>
      <c r="F135" s="1" t="s">
        <v>47135</v>
      </c>
      <c r="G135" s="6">
        <f>E1L205C10</f>
        <v>5.4352698529563996</v>
      </c>
    </row>
    <row r="136" spans="1:7" x14ac:dyDescent="0.25">
      <c r="A136" s="11">
        <f>CURRENT_YEAR</f>
        <v>2024</v>
      </c>
      <c r="B136" s="11">
        <f>RRICC</f>
        <v>114900</v>
      </c>
      <c r="C136" s="7">
        <f>RR_ID</f>
        <v>1</v>
      </c>
      <c r="D136" s="1" t="str">
        <f>RR_SHORT_NAME</f>
        <v>CN</v>
      </c>
      <c r="E136" s="1" t="str">
        <f>RR_NAME</f>
        <v>Canadian National</v>
      </c>
      <c r="F136" s="1" t="s">
        <v>47136</v>
      </c>
      <c r="G136" s="6">
        <f>E1L205C11</f>
        <v>24.696398068408847</v>
      </c>
    </row>
    <row r="137" spans="1:7" x14ac:dyDescent="0.25">
      <c r="A137" s="11">
        <f>CURRENT_YEAR</f>
        <v>2024</v>
      </c>
      <c r="B137" s="11">
        <f>RRICC</f>
        <v>114900</v>
      </c>
      <c r="C137" s="7">
        <f>RR_ID</f>
        <v>1</v>
      </c>
      <c r="D137" s="1" t="str">
        <f>RR_SHORT_NAME</f>
        <v>CN</v>
      </c>
      <c r="E137" s="1" t="str">
        <f>RR_NAME</f>
        <v>Canadian National</v>
      </c>
      <c r="F137" s="1" t="s">
        <v>47137</v>
      </c>
      <c r="G137" s="6">
        <f>E1L205C12</f>
        <v>8.1059028814081042</v>
      </c>
    </row>
    <row r="138" spans="1:7" x14ac:dyDescent="0.25">
      <c r="A138" s="11">
        <f>CURRENT_YEAR</f>
        <v>2024</v>
      </c>
      <c r="B138" s="11">
        <f>RRICC</f>
        <v>114900</v>
      </c>
      <c r="C138" s="7">
        <f>RR_ID</f>
        <v>1</v>
      </c>
      <c r="D138" s="1" t="str">
        <f>RR_SHORT_NAME</f>
        <v>CN</v>
      </c>
      <c r="E138" s="1" t="str">
        <f>RR_NAME</f>
        <v>Canadian National</v>
      </c>
      <c r="F138" s="1" t="s">
        <v>47138</v>
      </c>
      <c r="G138" s="6">
        <f>E1L205C13</f>
        <v>0</v>
      </c>
    </row>
    <row r="139" spans="1:7" x14ac:dyDescent="0.25">
      <c r="A139" s="11">
        <f>CURRENT_YEAR</f>
        <v>2024</v>
      </c>
      <c r="B139" s="11">
        <f>RRICC</f>
        <v>114900</v>
      </c>
      <c r="C139" s="7">
        <f>RR_ID</f>
        <v>1</v>
      </c>
      <c r="D139" s="1" t="str">
        <f>RR_SHORT_NAME</f>
        <v>CN</v>
      </c>
      <c r="E139" s="1" t="str">
        <f>RR_NAME</f>
        <v>Canadian National</v>
      </c>
      <c r="F139" s="1" t="s">
        <v>47139</v>
      </c>
      <c r="G139" s="6">
        <f>E1L206C1</f>
        <v>4.5188280018249392E-2</v>
      </c>
    </row>
    <row r="140" spans="1:7" x14ac:dyDescent="0.25">
      <c r="A140" s="11">
        <f>CURRENT_YEAR</f>
        <v>2024</v>
      </c>
      <c r="B140" s="11">
        <f>RRICC</f>
        <v>114900</v>
      </c>
      <c r="C140" s="7">
        <f>RR_ID</f>
        <v>1</v>
      </c>
      <c r="D140" s="1" t="str">
        <f>RR_SHORT_NAME</f>
        <v>CN</v>
      </c>
      <c r="E140" s="1" t="str">
        <f>RR_NAME</f>
        <v>Canadian National</v>
      </c>
      <c r="F140" s="1" t="s">
        <v>47140</v>
      </c>
      <c r="G140" s="6">
        <f>E1L206C2</f>
        <v>3.0445007029299177E-2</v>
      </c>
    </row>
    <row r="141" spans="1:7" x14ac:dyDescent="0.25">
      <c r="A141" s="11">
        <f>CURRENT_YEAR</f>
        <v>2024</v>
      </c>
      <c r="B141" s="11">
        <f>RRICC</f>
        <v>114900</v>
      </c>
      <c r="C141" s="7">
        <f>RR_ID</f>
        <v>1</v>
      </c>
      <c r="D141" s="1" t="str">
        <f>RR_SHORT_NAME</f>
        <v>CN</v>
      </c>
      <c r="E141" s="1" t="str">
        <f>RR_NAME</f>
        <v>Canadian National</v>
      </c>
      <c r="F141" s="1" t="s">
        <v>47141</v>
      </c>
      <c r="G141" s="6">
        <f>E1L206C3</f>
        <v>2.9653307111597312E-2</v>
      </c>
    </row>
    <row r="142" spans="1:7" x14ac:dyDescent="0.25">
      <c r="A142" s="11">
        <f>CURRENT_YEAR</f>
        <v>2024</v>
      </c>
      <c r="B142" s="11">
        <f>RRICC</f>
        <v>114900</v>
      </c>
      <c r="C142" s="7">
        <f>RR_ID</f>
        <v>1</v>
      </c>
      <c r="D142" s="1" t="str">
        <f>RR_SHORT_NAME</f>
        <v>CN</v>
      </c>
      <c r="E142" s="1" t="str">
        <f>RR_NAME</f>
        <v>Canadian National</v>
      </c>
      <c r="F142" s="1" t="s">
        <v>47142</v>
      </c>
      <c r="G142" s="6">
        <f>E1L206C4</f>
        <v>0.11748952804744846</v>
      </c>
    </row>
    <row r="143" spans="1:7" x14ac:dyDescent="0.25">
      <c r="A143" s="11">
        <f>CURRENT_YEAR</f>
        <v>2024</v>
      </c>
      <c r="B143" s="11">
        <f>RRICC</f>
        <v>114900</v>
      </c>
      <c r="C143" s="7">
        <f>RR_ID</f>
        <v>1</v>
      </c>
      <c r="D143" s="1" t="str">
        <f>RR_SHORT_NAME</f>
        <v>CN</v>
      </c>
      <c r="E143" s="1" t="str">
        <f>RR_NAME</f>
        <v>Canadian National</v>
      </c>
      <c r="F143" s="1" t="s">
        <v>47143</v>
      </c>
      <c r="G143" s="6">
        <f>E1L206C5</f>
        <v>7.9157018276177604E-2</v>
      </c>
    </row>
    <row r="144" spans="1:7" x14ac:dyDescent="0.25">
      <c r="A144" s="11">
        <f>CURRENT_YEAR</f>
        <v>2024</v>
      </c>
      <c r="B144" s="11">
        <f>RRICC</f>
        <v>114900</v>
      </c>
      <c r="C144" s="7">
        <f>RR_ID</f>
        <v>1</v>
      </c>
      <c r="D144" s="1" t="str">
        <f>RR_SHORT_NAME</f>
        <v>CN</v>
      </c>
      <c r="E144" s="1" t="str">
        <f>RR_NAME</f>
        <v>Canadian National</v>
      </c>
      <c r="F144" s="1" t="s">
        <v>47144</v>
      </c>
      <c r="G144" s="6">
        <f>E1L206C6</f>
        <v>7.7098598490152714E-2</v>
      </c>
    </row>
    <row r="145" spans="1:7" x14ac:dyDescent="0.25">
      <c r="A145" s="11">
        <f>CURRENT_YEAR</f>
        <v>2024</v>
      </c>
      <c r="B145" s="11">
        <f>RRICC</f>
        <v>114900</v>
      </c>
      <c r="C145" s="7">
        <f>RR_ID</f>
        <v>1</v>
      </c>
      <c r="D145" s="1" t="str">
        <f>RR_SHORT_NAME</f>
        <v>CN</v>
      </c>
      <c r="E145" s="1" t="str">
        <f>RR_NAME</f>
        <v>Canadian National</v>
      </c>
      <c r="F145" s="1" t="s">
        <v>47145</v>
      </c>
      <c r="G145" s="6">
        <f>E1L206C7</f>
        <v>5.0341391659288188</v>
      </c>
    </row>
    <row r="146" spans="1:7" x14ac:dyDescent="0.25">
      <c r="A146" s="11">
        <f>CURRENT_YEAR</f>
        <v>2024</v>
      </c>
      <c r="B146" s="11">
        <f>RRICC</f>
        <v>114900</v>
      </c>
      <c r="C146" s="7">
        <f>RR_ID</f>
        <v>1</v>
      </c>
      <c r="D146" s="1" t="str">
        <f>RR_SHORT_NAME</f>
        <v>CN</v>
      </c>
      <c r="E146" s="1" t="str">
        <f>RR_NAME</f>
        <v>Canadian National</v>
      </c>
      <c r="F146" s="1" t="s">
        <v>47146</v>
      </c>
      <c r="G146" s="6">
        <f>E1L206C8</f>
        <v>7.8622956363835561</v>
      </c>
    </row>
    <row r="147" spans="1:7" x14ac:dyDescent="0.25">
      <c r="A147" s="11">
        <f>CURRENT_YEAR</f>
        <v>2024</v>
      </c>
      <c r="B147" s="11">
        <f>RRICC</f>
        <v>114900</v>
      </c>
      <c r="C147" s="7">
        <f>RR_ID</f>
        <v>1</v>
      </c>
      <c r="D147" s="1" t="str">
        <f>RR_SHORT_NAME</f>
        <v>CN</v>
      </c>
      <c r="E147" s="1" t="str">
        <f>RR_NAME</f>
        <v>Canadian National</v>
      </c>
      <c r="F147" s="1" t="s">
        <v>47147</v>
      </c>
      <c r="G147" s="6">
        <f>E1L206C9</f>
        <v>5.1534762211857048</v>
      </c>
    </row>
    <row r="148" spans="1:7" x14ac:dyDescent="0.25">
      <c r="A148" s="11">
        <f>CURRENT_YEAR</f>
        <v>2024</v>
      </c>
      <c r="B148" s="11">
        <f>RRICC</f>
        <v>114900</v>
      </c>
      <c r="C148" s="7">
        <f>RR_ID</f>
        <v>1</v>
      </c>
      <c r="D148" s="1" t="str">
        <f>RR_SHORT_NAME</f>
        <v>CN</v>
      </c>
      <c r="E148" s="1" t="str">
        <f>RR_NAME</f>
        <v>Canadian National</v>
      </c>
      <c r="F148" s="1" t="s">
        <v>47148</v>
      </c>
      <c r="G148" s="6">
        <f>E1L206C10</f>
        <v>5.0341391659288197</v>
      </c>
    </row>
    <row r="149" spans="1:7" x14ac:dyDescent="0.25">
      <c r="A149" s="11">
        <f>CURRENT_YEAR</f>
        <v>2024</v>
      </c>
      <c r="B149" s="11">
        <f>RRICC</f>
        <v>114900</v>
      </c>
      <c r="C149" s="7">
        <f>RR_ID</f>
        <v>1</v>
      </c>
      <c r="D149" s="1" t="str">
        <f>RR_SHORT_NAME</f>
        <v>CN</v>
      </c>
      <c r="E149" s="1" t="str">
        <f>RR_NAME</f>
        <v>Canadian National</v>
      </c>
      <c r="F149" s="1" t="s">
        <v>47149</v>
      </c>
      <c r="G149" s="6">
        <f>E1L206C11</f>
        <v>7.8622956363835526</v>
      </c>
    </row>
    <row r="150" spans="1:7" x14ac:dyDescent="0.25">
      <c r="A150" s="11">
        <f>CURRENT_YEAR</f>
        <v>2024</v>
      </c>
      <c r="B150" s="11">
        <f>RRICC</f>
        <v>114900</v>
      </c>
      <c r="C150" s="7">
        <f>RR_ID</f>
        <v>1</v>
      </c>
      <c r="D150" s="1" t="str">
        <f>RR_SHORT_NAME</f>
        <v>CN</v>
      </c>
      <c r="E150" s="1" t="str">
        <f>RR_NAME</f>
        <v>Canadian National</v>
      </c>
      <c r="F150" s="1" t="s">
        <v>47150</v>
      </c>
      <c r="G150" s="6">
        <f>E1L206C12</f>
        <v>5.1534762211857039</v>
      </c>
    </row>
    <row r="151" spans="1:7" x14ac:dyDescent="0.25">
      <c r="A151" s="11">
        <f>CURRENT_YEAR</f>
        <v>2024</v>
      </c>
      <c r="B151" s="11">
        <f>RRICC</f>
        <v>114900</v>
      </c>
      <c r="C151" s="7">
        <f>RR_ID</f>
        <v>1</v>
      </c>
      <c r="D151" s="1" t="str">
        <f>RR_SHORT_NAME</f>
        <v>CN</v>
      </c>
      <c r="E151" s="1" t="str">
        <f>RR_NAME</f>
        <v>Canadian National</v>
      </c>
      <c r="F151" s="1" t="s">
        <v>47151</v>
      </c>
      <c r="G151" s="6">
        <f>E1L206C13</f>
        <v>5.7757158753357509E-6</v>
      </c>
    </row>
    <row r="152" spans="1:7" x14ac:dyDescent="0.25">
      <c r="A152" s="11">
        <f>CURRENT_YEAR</f>
        <v>2024</v>
      </c>
      <c r="B152" s="11">
        <f>RRICC</f>
        <v>114900</v>
      </c>
      <c r="C152" s="7">
        <f>RR_ID</f>
        <v>1</v>
      </c>
      <c r="D152" s="1" t="str">
        <f>RR_SHORT_NAME</f>
        <v>CN</v>
      </c>
      <c r="E152" s="1" t="str">
        <f>RR_NAME</f>
        <v>Canadian National</v>
      </c>
      <c r="F152" s="1" t="s">
        <v>47152</v>
      </c>
      <c r="G152" s="6">
        <f>E1L207C1</f>
        <v>1.8636025082367023E-2</v>
      </c>
    </row>
    <row r="153" spans="1:7" x14ac:dyDescent="0.25">
      <c r="A153" s="11">
        <f>CURRENT_YEAR</f>
        <v>2024</v>
      </c>
      <c r="B153" s="11">
        <f>RRICC</f>
        <v>114900</v>
      </c>
      <c r="C153" s="7">
        <f>RR_ID</f>
        <v>1</v>
      </c>
      <c r="D153" s="1" t="str">
        <f>RR_SHORT_NAME</f>
        <v>CN</v>
      </c>
      <c r="E153" s="1" t="str">
        <f>RR_NAME</f>
        <v>Canadian National</v>
      </c>
      <c r="F153" s="1" t="s">
        <v>47153</v>
      </c>
      <c r="G153" s="6">
        <f>E1L207C2</f>
        <v>0.11898603964621743</v>
      </c>
    </row>
    <row r="154" spans="1:7" x14ac:dyDescent="0.25">
      <c r="A154" s="11">
        <f>CURRENT_YEAR</f>
        <v>2024</v>
      </c>
      <c r="B154" s="11">
        <f>RRICC</f>
        <v>114900</v>
      </c>
      <c r="C154" s="7">
        <f>RR_ID</f>
        <v>1</v>
      </c>
      <c r="D154" s="1" t="str">
        <f>RR_SHORT_NAME</f>
        <v>CN</v>
      </c>
      <c r="E154" s="1" t="str">
        <f>RR_NAME</f>
        <v>Canadian National</v>
      </c>
      <c r="F154" s="1" t="s">
        <v>47154</v>
      </c>
      <c r="G154" s="6">
        <f>E1L207C3</f>
        <v>0.15455892701221383</v>
      </c>
    </row>
    <row r="155" spans="1:7" x14ac:dyDescent="0.25">
      <c r="A155" s="11">
        <f>CURRENT_YEAR</f>
        <v>2024</v>
      </c>
      <c r="B155" s="11">
        <f>RRICC</f>
        <v>114900</v>
      </c>
      <c r="C155" s="7">
        <f>RR_ID</f>
        <v>1</v>
      </c>
      <c r="D155" s="1" t="str">
        <f>RR_SHORT_NAME</f>
        <v>CN</v>
      </c>
      <c r="E155" s="1" t="str">
        <f>RR_NAME</f>
        <v>Canadian National</v>
      </c>
      <c r="F155" s="1" t="s">
        <v>47155</v>
      </c>
      <c r="G155" s="6">
        <f>E1L207C4</f>
        <v>4.8453665214154285E-2</v>
      </c>
    </row>
    <row r="156" spans="1:7" x14ac:dyDescent="0.25">
      <c r="A156" s="11">
        <f>CURRENT_YEAR</f>
        <v>2024</v>
      </c>
      <c r="B156" s="11">
        <f>RRICC</f>
        <v>114900</v>
      </c>
      <c r="C156" s="7">
        <f>RR_ID</f>
        <v>1</v>
      </c>
      <c r="D156" s="1" t="str">
        <f>RR_SHORT_NAME</f>
        <v>CN</v>
      </c>
      <c r="E156" s="1" t="str">
        <f>RR_NAME</f>
        <v>Canadian National</v>
      </c>
      <c r="F156" s="1" t="s">
        <v>47156</v>
      </c>
      <c r="G156" s="6">
        <f>E1L207C5</f>
        <v>0.30936370308016531</v>
      </c>
    </row>
    <row r="157" spans="1:7" x14ac:dyDescent="0.25">
      <c r="A157" s="11">
        <f>CURRENT_YEAR</f>
        <v>2024</v>
      </c>
      <c r="B157" s="11">
        <f>RRICC</f>
        <v>114900</v>
      </c>
      <c r="C157" s="7">
        <f>RR_ID</f>
        <v>1</v>
      </c>
      <c r="D157" s="1" t="str">
        <f>RR_SHORT_NAME</f>
        <v>CN</v>
      </c>
      <c r="E157" s="1" t="str">
        <f>RR_NAME</f>
        <v>Canadian National</v>
      </c>
      <c r="F157" s="1" t="s">
        <v>47157</v>
      </c>
      <c r="G157" s="6">
        <f>E1L207C6</f>
        <v>0.40185321023175596</v>
      </c>
    </row>
    <row r="158" spans="1:7" x14ac:dyDescent="0.25">
      <c r="A158" s="11">
        <f>CURRENT_YEAR</f>
        <v>2024</v>
      </c>
      <c r="B158" s="11">
        <f>RRICC</f>
        <v>114900</v>
      </c>
      <c r="C158" s="7">
        <f>RR_ID</f>
        <v>1</v>
      </c>
      <c r="D158" s="1" t="str">
        <f>RR_SHORT_NAME</f>
        <v>CN</v>
      </c>
      <c r="E158" s="1" t="str">
        <f>RR_NAME</f>
        <v>Canadian National</v>
      </c>
      <c r="F158" s="1" t="s">
        <v>47158</v>
      </c>
      <c r="G158" s="6">
        <f>E1L207C7</f>
        <v>0.63100047843718343</v>
      </c>
    </row>
    <row r="159" spans="1:7" x14ac:dyDescent="0.25">
      <c r="A159" s="11">
        <f>CURRENT_YEAR</f>
        <v>2024</v>
      </c>
      <c r="B159" s="11">
        <f>RRICC</f>
        <v>114900</v>
      </c>
      <c r="C159" s="7">
        <f>RR_ID</f>
        <v>1</v>
      </c>
      <c r="D159" s="1" t="str">
        <f>RR_SHORT_NAME</f>
        <v>CN</v>
      </c>
      <c r="E159" s="1" t="str">
        <f>RR_NAME</f>
        <v>Canadian National</v>
      </c>
      <c r="F159" s="1" t="s">
        <v>47159</v>
      </c>
      <c r="G159" s="6">
        <f>E1L207C8</f>
        <v>6.6222889792815609</v>
      </c>
    </row>
    <row r="160" spans="1:7" x14ac:dyDescent="0.25">
      <c r="A160" s="11">
        <f>CURRENT_YEAR</f>
        <v>2024</v>
      </c>
      <c r="B160" s="11">
        <f>RRICC</f>
        <v>114900</v>
      </c>
      <c r="C160" s="7">
        <f>RR_ID</f>
        <v>1</v>
      </c>
      <c r="D160" s="1" t="str">
        <f>RR_SHORT_NAME</f>
        <v>CN</v>
      </c>
      <c r="E160" s="1" t="str">
        <f>RR_NAME</f>
        <v>Canadian National</v>
      </c>
      <c r="F160" s="1" t="s">
        <v>47160</v>
      </c>
      <c r="G160" s="6">
        <f>E1L207C9</f>
        <v>6.0152663812032081</v>
      </c>
    </row>
    <row r="161" spans="1:7" x14ac:dyDescent="0.25">
      <c r="A161" s="11">
        <f>CURRENT_YEAR</f>
        <v>2024</v>
      </c>
      <c r="B161" s="11">
        <f>RRICC</f>
        <v>114900</v>
      </c>
      <c r="C161" s="7">
        <f>RR_ID</f>
        <v>1</v>
      </c>
      <c r="D161" s="1" t="str">
        <f>RR_SHORT_NAME</f>
        <v>CN</v>
      </c>
      <c r="E161" s="1" t="str">
        <f>RR_NAME</f>
        <v>Canadian National</v>
      </c>
      <c r="F161" s="1" t="s">
        <v>47161</v>
      </c>
      <c r="G161" s="6">
        <f>E1L207C10</f>
        <v>0.63100047843718343</v>
      </c>
    </row>
    <row r="162" spans="1:7" x14ac:dyDescent="0.25">
      <c r="A162" s="11">
        <f>CURRENT_YEAR</f>
        <v>2024</v>
      </c>
      <c r="B162" s="11">
        <f>RRICC</f>
        <v>114900</v>
      </c>
      <c r="C162" s="7">
        <f>RR_ID</f>
        <v>1</v>
      </c>
      <c r="D162" s="1" t="str">
        <f>RR_SHORT_NAME</f>
        <v>CN</v>
      </c>
      <c r="E162" s="1" t="str">
        <f>RR_NAME</f>
        <v>Canadian National</v>
      </c>
      <c r="F162" s="1" t="s">
        <v>47162</v>
      </c>
      <c r="G162" s="6">
        <f>E1L207C11</f>
        <v>6.6222889792815609</v>
      </c>
    </row>
    <row r="163" spans="1:7" x14ac:dyDescent="0.25">
      <c r="A163" s="11">
        <f>CURRENT_YEAR</f>
        <v>2024</v>
      </c>
      <c r="B163" s="11">
        <f>RRICC</f>
        <v>114900</v>
      </c>
      <c r="C163" s="7">
        <f>RR_ID</f>
        <v>1</v>
      </c>
      <c r="D163" s="1" t="str">
        <f>RR_SHORT_NAME</f>
        <v>CN</v>
      </c>
      <c r="E163" s="1" t="str">
        <f>RR_NAME</f>
        <v>Canadian National</v>
      </c>
      <c r="F163" s="1" t="s">
        <v>47163</v>
      </c>
      <c r="G163" s="6">
        <f>E1L207C12</f>
        <v>6.015266381203209</v>
      </c>
    </row>
    <row r="164" spans="1:7" x14ac:dyDescent="0.25">
      <c r="A164" s="11">
        <f>CURRENT_YEAR</f>
        <v>2024</v>
      </c>
      <c r="B164" s="11">
        <f>RRICC</f>
        <v>114900</v>
      </c>
      <c r="C164" s="7">
        <f>RR_ID</f>
        <v>1</v>
      </c>
      <c r="D164" s="1" t="str">
        <f>RR_SHORT_NAME</f>
        <v>CN</v>
      </c>
      <c r="E164" s="1" t="str">
        <f>RR_NAME</f>
        <v>Canadian National</v>
      </c>
      <c r="F164" s="1" t="s">
        <v>47164</v>
      </c>
      <c r="G164" s="6">
        <f>E1L207C13</f>
        <v>0</v>
      </c>
    </row>
    <row r="165" spans="1:7" x14ac:dyDescent="0.25">
      <c r="A165" s="11">
        <f>CURRENT_YEAR</f>
        <v>2024</v>
      </c>
      <c r="B165" s="11">
        <f>RRICC</f>
        <v>114900</v>
      </c>
      <c r="C165" s="7">
        <f>RR_ID</f>
        <v>1</v>
      </c>
      <c r="D165" s="1" t="str">
        <f>RR_SHORT_NAME</f>
        <v>CN</v>
      </c>
      <c r="E165" s="1" t="str">
        <f>RR_NAME</f>
        <v>Canadian National</v>
      </c>
      <c r="F165" s="1" t="s">
        <v>47165</v>
      </c>
      <c r="G165" s="6">
        <f>E1L208C1</f>
        <v>6.1657219907812533E-2</v>
      </c>
    </row>
    <row r="166" spans="1:7" x14ac:dyDescent="0.25">
      <c r="A166" s="11">
        <f>CURRENT_YEAR</f>
        <v>2024</v>
      </c>
      <c r="B166" s="11">
        <f>RRICC</f>
        <v>114900</v>
      </c>
      <c r="C166" s="7">
        <f>RR_ID</f>
        <v>1</v>
      </c>
      <c r="D166" s="1" t="str">
        <f>RR_SHORT_NAME</f>
        <v>CN</v>
      </c>
      <c r="E166" s="1" t="str">
        <f>RR_NAME</f>
        <v>Canadian National</v>
      </c>
      <c r="F166" s="1" t="s">
        <v>47166</v>
      </c>
      <c r="G166" s="6">
        <f>E1L208C2</f>
        <v>3.6265429165595504E-3</v>
      </c>
    </row>
    <row r="167" spans="1:7" x14ac:dyDescent="0.25">
      <c r="A167" s="11">
        <f>CURRENT_YEAR</f>
        <v>2024</v>
      </c>
      <c r="B167" s="11">
        <f>RRICC</f>
        <v>114900</v>
      </c>
      <c r="C167" s="7">
        <f>RR_ID</f>
        <v>1</v>
      </c>
      <c r="D167" s="1" t="str">
        <f>RR_SHORT_NAME</f>
        <v>CN</v>
      </c>
      <c r="E167" s="1" t="str">
        <f>RR_NAME</f>
        <v>Canadian National</v>
      </c>
      <c r="F167" s="1" t="s">
        <v>47167</v>
      </c>
      <c r="G167" s="6">
        <f>E1L208C3</f>
        <v>1.8405585946996111E-3</v>
      </c>
    </row>
    <row r="168" spans="1:7" x14ac:dyDescent="0.25">
      <c r="A168" s="11">
        <f>CURRENT_YEAR</f>
        <v>2024</v>
      </c>
      <c r="B168" s="11">
        <f>RRICC</f>
        <v>114900</v>
      </c>
      <c r="C168" s="7">
        <f>RR_ID</f>
        <v>1</v>
      </c>
      <c r="D168" s="1" t="str">
        <f>RR_SHORT_NAME</f>
        <v>CN</v>
      </c>
      <c r="E168" s="1" t="str">
        <f>RR_NAME</f>
        <v>Canadian National</v>
      </c>
      <c r="F168" s="1" t="s">
        <v>47168</v>
      </c>
      <c r="G168" s="6">
        <f>E1L208C4</f>
        <v>0.16030877176031258</v>
      </c>
    </row>
    <row r="169" spans="1:7" x14ac:dyDescent="0.25">
      <c r="A169" s="11">
        <f>CURRENT_YEAR</f>
        <v>2024</v>
      </c>
      <c r="B169" s="11">
        <f>RRICC</f>
        <v>114900</v>
      </c>
      <c r="C169" s="7">
        <f>RR_ID</f>
        <v>1</v>
      </c>
      <c r="D169" s="1" t="str">
        <f>RR_SHORT_NAME</f>
        <v>CN</v>
      </c>
      <c r="E169" s="1" t="str">
        <f>RR_NAME</f>
        <v>Canadian National</v>
      </c>
      <c r="F169" s="1" t="s">
        <v>47169</v>
      </c>
      <c r="G169" s="6">
        <f>E1L208C5</f>
        <v>9.4290115830548329E-3</v>
      </c>
    </row>
    <row r="170" spans="1:7" x14ac:dyDescent="0.25">
      <c r="A170" s="11">
        <f>CURRENT_YEAR</f>
        <v>2024</v>
      </c>
      <c r="B170" s="11">
        <f>RRICC</f>
        <v>114900</v>
      </c>
      <c r="C170" s="7">
        <f>RR_ID</f>
        <v>1</v>
      </c>
      <c r="D170" s="1" t="str">
        <f>RR_SHORT_NAME</f>
        <v>CN</v>
      </c>
      <c r="E170" s="1" t="str">
        <f>RR_NAME</f>
        <v>Canadian National</v>
      </c>
      <c r="F170" s="1" t="s">
        <v>47170</v>
      </c>
      <c r="G170" s="6">
        <f>E1L208C6</f>
        <v>4.78545234621899E-3</v>
      </c>
    </row>
    <row r="171" spans="1:7" x14ac:dyDescent="0.25">
      <c r="A171" s="11">
        <f>CURRENT_YEAR</f>
        <v>2024</v>
      </c>
      <c r="B171" s="11">
        <f>RRICC</f>
        <v>114900</v>
      </c>
      <c r="C171" s="7">
        <f>RR_ID</f>
        <v>1</v>
      </c>
      <c r="D171" s="1" t="str">
        <f>RR_SHORT_NAME</f>
        <v>CN</v>
      </c>
      <c r="E171" s="1" t="str">
        <f>RR_NAME</f>
        <v>Canadian National</v>
      </c>
      <c r="F171" s="1" t="s">
        <v>47171</v>
      </c>
      <c r="G171" s="6">
        <f>E1L208C7</f>
        <v>1.0618186203649185</v>
      </c>
    </row>
    <row r="172" spans="1:7" x14ac:dyDescent="0.25">
      <c r="A172" s="11">
        <f>CURRENT_YEAR</f>
        <v>2024</v>
      </c>
      <c r="B172" s="11">
        <f>RRICC</f>
        <v>114900</v>
      </c>
      <c r="C172" s="7">
        <f>RR_ID</f>
        <v>1</v>
      </c>
      <c r="D172" s="1" t="str">
        <f>RR_SHORT_NAME</f>
        <v>CN</v>
      </c>
      <c r="E172" s="1" t="str">
        <f>RR_NAME</f>
        <v>Canadian National</v>
      </c>
      <c r="F172" s="1" t="s">
        <v>47172</v>
      </c>
      <c r="G172" s="6">
        <f>E1L208C8</f>
        <v>0.58922660720245845</v>
      </c>
    </row>
    <row r="173" spans="1:7" x14ac:dyDescent="0.25">
      <c r="A173" s="11">
        <f>CURRENT_YEAR</f>
        <v>2024</v>
      </c>
      <c r="B173" s="11">
        <f>RRICC</f>
        <v>114900</v>
      </c>
      <c r="C173" s="7">
        <f>RR_ID</f>
        <v>1</v>
      </c>
      <c r="D173" s="1" t="str">
        <f>RR_SHORT_NAME</f>
        <v>CN</v>
      </c>
      <c r="E173" s="1" t="str">
        <f>RR_NAME</f>
        <v>Canadian National</v>
      </c>
      <c r="F173" s="1" t="s">
        <v>47173</v>
      </c>
      <c r="G173" s="6">
        <f>E1L208C9</f>
        <v>2.9863899876274583E-2</v>
      </c>
    </row>
    <row r="174" spans="1:7" x14ac:dyDescent="0.25">
      <c r="A174" s="11">
        <f>CURRENT_YEAR</f>
        <v>2024</v>
      </c>
      <c r="B174" s="11">
        <f>RRICC</f>
        <v>114900</v>
      </c>
      <c r="C174" s="7">
        <f>RR_ID</f>
        <v>1</v>
      </c>
      <c r="D174" s="1" t="str">
        <f>RR_SHORT_NAME</f>
        <v>CN</v>
      </c>
      <c r="E174" s="1" t="str">
        <f>RR_NAME</f>
        <v>Canadian National</v>
      </c>
      <c r="F174" s="1" t="s">
        <v>47174</v>
      </c>
      <c r="G174" s="6">
        <f>E1L208C10</f>
        <v>1.0618186203649183</v>
      </c>
    </row>
    <row r="175" spans="1:7" x14ac:dyDescent="0.25">
      <c r="A175" s="11">
        <f>CURRENT_YEAR</f>
        <v>2024</v>
      </c>
      <c r="B175" s="11">
        <f>RRICC</f>
        <v>114900</v>
      </c>
      <c r="C175" s="7">
        <f>RR_ID</f>
        <v>1</v>
      </c>
      <c r="D175" s="1" t="str">
        <f>RR_SHORT_NAME</f>
        <v>CN</v>
      </c>
      <c r="E175" s="1" t="str">
        <f>RR_NAME</f>
        <v>Canadian National</v>
      </c>
      <c r="F175" s="1" t="s">
        <v>47175</v>
      </c>
      <c r="G175" s="6">
        <f>E1L208C11</f>
        <v>0.58922660720245845</v>
      </c>
    </row>
    <row r="176" spans="1:7" x14ac:dyDescent="0.25">
      <c r="A176" s="11">
        <f>CURRENT_YEAR</f>
        <v>2024</v>
      </c>
      <c r="B176" s="11">
        <f>RRICC</f>
        <v>114900</v>
      </c>
      <c r="C176" s="7">
        <f>RR_ID</f>
        <v>1</v>
      </c>
      <c r="D176" s="1" t="str">
        <f>RR_SHORT_NAME</f>
        <v>CN</v>
      </c>
      <c r="E176" s="1" t="str">
        <f>RR_NAME</f>
        <v>Canadian National</v>
      </c>
      <c r="F176" s="1" t="s">
        <v>47176</v>
      </c>
      <c r="G176" s="6">
        <f>E1L208C12</f>
        <v>2.9863899876274583E-2</v>
      </c>
    </row>
    <row r="177" spans="1:7" x14ac:dyDescent="0.25">
      <c r="A177" s="11">
        <f>CURRENT_YEAR</f>
        <v>2024</v>
      </c>
      <c r="B177" s="11">
        <f>RRICC</f>
        <v>114900</v>
      </c>
      <c r="C177" s="7">
        <f>RR_ID</f>
        <v>1</v>
      </c>
      <c r="D177" s="1" t="str">
        <f>RR_SHORT_NAME</f>
        <v>CN</v>
      </c>
      <c r="E177" s="1" t="str">
        <f>RR_NAME</f>
        <v>Canadian National</v>
      </c>
      <c r="F177" s="1" t="s">
        <v>47177</v>
      </c>
      <c r="G177" s="6">
        <f>E1L208C13</f>
        <v>0</v>
      </c>
    </row>
    <row r="178" spans="1:7" x14ac:dyDescent="0.25">
      <c r="A178" s="11">
        <f>CURRENT_YEAR</f>
        <v>2024</v>
      </c>
      <c r="B178" s="11">
        <f>RRICC</f>
        <v>114900</v>
      </c>
      <c r="C178" s="7">
        <f>RR_ID</f>
        <v>1</v>
      </c>
      <c r="D178" s="1" t="str">
        <f>RR_SHORT_NAME</f>
        <v>CN</v>
      </c>
      <c r="E178" s="1" t="str">
        <f>RR_NAME</f>
        <v>Canadian National</v>
      </c>
      <c r="F178" s="1" t="s">
        <v>47178</v>
      </c>
      <c r="G178" s="6">
        <f>E1L209C1</f>
        <v>0</v>
      </c>
    </row>
    <row r="179" spans="1:7" x14ac:dyDescent="0.25">
      <c r="A179" s="11">
        <f>CURRENT_YEAR</f>
        <v>2024</v>
      </c>
      <c r="B179" s="11">
        <f>RRICC</f>
        <v>114900</v>
      </c>
      <c r="C179" s="7">
        <f>RR_ID</f>
        <v>1</v>
      </c>
      <c r="D179" s="1" t="str">
        <f>RR_SHORT_NAME</f>
        <v>CN</v>
      </c>
      <c r="E179" s="1" t="str">
        <f>RR_NAME</f>
        <v>Canadian National</v>
      </c>
      <c r="F179" s="1" t="s">
        <v>47179</v>
      </c>
      <c r="G179" s="6">
        <f>E1L209C2</f>
        <v>0.10296170534913061</v>
      </c>
    </row>
    <row r="180" spans="1:7" x14ac:dyDescent="0.25">
      <c r="A180" s="11">
        <f>CURRENT_YEAR</f>
        <v>2024</v>
      </c>
      <c r="B180" s="11">
        <f>RRICC</f>
        <v>114900</v>
      </c>
      <c r="C180" s="7">
        <f>RR_ID</f>
        <v>1</v>
      </c>
      <c r="D180" s="1" t="str">
        <f>RR_SHORT_NAME</f>
        <v>CN</v>
      </c>
      <c r="E180" s="1" t="str">
        <f>RR_NAME</f>
        <v>Canadian National</v>
      </c>
      <c r="F180" s="1" t="s">
        <v>47180</v>
      </c>
      <c r="G180" s="6">
        <f>E1L209C3</f>
        <v>-6.1955749874392405E-4</v>
      </c>
    </row>
    <row r="181" spans="1:7" x14ac:dyDescent="0.25">
      <c r="A181" s="11">
        <f>CURRENT_YEAR</f>
        <v>2024</v>
      </c>
      <c r="B181" s="11">
        <f>RRICC</f>
        <v>114900</v>
      </c>
      <c r="C181" s="7">
        <f>RR_ID</f>
        <v>1</v>
      </c>
      <c r="D181" s="1" t="str">
        <f>RR_SHORT_NAME</f>
        <v>CN</v>
      </c>
      <c r="E181" s="1" t="str">
        <f>RR_NAME</f>
        <v>Canadian National</v>
      </c>
      <c r="F181" s="1" t="s">
        <v>47181</v>
      </c>
      <c r="G181" s="6">
        <f>E1L209C4</f>
        <v>0</v>
      </c>
    </row>
    <row r="182" spans="1:7" x14ac:dyDescent="0.25">
      <c r="A182" s="11">
        <f>CURRENT_YEAR</f>
        <v>2024</v>
      </c>
      <c r="B182" s="11">
        <f>RRICC</f>
        <v>114900</v>
      </c>
      <c r="C182" s="7">
        <f>RR_ID</f>
        <v>1</v>
      </c>
      <c r="D182" s="1" t="str">
        <f>RR_SHORT_NAME</f>
        <v>CN</v>
      </c>
      <c r="E182" s="1" t="str">
        <f>RR_NAME</f>
        <v>Canadian National</v>
      </c>
      <c r="F182" s="1" t="s">
        <v>47182</v>
      </c>
      <c r="G182" s="6">
        <f>E1L209C5</f>
        <v>0.2677004339077399</v>
      </c>
    </row>
    <row r="183" spans="1:7" x14ac:dyDescent="0.25">
      <c r="A183" s="11">
        <f>CURRENT_YEAR</f>
        <v>2024</v>
      </c>
      <c r="B183" s="11">
        <f>RRICC</f>
        <v>114900</v>
      </c>
      <c r="C183" s="7">
        <f>RR_ID</f>
        <v>1</v>
      </c>
      <c r="D183" s="1" t="str">
        <f>RR_SHORT_NAME</f>
        <v>CN</v>
      </c>
      <c r="E183" s="1" t="str">
        <f>RR_NAME</f>
        <v>Canadian National</v>
      </c>
      <c r="F183" s="1" t="s">
        <v>47183</v>
      </c>
      <c r="G183" s="6">
        <f>E1L209C6</f>
        <v>-1.6108494967342058E-3</v>
      </c>
    </row>
    <row r="184" spans="1:7" x14ac:dyDescent="0.25">
      <c r="A184" s="11">
        <f>CURRENT_YEAR</f>
        <v>2024</v>
      </c>
      <c r="B184" s="11">
        <f>RRICC</f>
        <v>114900</v>
      </c>
      <c r="C184" s="7">
        <f>RR_ID</f>
        <v>1</v>
      </c>
      <c r="D184" s="1" t="str">
        <f>RR_SHORT_NAME</f>
        <v>CN</v>
      </c>
      <c r="E184" s="1" t="str">
        <f>RR_NAME</f>
        <v>Canadian National</v>
      </c>
      <c r="F184" s="1" t="s">
        <v>47184</v>
      </c>
      <c r="G184" s="6">
        <f>E1L209C7</f>
        <v>0</v>
      </c>
    </row>
    <row r="185" spans="1:7" x14ac:dyDescent="0.25">
      <c r="A185" s="11">
        <f>CURRENT_YEAR</f>
        <v>2024</v>
      </c>
      <c r="B185" s="11">
        <f>RRICC</f>
        <v>114900</v>
      </c>
      <c r="C185" s="7">
        <f>RR_ID</f>
        <v>1</v>
      </c>
      <c r="D185" s="1" t="str">
        <f>RR_SHORT_NAME</f>
        <v>CN</v>
      </c>
      <c r="E185" s="1" t="str">
        <f>RR_NAME</f>
        <v>Canadian National</v>
      </c>
      <c r="F185" s="1" t="s">
        <v>47185</v>
      </c>
      <c r="G185" s="6">
        <f>E1L209C8</f>
        <v>51.533621387248871</v>
      </c>
    </row>
    <row r="186" spans="1:7" x14ac:dyDescent="0.25">
      <c r="A186" s="11">
        <f>CURRENT_YEAR</f>
        <v>2024</v>
      </c>
      <c r="B186" s="11">
        <f>RRICC</f>
        <v>114900</v>
      </c>
      <c r="C186" s="7">
        <f>RR_ID</f>
        <v>1</v>
      </c>
      <c r="D186" s="1" t="str">
        <f>RR_SHORT_NAME</f>
        <v>CN</v>
      </c>
      <c r="E186" s="1" t="str">
        <f>RR_NAME</f>
        <v>Canadian National</v>
      </c>
      <c r="F186" s="1" t="s">
        <v>47186</v>
      </c>
      <c r="G186" s="6">
        <f>E1L209C9</f>
        <v>-7.4423106632827099E-2</v>
      </c>
    </row>
    <row r="187" spans="1:7" x14ac:dyDescent="0.25">
      <c r="A187" s="11">
        <f>CURRENT_YEAR</f>
        <v>2024</v>
      </c>
      <c r="B187" s="11">
        <f>RRICC</f>
        <v>114900</v>
      </c>
      <c r="C187" s="7">
        <f>RR_ID</f>
        <v>1</v>
      </c>
      <c r="D187" s="1" t="str">
        <f>RR_SHORT_NAME</f>
        <v>CN</v>
      </c>
      <c r="E187" s="1" t="str">
        <f>RR_NAME</f>
        <v>Canadian National</v>
      </c>
      <c r="F187" s="1" t="s">
        <v>47187</v>
      </c>
      <c r="G187" s="6">
        <f>E1L209C10</f>
        <v>0</v>
      </c>
    </row>
    <row r="188" spans="1:7" x14ac:dyDescent="0.25">
      <c r="A188" s="11">
        <f>CURRENT_YEAR</f>
        <v>2024</v>
      </c>
      <c r="B188" s="11">
        <f>RRICC</f>
        <v>114900</v>
      </c>
      <c r="C188" s="7">
        <f>RR_ID</f>
        <v>1</v>
      </c>
      <c r="D188" s="1" t="str">
        <f>RR_SHORT_NAME</f>
        <v>CN</v>
      </c>
      <c r="E188" s="1" t="str">
        <f>RR_NAME</f>
        <v>Canadian National</v>
      </c>
      <c r="F188" s="1" t="s">
        <v>47188</v>
      </c>
      <c r="G188" s="6">
        <f>E1L209C11</f>
        <v>51.533621387248871</v>
      </c>
    </row>
    <row r="189" spans="1:7" x14ac:dyDescent="0.25">
      <c r="A189" s="11">
        <f>CURRENT_YEAR</f>
        <v>2024</v>
      </c>
      <c r="B189" s="11">
        <f>RRICC</f>
        <v>114900</v>
      </c>
      <c r="C189" s="7">
        <f>RR_ID</f>
        <v>1</v>
      </c>
      <c r="D189" s="1" t="str">
        <f>RR_SHORT_NAME</f>
        <v>CN</v>
      </c>
      <c r="E189" s="1" t="str">
        <f>RR_NAME</f>
        <v>Canadian National</v>
      </c>
      <c r="F189" s="1" t="s">
        <v>47189</v>
      </c>
      <c r="G189" s="6">
        <f>E1L209C12</f>
        <v>-7.4423106632827099E-2</v>
      </c>
    </row>
    <row r="190" spans="1:7" x14ac:dyDescent="0.25">
      <c r="A190" s="11">
        <f>CURRENT_YEAR</f>
        <v>2024</v>
      </c>
      <c r="B190" s="11">
        <f>RRICC</f>
        <v>114900</v>
      </c>
      <c r="C190" s="7">
        <f>RR_ID</f>
        <v>1</v>
      </c>
      <c r="D190" s="1" t="str">
        <f>RR_SHORT_NAME</f>
        <v>CN</v>
      </c>
      <c r="E190" s="1" t="str">
        <f>RR_NAME</f>
        <v>Canadian National</v>
      </c>
      <c r="F190" s="1" t="s">
        <v>47190</v>
      </c>
      <c r="G190" s="6">
        <f>E1L209C13</f>
        <v>0</v>
      </c>
    </row>
    <row r="191" spans="1:7" x14ac:dyDescent="0.25">
      <c r="A191" s="11">
        <f>CURRENT_YEAR</f>
        <v>2024</v>
      </c>
      <c r="B191" s="11">
        <f>RRICC</f>
        <v>114900</v>
      </c>
      <c r="C191" s="7">
        <f>RR_ID</f>
        <v>1</v>
      </c>
      <c r="D191" s="1" t="str">
        <f>RR_SHORT_NAME</f>
        <v>CN</v>
      </c>
      <c r="E191" s="1" t="str">
        <f>RR_NAME</f>
        <v>Canadian National</v>
      </c>
      <c r="F191" s="1" t="s">
        <v>47191</v>
      </c>
      <c r="G191" s="6">
        <f>E1L210C1</f>
        <v>0</v>
      </c>
    </row>
    <row r="192" spans="1:7" x14ac:dyDescent="0.25">
      <c r="A192" s="11">
        <f>CURRENT_YEAR</f>
        <v>2024</v>
      </c>
      <c r="B192" s="11">
        <f>RRICC</f>
        <v>114900</v>
      </c>
      <c r="C192" s="7">
        <f>RR_ID</f>
        <v>1</v>
      </c>
      <c r="D192" s="1" t="str">
        <f>RR_SHORT_NAME</f>
        <v>CN</v>
      </c>
      <c r="E192" s="1" t="str">
        <f>RR_NAME</f>
        <v>Canadian National</v>
      </c>
      <c r="F192" s="1" t="s">
        <v>47192</v>
      </c>
      <c r="G192" s="6">
        <f>E1L210C2</f>
        <v>4.090303854155148</v>
      </c>
    </row>
    <row r="193" spans="1:7" x14ac:dyDescent="0.25">
      <c r="A193" s="11">
        <f>CURRENT_YEAR</f>
        <v>2024</v>
      </c>
      <c r="B193" s="11">
        <f>RRICC</f>
        <v>114900</v>
      </c>
      <c r="C193" s="7">
        <f>RR_ID</f>
        <v>1</v>
      </c>
      <c r="D193" s="1" t="str">
        <f>RR_SHORT_NAME</f>
        <v>CN</v>
      </c>
      <c r="E193" s="1" t="str">
        <f>RR_NAME</f>
        <v>Canadian National</v>
      </c>
      <c r="F193" s="1" t="s">
        <v>47193</v>
      </c>
      <c r="G193" s="6">
        <f>E1L210C3</f>
        <v>0.34617768564737977</v>
      </c>
    </row>
    <row r="194" spans="1:7" x14ac:dyDescent="0.25">
      <c r="A194" s="11">
        <f>CURRENT_YEAR</f>
        <v>2024</v>
      </c>
      <c r="B194" s="11">
        <f>RRICC</f>
        <v>114900</v>
      </c>
      <c r="C194" s="7">
        <f>RR_ID</f>
        <v>1</v>
      </c>
      <c r="D194" s="1" t="str">
        <f>RR_SHORT_NAME</f>
        <v>CN</v>
      </c>
      <c r="E194" s="1" t="str">
        <f>RR_NAME</f>
        <v>Canadian National</v>
      </c>
      <c r="F194" s="1" t="s">
        <v>47194</v>
      </c>
      <c r="G194" s="6">
        <f>E1L210C4</f>
        <v>0</v>
      </c>
    </row>
    <row r="195" spans="1:7" x14ac:dyDescent="0.25">
      <c r="A195" s="11">
        <f>CURRENT_YEAR</f>
        <v>2024</v>
      </c>
      <c r="B195" s="11">
        <f>RRICC</f>
        <v>114900</v>
      </c>
      <c r="C195" s="7">
        <f>RR_ID</f>
        <v>1</v>
      </c>
      <c r="D195" s="1" t="str">
        <f>RR_SHORT_NAME</f>
        <v>CN</v>
      </c>
      <c r="E195" s="1" t="str">
        <f>RR_NAME</f>
        <v>Canadian National</v>
      </c>
      <c r="F195" s="1" t="s">
        <v>47195</v>
      </c>
      <c r="G195" s="6">
        <f>E1L210C5</f>
        <v>10.634790020803377</v>
      </c>
    </row>
    <row r="196" spans="1:7" x14ac:dyDescent="0.25">
      <c r="A196" s="11">
        <f>CURRENT_YEAR</f>
        <v>2024</v>
      </c>
      <c r="B196" s="11">
        <f>RRICC</f>
        <v>114900</v>
      </c>
      <c r="C196" s="7">
        <f>RR_ID</f>
        <v>1</v>
      </c>
      <c r="D196" s="1" t="str">
        <f>RR_SHORT_NAME</f>
        <v>CN</v>
      </c>
      <c r="E196" s="1" t="str">
        <f>RR_NAME</f>
        <v>Canadian National</v>
      </c>
      <c r="F196" s="1" t="s">
        <v>47196</v>
      </c>
      <c r="G196" s="6">
        <f>E1L210C6</f>
        <v>0.90006198268318682</v>
      </c>
    </row>
    <row r="197" spans="1:7" x14ac:dyDescent="0.25">
      <c r="A197" s="11">
        <f>CURRENT_YEAR</f>
        <v>2024</v>
      </c>
      <c r="B197" s="11">
        <f>RRICC</f>
        <v>114900</v>
      </c>
      <c r="C197" s="7">
        <f>RR_ID</f>
        <v>1</v>
      </c>
      <c r="D197" s="1" t="str">
        <f>RR_SHORT_NAME</f>
        <v>CN</v>
      </c>
      <c r="E197" s="1" t="str">
        <f>RR_NAME</f>
        <v>Canadian National</v>
      </c>
      <c r="F197" s="1" t="s">
        <v>47197</v>
      </c>
      <c r="G197" s="6">
        <f>E1L210C7</f>
        <v>0</v>
      </c>
    </row>
    <row r="198" spans="1:7" x14ac:dyDescent="0.25">
      <c r="A198" s="11">
        <f>CURRENT_YEAR</f>
        <v>2024</v>
      </c>
      <c r="B198" s="11">
        <f>RRICC</f>
        <v>114900</v>
      </c>
      <c r="C198" s="7">
        <f>RR_ID</f>
        <v>1</v>
      </c>
      <c r="D198" s="1" t="str">
        <f>RR_SHORT_NAME</f>
        <v>CN</v>
      </c>
      <c r="E198" s="1" t="str">
        <f>RR_NAME</f>
        <v>Canadian National</v>
      </c>
      <c r="F198" s="1" t="s">
        <v>47198</v>
      </c>
      <c r="G198" s="6">
        <f>E1L210C8</f>
        <v>617.86220722260737</v>
      </c>
    </row>
    <row r="199" spans="1:7" x14ac:dyDescent="0.25">
      <c r="A199" s="11">
        <f>CURRENT_YEAR</f>
        <v>2024</v>
      </c>
      <c r="B199" s="11">
        <f>RRICC</f>
        <v>114900</v>
      </c>
      <c r="C199" s="7">
        <f>RR_ID</f>
        <v>1</v>
      </c>
      <c r="D199" s="1" t="str">
        <f>RR_SHORT_NAME</f>
        <v>CN</v>
      </c>
      <c r="E199" s="1" t="str">
        <f>RR_NAME</f>
        <v>Canadian National</v>
      </c>
      <c r="F199" s="1" t="s">
        <v>47199</v>
      </c>
      <c r="G199" s="6">
        <f>E1L210C9</f>
        <v>52.051672850833988</v>
      </c>
    </row>
    <row r="200" spans="1:7" x14ac:dyDescent="0.25">
      <c r="A200" s="11">
        <f>CURRENT_YEAR</f>
        <v>2024</v>
      </c>
      <c r="B200" s="11">
        <f>RRICC</f>
        <v>114900</v>
      </c>
      <c r="C200" s="7">
        <f>RR_ID</f>
        <v>1</v>
      </c>
      <c r="D200" s="1" t="str">
        <f>RR_SHORT_NAME</f>
        <v>CN</v>
      </c>
      <c r="E200" s="1" t="str">
        <f>RR_NAME</f>
        <v>Canadian National</v>
      </c>
      <c r="F200" s="1" t="s">
        <v>47200</v>
      </c>
      <c r="G200" s="6">
        <f>E1L210C10</f>
        <v>0</v>
      </c>
    </row>
    <row r="201" spans="1:7" x14ac:dyDescent="0.25">
      <c r="A201" s="11">
        <f>CURRENT_YEAR</f>
        <v>2024</v>
      </c>
      <c r="B201" s="11">
        <f>RRICC</f>
        <v>114900</v>
      </c>
      <c r="C201" s="7">
        <f>RR_ID</f>
        <v>1</v>
      </c>
      <c r="D201" s="1" t="str">
        <f>RR_SHORT_NAME</f>
        <v>CN</v>
      </c>
      <c r="E201" s="1" t="str">
        <f>RR_NAME</f>
        <v>Canadian National</v>
      </c>
      <c r="F201" s="1" t="s">
        <v>47201</v>
      </c>
      <c r="G201" s="6">
        <f>E1L210C11</f>
        <v>617.86220722260725</v>
      </c>
    </row>
    <row r="202" spans="1:7" x14ac:dyDescent="0.25">
      <c r="A202" s="11">
        <f>CURRENT_YEAR</f>
        <v>2024</v>
      </c>
      <c r="B202" s="11">
        <f>RRICC</f>
        <v>114900</v>
      </c>
      <c r="C202" s="7">
        <f>RR_ID</f>
        <v>1</v>
      </c>
      <c r="D202" s="1" t="str">
        <f>RR_SHORT_NAME</f>
        <v>CN</v>
      </c>
      <c r="E202" s="1" t="str">
        <f>RR_NAME</f>
        <v>Canadian National</v>
      </c>
      <c r="F202" s="1" t="s">
        <v>47202</v>
      </c>
      <c r="G202" s="6">
        <f>E1L210C12</f>
        <v>52.051672850833995</v>
      </c>
    </row>
    <row r="203" spans="1:7" x14ac:dyDescent="0.25">
      <c r="A203" s="11">
        <f>CURRENT_YEAR</f>
        <v>2024</v>
      </c>
      <c r="B203" s="11">
        <f>RRICC</f>
        <v>114900</v>
      </c>
      <c r="C203" s="7">
        <f>RR_ID</f>
        <v>1</v>
      </c>
      <c r="D203" s="1" t="str">
        <f>RR_SHORT_NAME</f>
        <v>CN</v>
      </c>
      <c r="E203" s="1" t="str">
        <f>RR_NAME</f>
        <v>Canadian National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114900</v>
      </c>
      <c r="C204" s="7">
        <f>RR_ID</f>
        <v>1</v>
      </c>
      <c r="D204" s="1" t="str">
        <f>RR_SHORT_NAME</f>
        <v>CN</v>
      </c>
      <c r="E204" s="1" t="str">
        <f>RR_NAME</f>
        <v>Canadian National</v>
      </c>
      <c r="F204" s="1" t="s">
        <v>47204</v>
      </c>
      <c r="G204" s="6">
        <f>E1L211C1</f>
        <v>0</v>
      </c>
    </row>
    <row r="205" spans="1:7" x14ac:dyDescent="0.25">
      <c r="A205" s="11">
        <f>CURRENT_YEAR</f>
        <v>2024</v>
      </c>
      <c r="B205" s="11">
        <f>RRICC</f>
        <v>114900</v>
      </c>
      <c r="C205" s="7">
        <f>RR_ID</f>
        <v>1</v>
      </c>
      <c r="D205" s="1" t="str">
        <f>RR_SHORT_NAME</f>
        <v>CN</v>
      </c>
      <c r="E205" s="1" t="str">
        <f>RR_NAME</f>
        <v>Canadian National</v>
      </c>
      <c r="F205" s="1" t="s">
        <v>47205</v>
      </c>
      <c r="G205" s="6">
        <f>E1L211C2</f>
        <v>-8.9636935550168509E-2</v>
      </c>
    </row>
    <row r="206" spans="1:7" x14ac:dyDescent="0.25">
      <c r="A206" s="11">
        <f>CURRENT_YEAR</f>
        <v>2024</v>
      </c>
      <c r="B206" s="11">
        <f>RRICC</f>
        <v>114900</v>
      </c>
      <c r="C206" s="7">
        <f>RR_ID</f>
        <v>1</v>
      </c>
      <c r="D206" s="1" t="str">
        <f>RR_SHORT_NAME</f>
        <v>CN</v>
      </c>
      <c r="E206" s="1" t="str">
        <f>RR_NAME</f>
        <v>Canadian National</v>
      </c>
      <c r="F206" s="1" t="s">
        <v>47206</v>
      </c>
      <c r="G206" s="6">
        <f>E1L211C3</f>
        <v>1.8285925482746522E-3</v>
      </c>
    </row>
    <row r="207" spans="1:7" x14ac:dyDescent="0.25">
      <c r="A207" s="11">
        <f>CURRENT_YEAR</f>
        <v>2024</v>
      </c>
      <c r="B207" s="11">
        <f>RRICC</f>
        <v>114900</v>
      </c>
      <c r="C207" s="7">
        <f>RR_ID</f>
        <v>1</v>
      </c>
      <c r="D207" s="1" t="str">
        <f>RR_SHORT_NAME</f>
        <v>CN</v>
      </c>
      <c r="E207" s="1" t="str">
        <f>RR_NAME</f>
        <v>Canadian National</v>
      </c>
      <c r="F207" s="1" t="s">
        <v>47207</v>
      </c>
      <c r="G207" s="6">
        <f>E1L211C4</f>
        <v>0</v>
      </c>
    </row>
    <row r="208" spans="1:7" x14ac:dyDescent="0.25">
      <c r="A208" s="11">
        <f>CURRENT_YEAR</f>
        <v>2024</v>
      </c>
      <c r="B208" s="11">
        <f>RRICC</f>
        <v>114900</v>
      </c>
      <c r="C208" s="7">
        <f>RR_ID</f>
        <v>1</v>
      </c>
      <c r="D208" s="1" t="str">
        <f>RR_SHORT_NAME</f>
        <v>CN</v>
      </c>
      <c r="E208" s="1" t="str">
        <f>RR_NAME</f>
        <v>Canadian National</v>
      </c>
      <c r="F208" s="1" t="s">
        <v>47208</v>
      </c>
      <c r="G208" s="6">
        <f>E1L211C5</f>
        <v>-0.23305603243043815</v>
      </c>
    </row>
    <row r="209" spans="1:7" x14ac:dyDescent="0.25">
      <c r="A209" s="11">
        <f>CURRENT_YEAR</f>
        <v>2024</v>
      </c>
      <c r="B209" s="11">
        <f>RRICC</f>
        <v>114900</v>
      </c>
      <c r="C209" s="7">
        <f>RR_ID</f>
        <v>1</v>
      </c>
      <c r="D209" s="1" t="str">
        <f>RR_SHORT_NAME</f>
        <v>CN</v>
      </c>
      <c r="E209" s="1" t="str">
        <f>RR_NAME</f>
        <v>Canadian National</v>
      </c>
      <c r="F209" s="1" t="s">
        <v>47209</v>
      </c>
      <c r="G209" s="6">
        <f>E1L211C6</f>
        <v>4.7543406255140972E-3</v>
      </c>
    </row>
    <row r="210" spans="1:7" x14ac:dyDescent="0.25">
      <c r="A210" s="11">
        <f>CURRENT_YEAR</f>
        <v>2024</v>
      </c>
      <c r="B210" s="11">
        <f>RRICC</f>
        <v>114900</v>
      </c>
      <c r="C210" s="7">
        <f>RR_ID</f>
        <v>1</v>
      </c>
      <c r="D210" s="1" t="str">
        <f>RR_SHORT_NAME</f>
        <v>CN</v>
      </c>
      <c r="E210" s="1" t="str">
        <f>RR_NAME</f>
        <v>Canadian National</v>
      </c>
      <c r="F210" s="1" t="s">
        <v>47210</v>
      </c>
      <c r="G210" s="6">
        <f>E1L211C7</f>
        <v>0</v>
      </c>
    </row>
    <row r="211" spans="1:7" x14ac:dyDescent="0.25">
      <c r="A211" s="11">
        <f>CURRENT_YEAR</f>
        <v>2024</v>
      </c>
      <c r="B211" s="11">
        <f>RRICC</f>
        <v>114900</v>
      </c>
      <c r="C211" s="7">
        <f>RR_ID</f>
        <v>1</v>
      </c>
      <c r="D211" s="1" t="str">
        <f>RR_SHORT_NAME</f>
        <v>CN</v>
      </c>
      <c r="E211" s="1" t="str">
        <f>RR_NAME</f>
        <v>Canadian National</v>
      </c>
      <c r="F211" s="1" t="s">
        <v>47211</v>
      </c>
      <c r="G211" s="6">
        <f>E1L211C8</f>
        <v>0.51992251373453913</v>
      </c>
    </row>
    <row r="212" spans="1:7" x14ac:dyDescent="0.25">
      <c r="A212" s="11">
        <f>CURRENT_YEAR</f>
        <v>2024</v>
      </c>
      <c r="B212" s="11">
        <f>RRICC</f>
        <v>114900</v>
      </c>
      <c r="C212" s="7">
        <f>RR_ID</f>
        <v>1</v>
      </c>
      <c r="D212" s="1" t="str">
        <f>RR_SHORT_NAME</f>
        <v>CN</v>
      </c>
      <c r="E212" s="1" t="str">
        <f>RR_NAME</f>
        <v>Canadian National</v>
      </c>
      <c r="F212" s="1" t="s">
        <v>47212</v>
      </c>
      <c r="G212" s="6">
        <f>E1L211C9</f>
        <v>3.4812140493185609E-2</v>
      </c>
    </row>
    <row r="213" spans="1:7" x14ac:dyDescent="0.25">
      <c r="A213" s="11">
        <f>CURRENT_YEAR</f>
        <v>2024</v>
      </c>
      <c r="B213" s="11">
        <f>RRICC</f>
        <v>114900</v>
      </c>
      <c r="C213" s="7">
        <f>RR_ID</f>
        <v>1</v>
      </c>
      <c r="D213" s="1" t="str">
        <f>RR_SHORT_NAME</f>
        <v>CN</v>
      </c>
      <c r="E213" s="1" t="str">
        <f>RR_NAME</f>
        <v>Canadian National</v>
      </c>
      <c r="F213" s="1" t="s">
        <v>47213</v>
      </c>
      <c r="G213" s="6">
        <f>E1L211C10</f>
        <v>0</v>
      </c>
    </row>
    <row r="214" spans="1:7" x14ac:dyDescent="0.25">
      <c r="A214" s="11">
        <f>CURRENT_YEAR</f>
        <v>2024</v>
      </c>
      <c r="B214" s="11">
        <f>RRICC</f>
        <v>114900</v>
      </c>
      <c r="C214" s="7">
        <f>RR_ID</f>
        <v>1</v>
      </c>
      <c r="D214" s="1" t="str">
        <f>RR_SHORT_NAME</f>
        <v>CN</v>
      </c>
      <c r="E214" s="1" t="str">
        <f>RR_NAME</f>
        <v>Canadian National</v>
      </c>
      <c r="F214" s="1" t="s">
        <v>47214</v>
      </c>
      <c r="G214" s="6">
        <f>E1L211C11</f>
        <v>0.51992251373453913</v>
      </c>
    </row>
    <row r="215" spans="1:7" x14ac:dyDescent="0.25">
      <c r="A215" s="11">
        <f>CURRENT_YEAR</f>
        <v>2024</v>
      </c>
      <c r="B215" s="11">
        <f>RRICC</f>
        <v>114900</v>
      </c>
      <c r="C215" s="7">
        <f>RR_ID</f>
        <v>1</v>
      </c>
      <c r="D215" s="1" t="str">
        <f>RR_SHORT_NAME</f>
        <v>CN</v>
      </c>
      <c r="E215" s="1" t="str">
        <f>RR_NAME</f>
        <v>Canadian National</v>
      </c>
      <c r="F215" s="1" t="s">
        <v>47215</v>
      </c>
      <c r="G215" s="6">
        <f>E1L211C12</f>
        <v>3.4812140493185609E-2</v>
      </c>
    </row>
    <row r="216" spans="1:7" x14ac:dyDescent="0.25">
      <c r="A216" s="11">
        <f>CURRENT_YEAR</f>
        <v>2024</v>
      </c>
      <c r="B216" s="11">
        <f>RRICC</f>
        <v>114900</v>
      </c>
      <c r="C216" s="7">
        <f>RR_ID</f>
        <v>1</v>
      </c>
      <c r="D216" s="1" t="str">
        <f>RR_SHORT_NAME</f>
        <v>CN</v>
      </c>
      <c r="E216" s="1" t="str">
        <f>RR_NAME</f>
        <v>Canadian National</v>
      </c>
      <c r="F216" s="1" t="s">
        <v>47216</v>
      </c>
      <c r="G216" s="6">
        <f>E1L211C13</f>
        <v>0.21031004136871131</v>
      </c>
    </row>
    <row r="217" spans="1:7" x14ac:dyDescent="0.25">
      <c r="A217" s="11">
        <f>CURRENT_YEAR</f>
        <v>2024</v>
      </c>
      <c r="B217" s="11">
        <f>RRICC</f>
        <v>114900</v>
      </c>
      <c r="C217" s="7">
        <f>RR_ID</f>
        <v>1</v>
      </c>
      <c r="D217" s="1" t="str">
        <f>RR_SHORT_NAME</f>
        <v>CN</v>
      </c>
      <c r="E217" s="1" t="str">
        <f>RR_NAME</f>
        <v>Canadian National</v>
      </c>
      <c r="F217" s="1" t="s">
        <v>47217</v>
      </c>
      <c r="G217" s="6">
        <f>E1L212C1</f>
        <v>1.8317119434821776E-2</v>
      </c>
    </row>
    <row r="218" spans="1:7" x14ac:dyDescent="0.25">
      <c r="A218" s="11">
        <f>CURRENT_YEAR</f>
        <v>2024</v>
      </c>
      <c r="B218" s="11">
        <f>RRICC</f>
        <v>114900</v>
      </c>
      <c r="C218" s="7">
        <f>RR_ID</f>
        <v>1</v>
      </c>
      <c r="D218" s="1" t="str">
        <f>RR_SHORT_NAME</f>
        <v>CN</v>
      </c>
      <c r="E218" s="1" t="str">
        <f>RR_NAME</f>
        <v>Canadian National</v>
      </c>
      <c r="F218" s="1" t="s">
        <v>47218</v>
      </c>
      <c r="G218" s="6">
        <f>E1L212C2</f>
        <v>6.007197041273301E-2</v>
      </c>
    </row>
    <row r="219" spans="1:7" x14ac:dyDescent="0.25">
      <c r="A219" s="11">
        <f>CURRENT_YEAR</f>
        <v>2024</v>
      </c>
      <c r="B219" s="11">
        <f>RRICC</f>
        <v>114900</v>
      </c>
      <c r="C219" s="7">
        <f>RR_ID</f>
        <v>1</v>
      </c>
      <c r="D219" s="1" t="str">
        <f>RR_SHORT_NAME</f>
        <v>CN</v>
      </c>
      <c r="E219" s="1" t="str">
        <f>RR_NAME</f>
        <v>Canadian National</v>
      </c>
      <c r="F219" s="1" t="s">
        <v>47219</v>
      </c>
      <c r="G219" s="6">
        <f>E1L212C3</f>
        <v>0.15994225163064787</v>
      </c>
    </row>
    <row r="220" spans="1:7" x14ac:dyDescent="0.25">
      <c r="A220" s="11">
        <f>CURRENT_YEAR</f>
        <v>2024</v>
      </c>
      <c r="B220" s="11">
        <f>RRICC</f>
        <v>114900</v>
      </c>
      <c r="C220" s="7">
        <f>RR_ID</f>
        <v>1</v>
      </c>
      <c r="D220" s="1" t="str">
        <f>RR_SHORT_NAME</f>
        <v>CN</v>
      </c>
      <c r="E220" s="1" t="str">
        <f>RR_NAME</f>
        <v>Canadian National</v>
      </c>
      <c r="F220" s="1" t="s">
        <v>47220</v>
      </c>
      <c r="G220" s="6">
        <f>E1L212C4</f>
        <v>4.7624510530536658E-2</v>
      </c>
    </row>
    <row r="221" spans="1:7" x14ac:dyDescent="0.25">
      <c r="A221" s="11">
        <f>CURRENT_YEAR</f>
        <v>2024</v>
      </c>
      <c r="B221" s="11">
        <f>RRICC</f>
        <v>114900</v>
      </c>
      <c r="C221" s="7">
        <f>RR_ID</f>
        <v>1</v>
      </c>
      <c r="D221" s="1" t="str">
        <f>RR_SHORT_NAME</f>
        <v>CN</v>
      </c>
      <c r="E221" s="1" t="str">
        <f>RR_NAME</f>
        <v>Canadian National</v>
      </c>
      <c r="F221" s="1" t="s">
        <v>47221</v>
      </c>
      <c r="G221" s="6">
        <f>E1L212C5</f>
        <v>0.15618712307310578</v>
      </c>
    </row>
    <row r="222" spans="1:7" x14ac:dyDescent="0.25">
      <c r="A222" s="11">
        <f>CURRENT_YEAR</f>
        <v>2024</v>
      </c>
      <c r="B222" s="11">
        <f>RRICC</f>
        <v>114900</v>
      </c>
      <c r="C222" s="7">
        <f>RR_ID</f>
        <v>1</v>
      </c>
      <c r="D222" s="1" t="str">
        <f>RR_SHORT_NAME</f>
        <v>CN</v>
      </c>
      <c r="E222" s="1" t="str">
        <f>RR_NAME</f>
        <v>Canadian National</v>
      </c>
      <c r="F222" s="1" t="s">
        <v>47222</v>
      </c>
      <c r="G222" s="6">
        <f>E1L212C6</f>
        <v>0.41584985423968379</v>
      </c>
    </row>
    <row r="223" spans="1:7" x14ac:dyDescent="0.25">
      <c r="A223" s="11">
        <f>CURRENT_YEAR</f>
        <v>2024</v>
      </c>
      <c r="B223" s="11">
        <f>RRICC</f>
        <v>114900</v>
      </c>
      <c r="C223" s="7">
        <f>RR_ID</f>
        <v>1</v>
      </c>
      <c r="D223" s="1" t="str">
        <f>RR_SHORT_NAME</f>
        <v>CN</v>
      </c>
      <c r="E223" s="1" t="str">
        <f>RR_NAME</f>
        <v>Canadian National</v>
      </c>
      <c r="F223" s="1" t="s">
        <v>47223</v>
      </c>
      <c r="G223" s="6">
        <f>E1L212C7</f>
        <v>1.446523620663577</v>
      </c>
    </row>
    <row r="224" spans="1:7" x14ac:dyDescent="0.25">
      <c r="A224" s="11">
        <f>CURRENT_YEAR</f>
        <v>2024</v>
      </c>
      <c r="B224" s="11">
        <f>RRICC</f>
        <v>114900</v>
      </c>
      <c r="C224" s="7">
        <f>RR_ID</f>
        <v>1</v>
      </c>
      <c r="D224" s="1" t="str">
        <f>RR_SHORT_NAME</f>
        <v>CN</v>
      </c>
      <c r="E224" s="1" t="str">
        <f>RR_NAME</f>
        <v>Canadian National</v>
      </c>
      <c r="F224" s="1" t="s">
        <v>47224</v>
      </c>
      <c r="G224" s="6">
        <f>E1L212C8</f>
        <v>2.0717845909614461</v>
      </c>
    </row>
    <row r="225" spans="1:7" x14ac:dyDescent="0.25">
      <c r="A225" s="11">
        <f>CURRENT_YEAR</f>
        <v>2024</v>
      </c>
      <c r="B225" s="11">
        <f>RRICC</f>
        <v>114900</v>
      </c>
      <c r="C225" s="7">
        <f>RR_ID</f>
        <v>1</v>
      </c>
      <c r="D225" s="1" t="str">
        <f>RR_SHORT_NAME</f>
        <v>CN</v>
      </c>
      <c r="E225" s="1" t="str">
        <f>RR_NAME</f>
        <v>Canadian National</v>
      </c>
      <c r="F225" s="1" t="s">
        <v>47225</v>
      </c>
      <c r="G225" s="6">
        <f>E1L212C9</f>
        <v>19.06306387376835</v>
      </c>
    </row>
    <row r="226" spans="1:7" x14ac:dyDescent="0.25">
      <c r="A226" s="11">
        <f>CURRENT_YEAR</f>
        <v>2024</v>
      </c>
      <c r="B226" s="11">
        <f>RRICC</f>
        <v>114900</v>
      </c>
      <c r="C226" s="7">
        <f>RR_ID</f>
        <v>1</v>
      </c>
      <c r="D226" s="1" t="str">
        <f>RR_SHORT_NAME</f>
        <v>CN</v>
      </c>
      <c r="E226" s="1" t="str">
        <f>RR_NAME</f>
        <v>Canadian National</v>
      </c>
      <c r="F226" s="1" t="s">
        <v>47226</v>
      </c>
      <c r="G226" s="6">
        <f>E1L212C10</f>
        <v>1.446523620663577</v>
      </c>
    </row>
    <row r="227" spans="1:7" x14ac:dyDescent="0.25">
      <c r="A227" s="11">
        <f>CURRENT_YEAR</f>
        <v>2024</v>
      </c>
      <c r="B227" s="11">
        <f>RRICC</f>
        <v>114900</v>
      </c>
      <c r="C227" s="7">
        <f>RR_ID</f>
        <v>1</v>
      </c>
      <c r="D227" s="1" t="str">
        <f>RR_SHORT_NAME</f>
        <v>CN</v>
      </c>
      <c r="E227" s="1" t="str">
        <f>RR_NAME</f>
        <v>Canadian National</v>
      </c>
      <c r="F227" s="1" t="s">
        <v>47227</v>
      </c>
      <c r="G227" s="6">
        <f>E1L212C11</f>
        <v>2.0717845909614461</v>
      </c>
    </row>
    <row r="228" spans="1:7" x14ac:dyDescent="0.25">
      <c r="A228" s="11">
        <f>CURRENT_YEAR</f>
        <v>2024</v>
      </c>
      <c r="B228" s="11">
        <f>RRICC</f>
        <v>114900</v>
      </c>
      <c r="C228" s="7">
        <f>RR_ID</f>
        <v>1</v>
      </c>
      <c r="D228" s="1" t="str">
        <f>RR_SHORT_NAME</f>
        <v>CN</v>
      </c>
      <c r="E228" s="1" t="str">
        <f>RR_NAME</f>
        <v>Canadian National</v>
      </c>
      <c r="F228" s="1" t="s">
        <v>47228</v>
      </c>
      <c r="G228" s="6">
        <f>E1L212C12</f>
        <v>19.06306387376835</v>
      </c>
    </row>
    <row r="229" spans="1:7" x14ac:dyDescent="0.25">
      <c r="A229" s="11">
        <f>CURRENT_YEAR</f>
        <v>2024</v>
      </c>
      <c r="B229" s="11">
        <f>RRICC</f>
        <v>114900</v>
      </c>
      <c r="C229" s="7">
        <f>RR_ID</f>
        <v>1</v>
      </c>
      <c r="D229" s="1" t="str">
        <f>RR_SHORT_NAME</f>
        <v>CN</v>
      </c>
      <c r="E229" s="1" t="str">
        <f>RR_NAME</f>
        <v>Canadian National</v>
      </c>
      <c r="F229" s="1" t="s">
        <v>47229</v>
      </c>
      <c r="G229" s="6">
        <f>E1L212C13</f>
        <v>0.26285587611596939</v>
      </c>
    </row>
    <row r="230" spans="1:7" x14ac:dyDescent="0.25">
      <c r="A230" s="11">
        <f>CURRENT_YEAR</f>
        <v>2024</v>
      </c>
      <c r="B230" s="11">
        <f>RRICC</f>
        <v>114900</v>
      </c>
      <c r="C230" s="7">
        <f>RR_ID</f>
        <v>1</v>
      </c>
      <c r="D230" s="1" t="str">
        <f>RR_SHORT_NAME</f>
        <v>CN</v>
      </c>
      <c r="E230" s="1" t="str">
        <f>RR_NAME</f>
        <v>Canadian National</v>
      </c>
      <c r="F230" s="1" t="s">
        <v>47230</v>
      </c>
      <c r="G230" s="6">
        <f>E1L213C1</f>
        <v>0</v>
      </c>
    </row>
    <row r="231" spans="1:7" x14ac:dyDescent="0.25">
      <c r="A231" s="11">
        <f>CURRENT_YEAR</f>
        <v>2024</v>
      </c>
      <c r="B231" s="11">
        <f>RRICC</f>
        <v>114900</v>
      </c>
      <c r="C231" s="7">
        <f>RR_ID</f>
        <v>1</v>
      </c>
      <c r="D231" s="1" t="str">
        <f>RR_SHORT_NAME</f>
        <v>CN</v>
      </c>
      <c r="E231" s="1" t="str">
        <f>RR_NAME</f>
        <v>Canadian National</v>
      </c>
      <c r="F231" s="1" t="s">
        <v>47231</v>
      </c>
      <c r="G231" s="6">
        <f>E1L213C2</f>
        <v>96.28264014642194</v>
      </c>
    </row>
    <row r="232" spans="1:7" x14ac:dyDescent="0.25">
      <c r="A232" s="11">
        <f>CURRENT_YEAR</f>
        <v>2024</v>
      </c>
      <c r="B232" s="11">
        <f>RRICC</f>
        <v>114900</v>
      </c>
      <c r="C232" s="7">
        <f>RR_ID</f>
        <v>1</v>
      </c>
      <c r="D232" s="1" t="str">
        <f>RR_SHORT_NAME</f>
        <v>CN</v>
      </c>
      <c r="E232" s="1" t="str">
        <f>RR_NAME</f>
        <v>Canadian National</v>
      </c>
      <c r="F232" s="1" t="s">
        <v>47232</v>
      </c>
      <c r="G232" s="6">
        <f>E1L213C3</f>
        <v>27.780811748685256</v>
      </c>
    </row>
    <row r="233" spans="1:7" x14ac:dyDescent="0.25">
      <c r="A233" s="11">
        <f>CURRENT_YEAR</f>
        <v>2024</v>
      </c>
      <c r="B233" s="11">
        <f>RRICC</f>
        <v>114900</v>
      </c>
      <c r="C233" s="7">
        <f>RR_ID</f>
        <v>1</v>
      </c>
      <c r="D233" s="1" t="str">
        <f>RR_SHORT_NAME</f>
        <v>CN</v>
      </c>
      <c r="E233" s="1" t="str">
        <f>RR_NAME</f>
        <v>Canadian National</v>
      </c>
      <c r="F233" s="1" t="s">
        <v>47233</v>
      </c>
      <c r="G233" s="6">
        <f>E1L213C4</f>
        <v>0</v>
      </c>
    </row>
    <row r="234" spans="1:7" x14ac:dyDescent="0.25">
      <c r="A234" s="11">
        <f>CURRENT_YEAR</f>
        <v>2024</v>
      </c>
      <c r="B234" s="11">
        <f>RRICC</f>
        <v>114900</v>
      </c>
      <c r="C234" s="7">
        <f>RR_ID</f>
        <v>1</v>
      </c>
      <c r="D234" s="1" t="str">
        <f>RR_SHORT_NAME</f>
        <v>CN</v>
      </c>
      <c r="E234" s="1" t="str">
        <f>RR_NAME</f>
        <v>Canadian National</v>
      </c>
      <c r="F234" s="1" t="s">
        <v>47234</v>
      </c>
      <c r="G234" s="6">
        <f>E1L213C5</f>
        <v>250.33486438069721</v>
      </c>
    </row>
    <row r="235" spans="1:7" x14ac:dyDescent="0.25">
      <c r="A235" s="11">
        <f>CURRENT_YEAR</f>
        <v>2024</v>
      </c>
      <c r="B235" s="11">
        <f>RRICC</f>
        <v>114900</v>
      </c>
      <c r="C235" s="7">
        <f>RR_ID</f>
        <v>1</v>
      </c>
      <c r="D235" s="1" t="str">
        <f>RR_SHORT_NAME</f>
        <v>CN</v>
      </c>
      <c r="E235" s="1" t="str">
        <f>RR_NAME</f>
        <v>Canadian National</v>
      </c>
      <c r="F235" s="1" t="s">
        <v>47235</v>
      </c>
      <c r="G235" s="6">
        <f>E1L213C6</f>
        <v>72.230110546581656</v>
      </c>
    </row>
    <row r="236" spans="1:7" x14ac:dyDescent="0.25">
      <c r="A236" s="11">
        <f>CURRENT_YEAR</f>
        <v>2024</v>
      </c>
      <c r="B236" s="11">
        <f>RRICC</f>
        <v>114900</v>
      </c>
      <c r="C236" s="7">
        <f>RR_ID</f>
        <v>1</v>
      </c>
      <c r="D236" s="1" t="str">
        <f>RR_SHORT_NAME</f>
        <v>CN</v>
      </c>
      <c r="E236" s="1" t="str">
        <f>RR_NAME</f>
        <v>Canadian National</v>
      </c>
      <c r="F236" s="1" t="s">
        <v>47236</v>
      </c>
      <c r="G236" s="6">
        <f>E1L213C7</f>
        <v>0</v>
      </c>
    </row>
    <row r="237" spans="1:7" x14ac:dyDescent="0.25">
      <c r="A237" s="11">
        <f>CURRENT_YEAR</f>
        <v>2024</v>
      </c>
      <c r="B237" s="11">
        <f>RRICC</f>
        <v>114900</v>
      </c>
      <c r="C237" s="7">
        <f>RR_ID</f>
        <v>1</v>
      </c>
      <c r="D237" s="1" t="str">
        <f>RR_SHORT_NAME</f>
        <v>CN</v>
      </c>
      <c r="E237" s="1" t="str">
        <f>RR_NAME</f>
        <v>Canadian National</v>
      </c>
      <c r="F237" s="1" t="s">
        <v>47237</v>
      </c>
      <c r="G237" s="6">
        <f>E1L213C8</f>
        <v>28927.891489611109</v>
      </c>
    </row>
    <row r="238" spans="1:7" x14ac:dyDescent="0.25">
      <c r="A238" s="11">
        <f>CURRENT_YEAR</f>
        <v>2024</v>
      </c>
      <c r="B238" s="11">
        <f>RRICC</f>
        <v>114900</v>
      </c>
      <c r="C238" s="7">
        <f>RR_ID</f>
        <v>1</v>
      </c>
      <c r="D238" s="1" t="str">
        <f>RR_SHORT_NAME</f>
        <v>CN</v>
      </c>
      <c r="E238" s="1" t="str">
        <f>RR_NAME</f>
        <v>Canadian National</v>
      </c>
      <c r="F238" s="1" t="s">
        <v>47238</v>
      </c>
      <c r="G238" s="6">
        <f>E1L213C9</f>
        <v>8338.6349618475269</v>
      </c>
    </row>
    <row r="239" spans="1:7" x14ac:dyDescent="0.25">
      <c r="A239" s="11">
        <f>CURRENT_YEAR</f>
        <v>2024</v>
      </c>
      <c r="B239" s="11">
        <f>RRICC</f>
        <v>114900</v>
      </c>
      <c r="C239" s="7">
        <f>RR_ID</f>
        <v>1</v>
      </c>
      <c r="D239" s="1" t="str">
        <f>RR_SHORT_NAME</f>
        <v>CN</v>
      </c>
      <c r="E239" s="1" t="str">
        <f>RR_NAME</f>
        <v>Canadian National</v>
      </c>
      <c r="F239" s="1" t="s">
        <v>47239</v>
      </c>
      <c r="G239" s="6">
        <f>E1L213C10</f>
        <v>0</v>
      </c>
    </row>
    <row r="240" spans="1:7" x14ac:dyDescent="0.25">
      <c r="A240" s="11">
        <f>CURRENT_YEAR</f>
        <v>2024</v>
      </c>
      <c r="B240" s="11">
        <f>RRICC</f>
        <v>114900</v>
      </c>
      <c r="C240" s="7">
        <f>RR_ID</f>
        <v>1</v>
      </c>
      <c r="D240" s="1" t="str">
        <f>RR_SHORT_NAME</f>
        <v>CN</v>
      </c>
      <c r="E240" s="1" t="str">
        <f>RR_NAME</f>
        <v>Canadian National</v>
      </c>
      <c r="F240" s="1" t="s">
        <v>47240</v>
      </c>
      <c r="G240" s="6">
        <f>E1L213C11</f>
        <v>28927.891489611113</v>
      </c>
    </row>
    <row r="241" spans="1:7" x14ac:dyDescent="0.25">
      <c r="A241" s="11">
        <f>CURRENT_YEAR</f>
        <v>2024</v>
      </c>
      <c r="B241" s="11">
        <f>RRICC</f>
        <v>114900</v>
      </c>
      <c r="C241" s="7">
        <f>RR_ID</f>
        <v>1</v>
      </c>
      <c r="D241" s="1" t="str">
        <f>RR_SHORT_NAME</f>
        <v>CN</v>
      </c>
      <c r="E241" s="1" t="str">
        <f>RR_NAME</f>
        <v>Canadian National</v>
      </c>
      <c r="F241" s="1" t="s">
        <v>47241</v>
      </c>
      <c r="G241" s="6">
        <f>E1L213C12</f>
        <v>8338.6349618475251</v>
      </c>
    </row>
    <row r="242" spans="1:7" x14ac:dyDescent="0.25">
      <c r="A242" s="11">
        <f>CURRENT_YEAR</f>
        <v>2024</v>
      </c>
      <c r="B242" s="11">
        <f>RRICC</f>
        <v>114900</v>
      </c>
      <c r="C242" s="7">
        <f>RR_ID</f>
        <v>1</v>
      </c>
      <c r="D242" s="1" t="str">
        <f>RR_SHORT_NAME</f>
        <v>CN</v>
      </c>
      <c r="E242" s="1" t="str">
        <f>RR_NAME</f>
        <v>Canadian National</v>
      </c>
      <c r="F242" s="1" t="s">
        <v>47242</v>
      </c>
      <c r="G242" s="6">
        <f>E1L213C13</f>
        <v>0</v>
      </c>
    </row>
    <row r="243" spans="1:7" x14ac:dyDescent="0.25">
      <c r="A243" s="11">
        <f>CURRENT_YEAR</f>
        <v>2024</v>
      </c>
      <c r="B243" s="11">
        <f>RRICC</f>
        <v>114900</v>
      </c>
      <c r="C243" s="7">
        <f>RR_ID</f>
        <v>1</v>
      </c>
      <c r="D243" s="1" t="str">
        <f>RR_SHORT_NAME</f>
        <v>CN</v>
      </c>
      <c r="E243" s="1" t="str">
        <f>RR_NAME</f>
        <v>Canadian National</v>
      </c>
      <c r="F243" s="1" t="s">
        <v>47243</v>
      </c>
      <c r="G243" s="6">
        <f>E1L214C1</f>
        <v>6.3202426873158246E-2</v>
      </c>
    </row>
    <row r="244" spans="1:7" x14ac:dyDescent="0.25">
      <c r="A244" s="11">
        <f>CURRENT_YEAR</f>
        <v>2024</v>
      </c>
      <c r="B244" s="11">
        <f>RRICC</f>
        <v>114900</v>
      </c>
      <c r="C244" s="7">
        <f>RR_ID</f>
        <v>1</v>
      </c>
      <c r="D244" s="1" t="str">
        <f>RR_SHORT_NAME</f>
        <v>CN</v>
      </c>
      <c r="E244" s="1" t="str">
        <f>RR_NAME</f>
        <v>Canadian National</v>
      </c>
      <c r="F244" s="1" t="s">
        <v>47244</v>
      </c>
      <c r="G244" s="6">
        <f>E1L214C2</f>
        <v>1.0164980937988514E-2</v>
      </c>
    </row>
    <row r="245" spans="1:7" x14ac:dyDescent="0.25">
      <c r="A245" s="11">
        <f>CURRENT_YEAR</f>
        <v>2024</v>
      </c>
      <c r="B245" s="11">
        <f>RRICC</f>
        <v>114900</v>
      </c>
      <c r="C245" s="7">
        <f>RR_ID</f>
        <v>1</v>
      </c>
      <c r="D245" s="1" t="str">
        <f>RR_SHORT_NAME</f>
        <v>CN</v>
      </c>
      <c r="E245" s="1" t="str">
        <f>RR_NAME</f>
        <v>Canadian National</v>
      </c>
      <c r="F245" s="1" t="s">
        <v>47245</v>
      </c>
      <c r="G245" s="6">
        <f>E1L214C3</f>
        <v>1.6472856004599954E-3</v>
      </c>
    </row>
    <row r="246" spans="1:7" x14ac:dyDescent="0.25">
      <c r="A246" s="11">
        <f>CURRENT_YEAR</f>
        <v>2024</v>
      </c>
      <c r="B246" s="11">
        <f>RRICC</f>
        <v>114900</v>
      </c>
      <c r="C246" s="7">
        <f>RR_ID</f>
        <v>1</v>
      </c>
      <c r="D246" s="1" t="str">
        <f>RR_SHORT_NAME</f>
        <v>CN</v>
      </c>
      <c r="E246" s="1" t="str">
        <f>RR_NAME</f>
        <v>Canadian National</v>
      </c>
      <c r="F246" s="1" t="s">
        <v>47246</v>
      </c>
      <c r="G246" s="6">
        <f>E1L214C4</f>
        <v>0.16432630987021135</v>
      </c>
    </row>
    <row r="247" spans="1:7" x14ac:dyDescent="0.25">
      <c r="A247" s="11">
        <f>CURRENT_YEAR</f>
        <v>2024</v>
      </c>
      <c r="B247" s="11">
        <f>RRICC</f>
        <v>114900</v>
      </c>
      <c r="C247" s="7">
        <f>RR_ID</f>
        <v>1</v>
      </c>
      <c r="D247" s="1" t="str">
        <f>RR_SHORT_NAME</f>
        <v>CN</v>
      </c>
      <c r="E247" s="1" t="str">
        <f>RR_NAME</f>
        <v>Canadian National</v>
      </c>
      <c r="F247" s="1" t="s">
        <v>47247</v>
      </c>
      <c r="G247" s="6">
        <f>E1L214C5</f>
        <v>2.6428950438770141E-2</v>
      </c>
    </row>
    <row r="248" spans="1:7" x14ac:dyDescent="0.25">
      <c r="A248" s="11">
        <f>CURRENT_YEAR</f>
        <v>2024</v>
      </c>
      <c r="B248" s="11">
        <f>RRICC</f>
        <v>114900</v>
      </c>
      <c r="C248" s="7">
        <f>RR_ID</f>
        <v>1</v>
      </c>
      <c r="D248" s="1" t="str">
        <f>RR_SHORT_NAME</f>
        <v>CN</v>
      </c>
      <c r="E248" s="1" t="str">
        <f>RR_NAME</f>
        <v>Canadian National</v>
      </c>
      <c r="F248" s="1" t="s">
        <v>47248</v>
      </c>
      <c r="G248" s="6">
        <f>E1L214C6</f>
        <v>4.2829425611959886E-3</v>
      </c>
    </row>
    <row r="249" spans="1:7" x14ac:dyDescent="0.25">
      <c r="A249" s="11">
        <f>CURRENT_YEAR</f>
        <v>2024</v>
      </c>
      <c r="B249" s="11">
        <f>RRICC</f>
        <v>114900</v>
      </c>
      <c r="C249" s="7">
        <f>RR_ID</f>
        <v>1</v>
      </c>
      <c r="D249" s="1" t="str">
        <f>RR_SHORT_NAME</f>
        <v>CN</v>
      </c>
      <c r="E249" s="1" t="str">
        <f>RR_NAME</f>
        <v>Canadian National</v>
      </c>
      <c r="F249" s="1" t="s">
        <v>47249</v>
      </c>
      <c r="G249" s="6">
        <f>E1L214C7</f>
        <v>8.269231281159712</v>
      </c>
    </row>
    <row r="250" spans="1:7" x14ac:dyDescent="0.25">
      <c r="A250" s="11">
        <f>CURRENT_YEAR</f>
        <v>2024</v>
      </c>
      <c r="B250" s="11">
        <f>RRICC</f>
        <v>114900</v>
      </c>
      <c r="C250" s="7">
        <f>RR_ID</f>
        <v>1</v>
      </c>
      <c r="D250" s="1" t="str">
        <f>RR_SHORT_NAME</f>
        <v>CN</v>
      </c>
      <c r="E250" s="1" t="str">
        <f>RR_NAME</f>
        <v>Canadian National</v>
      </c>
      <c r="F250" s="1" t="s">
        <v>47250</v>
      </c>
      <c r="G250" s="6">
        <f>E1L214C8</f>
        <v>50.15423617633072</v>
      </c>
    </row>
    <row r="251" spans="1:7" x14ac:dyDescent="0.25">
      <c r="A251" s="11">
        <f>CURRENT_YEAR</f>
        <v>2024</v>
      </c>
      <c r="B251" s="11">
        <f>RRICC</f>
        <v>114900</v>
      </c>
      <c r="C251" s="7">
        <f>RR_ID</f>
        <v>1</v>
      </c>
      <c r="D251" s="1" t="str">
        <f>RR_SHORT_NAME</f>
        <v>CN</v>
      </c>
      <c r="E251" s="1" t="str">
        <f>RR_NAME</f>
        <v>Canadian National</v>
      </c>
      <c r="F251" s="1" t="s">
        <v>47251</v>
      </c>
      <c r="G251" s="6">
        <f>E1L214C9</f>
        <v>0.21476815846820213</v>
      </c>
    </row>
    <row r="252" spans="1:7" x14ac:dyDescent="0.25">
      <c r="A252" s="11">
        <f>CURRENT_YEAR</f>
        <v>2024</v>
      </c>
      <c r="B252" s="11">
        <f>RRICC</f>
        <v>114900</v>
      </c>
      <c r="C252" s="7">
        <f>RR_ID</f>
        <v>1</v>
      </c>
      <c r="D252" s="1" t="str">
        <f>RR_SHORT_NAME</f>
        <v>CN</v>
      </c>
      <c r="E252" s="1" t="str">
        <f>RR_NAME</f>
        <v>Canadian National</v>
      </c>
      <c r="F252" s="1" t="s">
        <v>47252</v>
      </c>
      <c r="G252" s="6">
        <f>E1L214C10</f>
        <v>8.269231281159712</v>
      </c>
    </row>
    <row r="253" spans="1:7" x14ac:dyDescent="0.25">
      <c r="A253" s="11">
        <f>CURRENT_YEAR</f>
        <v>2024</v>
      </c>
      <c r="B253" s="11">
        <f>RRICC</f>
        <v>114900</v>
      </c>
      <c r="C253" s="7">
        <f>RR_ID</f>
        <v>1</v>
      </c>
      <c r="D253" s="1" t="str">
        <f>RR_SHORT_NAME</f>
        <v>CN</v>
      </c>
      <c r="E253" s="1" t="str">
        <f>RR_NAME</f>
        <v>Canadian National</v>
      </c>
      <c r="F253" s="1" t="s">
        <v>47253</v>
      </c>
      <c r="G253" s="6">
        <f>E1L214C11</f>
        <v>50.15423617633072</v>
      </c>
    </row>
    <row r="254" spans="1:7" x14ac:dyDescent="0.25">
      <c r="A254" s="11">
        <f>CURRENT_YEAR</f>
        <v>2024</v>
      </c>
      <c r="B254" s="11">
        <f>RRICC</f>
        <v>114900</v>
      </c>
      <c r="C254" s="7">
        <f>RR_ID</f>
        <v>1</v>
      </c>
      <c r="D254" s="1" t="str">
        <f>RR_SHORT_NAME</f>
        <v>CN</v>
      </c>
      <c r="E254" s="1" t="str">
        <f>RR_NAME</f>
        <v>Canadian National</v>
      </c>
      <c r="F254" s="1" t="s">
        <v>47254</v>
      </c>
      <c r="G254" s="6">
        <f>E1L214C12</f>
        <v>0.21476815846820216</v>
      </c>
    </row>
    <row r="255" spans="1:7" x14ac:dyDescent="0.25">
      <c r="A255" s="11">
        <f>CURRENT_YEAR</f>
        <v>2024</v>
      </c>
      <c r="B255" s="11">
        <f>RRICC</f>
        <v>114900</v>
      </c>
      <c r="C255" s="7">
        <f>RR_ID</f>
        <v>1</v>
      </c>
      <c r="D255" s="1" t="str">
        <f>RR_SHORT_NAME</f>
        <v>CN</v>
      </c>
      <c r="E255" s="1" t="str">
        <f>RR_NAME</f>
        <v>Canadian National</v>
      </c>
      <c r="F255" s="1" t="s">
        <v>47255</v>
      </c>
      <c r="G255" s="6">
        <f>E1L214C13</f>
        <v>0.27336142215990528</v>
      </c>
    </row>
    <row r="256" spans="1:7" x14ac:dyDescent="0.25">
      <c r="A256" s="11">
        <f>CURRENT_YEAR</f>
        <v>2024</v>
      </c>
      <c r="B256" s="11">
        <f>RRICC</f>
        <v>114900</v>
      </c>
      <c r="C256" s="7">
        <f>RR_ID</f>
        <v>1</v>
      </c>
      <c r="D256" s="1" t="str">
        <f>RR_SHORT_NAME</f>
        <v>CN</v>
      </c>
      <c r="E256" s="1" t="str">
        <f>RR_NAME</f>
        <v>Canadian National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114900</v>
      </c>
      <c r="C257" s="7">
        <f>RR_ID</f>
        <v>1</v>
      </c>
      <c r="D257" s="1" t="str">
        <f>RR_SHORT_NAME</f>
        <v>CN</v>
      </c>
      <c r="E257" s="1" t="str">
        <f>RR_NAME</f>
        <v>Canadian National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114900</v>
      </c>
      <c r="C258" s="7">
        <f>RR_ID</f>
        <v>1</v>
      </c>
      <c r="D258" s="1" t="str">
        <f>RR_SHORT_NAME</f>
        <v>CN</v>
      </c>
      <c r="E258" s="1" t="str">
        <f>RR_NAME</f>
        <v>Canadian National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114900</v>
      </c>
      <c r="C259" s="7">
        <f>RR_ID</f>
        <v>1</v>
      </c>
      <c r="D259" s="1" t="str">
        <f>RR_SHORT_NAME</f>
        <v>CN</v>
      </c>
      <c r="E259" s="1" t="str">
        <f>RR_NAME</f>
        <v>Canadian National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114900</v>
      </c>
      <c r="C260" s="7">
        <f>RR_ID</f>
        <v>1</v>
      </c>
      <c r="D260" s="1" t="str">
        <f>RR_SHORT_NAME</f>
        <v>CN</v>
      </c>
      <c r="E260" s="1" t="str">
        <f>RR_NAME</f>
        <v>Canadian National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114900</v>
      </c>
      <c r="C261" s="7">
        <f>RR_ID</f>
        <v>1</v>
      </c>
      <c r="D261" s="1" t="str">
        <f>RR_SHORT_NAME</f>
        <v>CN</v>
      </c>
      <c r="E261" s="1" t="str">
        <f>RR_NAME</f>
        <v>Canadian National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114900</v>
      </c>
      <c r="C262" s="7">
        <f>RR_ID</f>
        <v>1</v>
      </c>
      <c r="D262" s="1" t="str">
        <f>RR_SHORT_NAME</f>
        <v>CN</v>
      </c>
      <c r="E262" s="1" t="str">
        <f>RR_NAME</f>
        <v>Canadian National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114900</v>
      </c>
      <c r="C263" s="7">
        <f>RR_ID</f>
        <v>1</v>
      </c>
      <c r="D263" s="1" t="str">
        <f>RR_SHORT_NAME</f>
        <v>CN</v>
      </c>
      <c r="E263" s="1" t="str">
        <f>RR_NAME</f>
        <v>Canadian National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114900</v>
      </c>
      <c r="C264" s="7">
        <f>RR_ID</f>
        <v>1</v>
      </c>
      <c r="D264" s="1" t="str">
        <f>RR_SHORT_NAME</f>
        <v>CN</v>
      </c>
      <c r="E264" s="1" t="str">
        <f>RR_NAME</f>
        <v>Canadian National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114900</v>
      </c>
      <c r="C265" s="7">
        <f>RR_ID</f>
        <v>1</v>
      </c>
      <c r="D265" s="1" t="str">
        <f>RR_SHORT_NAME</f>
        <v>CN</v>
      </c>
      <c r="E265" s="1" t="str">
        <f>RR_NAME</f>
        <v>Canadian National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114900</v>
      </c>
      <c r="C266" s="7">
        <f>RR_ID</f>
        <v>1</v>
      </c>
      <c r="D266" s="1" t="str">
        <f>RR_SHORT_NAME</f>
        <v>CN</v>
      </c>
      <c r="E266" s="1" t="str">
        <f>RR_NAME</f>
        <v>Canadian National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114900</v>
      </c>
      <c r="C267" s="7">
        <f>RR_ID</f>
        <v>1</v>
      </c>
      <c r="D267" s="1" t="str">
        <f>RR_SHORT_NAME</f>
        <v>CN</v>
      </c>
      <c r="E267" s="1" t="str">
        <f>RR_NAME</f>
        <v>Canadian National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114900</v>
      </c>
      <c r="C268" s="7">
        <f>RR_ID</f>
        <v>1</v>
      </c>
      <c r="D268" s="1" t="str">
        <f>RR_SHORT_NAME</f>
        <v>CN</v>
      </c>
      <c r="E268" s="1" t="str">
        <f>RR_NAME</f>
        <v>Canadian National</v>
      </c>
      <c r="F268" s="1" t="s">
        <v>47268</v>
      </c>
      <c r="G268" s="6">
        <f>E1L215C13</f>
        <v>0</v>
      </c>
    </row>
    <row r="269" spans="1:7" x14ac:dyDescent="0.25">
      <c r="A269" s="11">
        <f>CURRENT_YEAR</f>
        <v>2024</v>
      </c>
      <c r="B269" s="11">
        <f>RRICC</f>
        <v>114900</v>
      </c>
      <c r="C269" s="7">
        <f>RR_ID</f>
        <v>1</v>
      </c>
      <c r="D269" s="1" t="str">
        <f>RR_SHORT_NAME</f>
        <v>CN</v>
      </c>
      <c r="E269" s="1" t="str">
        <f>RR_NAME</f>
        <v>Canadian National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114900</v>
      </c>
      <c r="C270" s="7">
        <f>RR_ID</f>
        <v>1</v>
      </c>
      <c r="D270" s="1" t="str">
        <f>RR_SHORT_NAME</f>
        <v>CN</v>
      </c>
      <c r="E270" s="1" t="str">
        <f>RR_NAME</f>
        <v>Canadian National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114900</v>
      </c>
      <c r="C271" s="7">
        <f>RR_ID</f>
        <v>1</v>
      </c>
      <c r="D271" s="1" t="str">
        <f>RR_SHORT_NAME</f>
        <v>CN</v>
      </c>
      <c r="E271" s="1" t="str">
        <f>RR_NAME</f>
        <v>Canadian National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114900</v>
      </c>
      <c r="C272" s="7">
        <f>RR_ID</f>
        <v>1</v>
      </c>
      <c r="D272" s="1" t="str">
        <f>RR_SHORT_NAME</f>
        <v>CN</v>
      </c>
      <c r="E272" s="1" t="str">
        <f>RR_NAME</f>
        <v>Canadian National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114900</v>
      </c>
      <c r="C273" s="7">
        <f>RR_ID</f>
        <v>1</v>
      </c>
      <c r="D273" s="1" t="str">
        <f>RR_SHORT_NAME</f>
        <v>CN</v>
      </c>
      <c r="E273" s="1" t="str">
        <f>RR_NAME</f>
        <v>Canadian National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114900</v>
      </c>
      <c r="C274" s="7">
        <f>RR_ID</f>
        <v>1</v>
      </c>
      <c r="D274" s="1" t="str">
        <f>RR_SHORT_NAME</f>
        <v>CN</v>
      </c>
      <c r="E274" s="1" t="str">
        <f>RR_NAME</f>
        <v>Canadian National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114900</v>
      </c>
      <c r="C275" s="7">
        <f>RR_ID</f>
        <v>1</v>
      </c>
      <c r="D275" s="1" t="str">
        <f>RR_SHORT_NAME</f>
        <v>CN</v>
      </c>
      <c r="E275" s="1" t="str">
        <f>RR_NAME</f>
        <v>Canadian National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114900</v>
      </c>
      <c r="C276" s="7">
        <f>RR_ID</f>
        <v>1</v>
      </c>
      <c r="D276" s="1" t="str">
        <f>RR_SHORT_NAME</f>
        <v>CN</v>
      </c>
      <c r="E276" s="1" t="str">
        <f>RR_NAME</f>
        <v>Canadian National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114900</v>
      </c>
      <c r="C277" s="7">
        <f>RR_ID</f>
        <v>1</v>
      </c>
      <c r="D277" s="1" t="str">
        <f>RR_SHORT_NAME</f>
        <v>CN</v>
      </c>
      <c r="E277" s="1" t="str">
        <f>RR_NAME</f>
        <v>Canadian National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114900</v>
      </c>
      <c r="C278" s="7">
        <f>RR_ID</f>
        <v>1</v>
      </c>
      <c r="D278" s="1" t="str">
        <f>RR_SHORT_NAME</f>
        <v>CN</v>
      </c>
      <c r="E278" s="1" t="str">
        <f>RR_NAME</f>
        <v>Canadian National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114900</v>
      </c>
      <c r="C279" s="7">
        <f>RR_ID</f>
        <v>1</v>
      </c>
      <c r="D279" s="1" t="str">
        <f>RR_SHORT_NAME</f>
        <v>CN</v>
      </c>
      <c r="E279" s="1" t="str">
        <f>RR_NAME</f>
        <v>Canadian National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114900</v>
      </c>
      <c r="C280" s="7">
        <f>RR_ID</f>
        <v>1</v>
      </c>
      <c r="D280" s="1" t="str">
        <f>RR_SHORT_NAME</f>
        <v>CN</v>
      </c>
      <c r="E280" s="1" t="str">
        <f>RR_NAME</f>
        <v>Canadian National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114900</v>
      </c>
      <c r="C281" s="7">
        <f>RR_ID</f>
        <v>1</v>
      </c>
      <c r="D281" s="1" t="str">
        <f>RR_SHORT_NAME</f>
        <v>CN</v>
      </c>
      <c r="E281" s="1" t="str">
        <f>RR_NAME</f>
        <v>Canadian National</v>
      </c>
      <c r="F281" s="1" t="s">
        <v>47281</v>
      </c>
      <c r="G281" s="6">
        <f>E1L216C13</f>
        <v>0</v>
      </c>
    </row>
    <row r="282" spans="1:7" x14ac:dyDescent="0.25">
      <c r="A282" s="11">
        <f>CURRENT_YEAR</f>
        <v>2024</v>
      </c>
      <c r="B282" s="11">
        <f>RRICC</f>
        <v>114900</v>
      </c>
      <c r="C282" s="7">
        <f>RR_ID</f>
        <v>1</v>
      </c>
      <c r="D282" s="1" t="str">
        <f>RR_SHORT_NAME</f>
        <v>CN</v>
      </c>
      <c r="E282" s="1" t="str">
        <f>RR_NAME</f>
        <v>Canadian National</v>
      </c>
      <c r="F282" s="1" t="s">
        <v>47282</v>
      </c>
      <c r="G282" s="6">
        <f>E1L217C1</f>
        <v>0.16210917979593095</v>
      </c>
    </row>
    <row r="283" spans="1:7" x14ac:dyDescent="0.25">
      <c r="A283" s="11">
        <f>CURRENT_YEAR</f>
        <v>2024</v>
      </c>
      <c r="B283" s="11">
        <f>RRICC</f>
        <v>114900</v>
      </c>
      <c r="C283" s="7">
        <f>RR_ID</f>
        <v>1</v>
      </c>
      <c r="D283" s="1" t="str">
        <f>RR_SHORT_NAME</f>
        <v>CN</v>
      </c>
      <c r="E283" s="1" t="str">
        <f>RR_NAME</f>
        <v>Canadian National</v>
      </c>
      <c r="F283" s="1" t="s">
        <v>47283</v>
      </c>
      <c r="G283" s="6">
        <f>E1L217C2</f>
        <v>8.5435647661437561E-2</v>
      </c>
    </row>
    <row r="284" spans="1:7" x14ac:dyDescent="0.25">
      <c r="A284" s="11">
        <f>CURRENT_YEAR</f>
        <v>2024</v>
      </c>
      <c r="B284" s="11">
        <f>RRICC</f>
        <v>114900</v>
      </c>
      <c r="C284" s="7">
        <f>RR_ID</f>
        <v>1</v>
      </c>
      <c r="D284" s="1" t="str">
        <f>RR_SHORT_NAME</f>
        <v>CN</v>
      </c>
      <c r="E284" s="1" t="str">
        <f>RR_NAME</f>
        <v>Canadian National</v>
      </c>
      <c r="F284" s="1" t="s">
        <v>47284</v>
      </c>
      <c r="G284" s="6">
        <f>E1L217C3</f>
        <v>-3.0623518715525298E-2</v>
      </c>
    </row>
    <row r="285" spans="1:7" x14ac:dyDescent="0.25">
      <c r="A285" s="11">
        <f>CURRENT_YEAR</f>
        <v>2024</v>
      </c>
      <c r="B285" s="11">
        <f>RRICC</f>
        <v>114900</v>
      </c>
      <c r="C285" s="7">
        <f>RR_ID</f>
        <v>1</v>
      </c>
      <c r="D285" s="1" t="str">
        <f>RR_SHORT_NAME</f>
        <v>CN</v>
      </c>
      <c r="E285" s="1" t="str">
        <f>RR_NAME</f>
        <v>Canadian National</v>
      </c>
      <c r="F285" s="1" t="s">
        <v>47285</v>
      </c>
      <c r="G285" s="6">
        <f>E1L217C4</f>
        <v>0.42148386746942057</v>
      </c>
    </row>
    <row r="286" spans="1:7" x14ac:dyDescent="0.25">
      <c r="A286" s="11">
        <f>CURRENT_YEAR</f>
        <v>2024</v>
      </c>
      <c r="B286" s="11">
        <f>RRICC</f>
        <v>114900</v>
      </c>
      <c r="C286" s="7">
        <f>RR_ID</f>
        <v>1</v>
      </c>
      <c r="D286" s="1" t="str">
        <f>RR_SHORT_NAME</f>
        <v>CN</v>
      </c>
      <c r="E286" s="1" t="str">
        <f>RR_NAME</f>
        <v>Canadian National</v>
      </c>
      <c r="F286" s="1" t="s">
        <v>47286</v>
      </c>
      <c r="G286" s="6">
        <f>E1L217C5</f>
        <v>0.2221326839197377</v>
      </c>
    </row>
    <row r="287" spans="1:7" x14ac:dyDescent="0.25">
      <c r="A287" s="11">
        <f>CURRENT_YEAR</f>
        <v>2024</v>
      </c>
      <c r="B287" s="11">
        <f>RRICC</f>
        <v>114900</v>
      </c>
      <c r="C287" s="7">
        <f>RR_ID</f>
        <v>1</v>
      </c>
      <c r="D287" s="1" t="str">
        <f>RR_SHORT_NAME</f>
        <v>CN</v>
      </c>
      <c r="E287" s="1" t="str">
        <f>RR_NAME</f>
        <v>Canadian National</v>
      </c>
      <c r="F287" s="1" t="s">
        <v>47287</v>
      </c>
      <c r="G287" s="6">
        <f>E1L217C6</f>
        <v>-7.9621148660365793E-2</v>
      </c>
    </row>
    <row r="288" spans="1:7" x14ac:dyDescent="0.25">
      <c r="A288" s="11">
        <f>CURRENT_YEAR</f>
        <v>2024</v>
      </c>
      <c r="B288" s="11">
        <f>RRICC</f>
        <v>114900</v>
      </c>
      <c r="C288" s="7">
        <f>RR_ID</f>
        <v>1</v>
      </c>
      <c r="D288" s="1" t="str">
        <f>RR_SHORT_NAME</f>
        <v>CN</v>
      </c>
      <c r="E288" s="1" t="str">
        <f>RR_NAME</f>
        <v>Canadian National</v>
      </c>
      <c r="F288" s="1" t="s">
        <v>47288</v>
      </c>
      <c r="G288" s="6">
        <f>E1L217C7</f>
        <v>2.761849121715199</v>
      </c>
    </row>
    <row r="289" spans="1:7" x14ac:dyDescent="0.25">
      <c r="A289" s="11">
        <f>CURRENT_YEAR</f>
        <v>2024</v>
      </c>
      <c r="B289" s="11">
        <f>RRICC</f>
        <v>114900</v>
      </c>
      <c r="C289" s="7">
        <f>RR_ID</f>
        <v>1</v>
      </c>
      <c r="D289" s="1" t="str">
        <f>RR_SHORT_NAME</f>
        <v>CN</v>
      </c>
      <c r="E289" s="1" t="str">
        <f>RR_NAME</f>
        <v>Canadian National</v>
      </c>
      <c r="F289" s="1" t="s">
        <v>47289</v>
      </c>
      <c r="G289" s="6">
        <f>E1L217C8</f>
        <v>1.1408318910696509</v>
      </c>
    </row>
    <row r="290" spans="1:7" x14ac:dyDescent="0.25">
      <c r="A290" s="11">
        <f>CURRENT_YEAR</f>
        <v>2024</v>
      </c>
      <c r="B290" s="11">
        <f>RRICC</f>
        <v>114900</v>
      </c>
      <c r="C290" s="7">
        <f>RR_ID</f>
        <v>1</v>
      </c>
      <c r="D290" s="1" t="str">
        <f>RR_SHORT_NAME</f>
        <v>CN</v>
      </c>
      <c r="E290" s="1" t="str">
        <f>RR_NAME</f>
        <v>Canadian National</v>
      </c>
      <c r="F290" s="1" t="s">
        <v>47290</v>
      </c>
      <c r="G290" s="6">
        <f>E1L217C9</f>
        <v>-0.67999641870314576</v>
      </c>
    </row>
    <row r="291" spans="1:7" x14ac:dyDescent="0.25">
      <c r="A291" s="11">
        <f>CURRENT_YEAR</f>
        <v>2024</v>
      </c>
      <c r="B291" s="11">
        <f>RRICC</f>
        <v>114900</v>
      </c>
      <c r="C291" s="7">
        <f>RR_ID</f>
        <v>1</v>
      </c>
      <c r="D291" s="1" t="str">
        <f>RR_SHORT_NAME</f>
        <v>CN</v>
      </c>
      <c r="E291" s="1" t="str">
        <f>RR_NAME</f>
        <v>Canadian National</v>
      </c>
      <c r="F291" s="1" t="s">
        <v>47291</v>
      </c>
      <c r="G291" s="6">
        <f>E1L217C10</f>
        <v>2.7618491217151999</v>
      </c>
    </row>
    <row r="292" spans="1:7" x14ac:dyDescent="0.25">
      <c r="A292" s="11">
        <f>CURRENT_YEAR</f>
        <v>2024</v>
      </c>
      <c r="B292" s="11">
        <f>RRICC</f>
        <v>114900</v>
      </c>
      <c r="C292" s="7">
        <f>RR_ID</f>
        <v>1</v>
      </c>
      <c r="D292" s="1" t="str">
        <f>RR_SHORT_NAME</f>
        <v>CN</v>
      </c>
      <c r="E292" s="1" t="str">
        <f>RR_NAME</f>
        <v>Canadian National</v>
      </c>
      <c r="F292" s="1" t="s">
        <v>47292</v>
      </c>
      <c r="G292" s="6">
        <f>E1L217C11</f>
        <v>1.1408318910696509</v>
      </c>
    </row>
    <row r="293" spans="1:7" x14ac:dyDescent="0.25">
      <c r="A293" s="11">
        <f>CURRENT_YEAR</f>
        <v>2024</v>
      </c>
      <c r="B293" s="11">
        <f>RRICC</f>
        <v>114900</v>
      </c>
      <c r="C293" s="7">
        <f>RR_ID</f>
        <v>1</v>
      </c>
      <c r="D293" s="1" t="str">
        <f>RR_SHORT_NAME</f>
        <v>CN</v>
      </c>
      <c r="E293" s="1" t="str">
        <f>RR_NAME</f>
        <v>Canadian National</v>
      </c>
      <c r="F293" s="1" t="s">
        <v>47293</v>
      </c>
      <c r="G293" s="6">
        <f>E1L217C12</f>
        <v>-0.67999641870314576</v>
      </c>
    </row>
    <row r="294" spans="1:7" x14ac:dyDescent="0.25">
      <c r="A294" s="11">
        <f>CURRENT_YEAR</f>
        <v>2024</v>
      </c>
      <c r="B294" s="11">
        <f>RRICC</f>
        <v>114900</v>
      </c>
      <c r="C294" s="7">
        <f>RR_ID</f>
        <v>1</v>
      </c>
      <c r="D294" s="1" t="str">
        <f>RR_SHORT_NAME</f>
        <v>CN</v>
      </c>
      <c r="E294" s="1" t="str">
        <f>RR_NAME</f>
        <v>Canadian National</v>
      </c>
      <c r="F294" s="1" t="s">
        <v>47294</v>
      </c>
      <c r="G294" s="6">
        <f>E1L217C13</f>
        <v>0</v>
      </c>
    </row>
    <row r="295" spans="1:7" x14ac:dyDescent="0.25">
      <c r="A295" s="11">
        <f>CURRENT_YEAR</f>
        <v>2024</v>
      </c>
      <c r="B295" s="11">
        <f>RRICC</f>
        <v>114900</v>
      </c>
      <c r="C295" s="7">
        <f>RR_ID</f>
        <v>1</v>
      </c>
      <c r="D295" s="1" t="str">
        <f>RR_SHORT_NAME</f>
        <v>CN</v>
      </c>
      <c r="E295" s="1" t="str">
        <f>RR_NAME</f>
        <v>Canadian National</v>
      </c>
      <c r="F295" s="1" t="s">
        <v>47295</v>
      </c>
      <c r="G295" s="6">
        <f>E1L218C1</f>
        <v>0</v>
      </c>
    </row>
    <row r="296" spans="1:7" x14ac:dyDescent="0.25">
      <c r="A296" s="11">
        <f>CURRENT_YEAR</f>
        <v>2024</v>
      </c>
      <c r="B296" s="11">
        <f>RRICC</f>
        <v>114900</v>
      </c>
      <c r="C296" s="7">
        <f>RR_ID</f>
        <v>1</v>
      </c>
      <c r="D296" s="1" t="str">
        <f>RR_SHORT_NAME</f>
        <v>CN</v>
      </c>
      <c r="E296" s="1" t="str">
        <f>RR_NAME</f>
        <v>Canadian National</v>
      </c>
      <c r="F296" s="1" t="s">
        <v>47296</v>
      </c>
      <c r="G296" s="6">
        <f>E1L218C2</f>
        <v>7.3000699194357057E-3</v>
      </c>
    </row>
    <row r="297" spans="1:7" x14ac:dyDescent="0.25">
      <c r="A297" s="11">
        <f>CURRENT_YEAR</f>
        <v>2024</v>
      </c>
      <c r="B297" s="11">
        <f>RRICC</f>
        <v>114900</v>
      </c>
      <c r="C297" s="7">
        <f>RR_ID</f>
        <v>1</v>
      </c>
      <c r="D297" s="1" t="str">
        <f>RR_SHORT_NAME</f>
        <v>CN</v>
      </c>
      <c r="E297" s="1" t="str">
        <f>RR_NAME</f>
        <v>Canadian National</v>
      </c>
      <c r="F297" s="1" t="s">
        <v>47297</v>
      </c>
      <c r="G297" s="6">
        <f>E1L218C3</f>
        <v>8.7477859914850187E-2</v>
      </c>
    </row>
    <row r="298" spans="1:7" x14ac:dyDescent="0.25">
      <c r="A298" s="11">
        <f>CURRENT_YEAR</f>
        <v>2024</v>
      </c>
      <c r="B298" s="11">
        <f>RRICC</f>
        <v>114900</v>
      </c>
      <c r="C298" s="7">
        <f>RR_ID</f>
        <v>1</v>
      </c>
      <c r="D298" s="1" t="str">
        <f>RR_SHORT_NAME</f>
        <v>CN</v>
      </c>
      <c r="E298" s="1" t="str">
        <f>RR_NAME</f>
        <v>Canadian National</v>
      </c>
      <c r="F298" s="1" t="s">
        <v>47298</v>
      </c>
      <c r="G298" s="6">
        <f>E1L218C4</f>
        <v>0</v>
      </c>
    </row>
    <row r="299" spans="1:7" x14ac:dyDescent="0.25">
      <c r="A299" s="11">
        <f>CURRENT_YEAR</f>
        <v>2024</v>
      </c>
      <c r="B299" s="11">
        <f>RRICC</f>
        <v>114900</v>
      </c>
      <c r="C299" s="7">
        <f>RR_ID</f>
        <v>1</v>
      </c>
      <c r="D299" s="1" t="str">
        <f>RR_SHORT_NAME</f>
        <v>CN</v>
      </c>
      <c r="E299" s="1" t="str">
        <f>RR_NAME</f>
        <v>Canadian National</v>
      </c>
      <c r="F299" s="1" t="s">
        <v>47299</v>
      </c>
      <c r="G299" s="6">
        <f>E1L218C5</f>
        <v>1.8980181790532923E-2</v>
      </c>
    </row>
    <row r="300" spans="1:7" x14ac:dyDescent="0.25">
      <c r="A300" s="11">
        <f>CURRENT_YEAR</f>
        <v>2024</v>
      </c>
      <c r="B300" s="11">
        <f>RRICC</f>
        <v>114900</v>
      </c>
      <c r="C300" s="7">
        <f>RR_ID</f>
        <v>1</v>
      </c>
      <c r="D300" s="1" t="str">
        <f>RR_SHORT_NAME</f>
        <v>CN</v>
      </c>
      <c r="E300" s="1" t="str">
        <f>RR_NAME</f>
        <v>Canadian National</v>
      </c>
      <c r="F300" s="1" t="s">
        <v>47300</v>
      </c>
      <c r="G300" s="6">
        <f>E1L218C6</f>
        <v>0.22744243577861012</v>
      </c>
    </row>
    <row r="301" spans="1:7" x14ac:dyDescent="0.25">
      <c r="A301" s="11">
        <f>CURRENT_YEAR</f>
        <v>2024</v>
      </c>
      <c r="B301" s="11">
        <f>RRICC</f>
        <v>114900</v>
      </c>
      <c r="C301" s="7">
        <f>RR_ID</f>
        <v>1</v>
      </c>
      <c r="D301" s="1" t="str">
        <f>RR_SHORT_NAME</f>
        <v>CN</v>
      </c>
      <c r="E301" s="1" t="str">
        <f>RR_NAME</f>
        <v>Canadian National</v>
      </c>
      <c r="F301" s="1" t="s">
        <v>47301</v>
      </c>
      <c r="G301" s="6">
        <f>E1L218C7</f>
        <v>0</v>
      </c>
    </row>
    <row r="302" spans="1:7" x14ac:dyDescent="0.25">
      <c r="A302" s="11">
        <f>CURRENT_YEAR</f>
        <v>2024</v>
      </c>
      <c r="B302" s="11">
        <f>RRICC</f>
        <v>114900</v>
      </c>
      <c r="C302" s="7">
        <f>RR_ID</f>
        <v>1</v>
      </c>
      <c r="D302" s="1" t="str">
        <f>RR_SHORT_NAME</f>
        <v>CN</v>
      </c>
      <c r="E302" s="1" t="str">
        <f>RR_NAME</f>
        <v>Canadian National</v>
      </c>
      <c r="F302" s="1" t="s">
        <v>47302</v>
      </c>
      <c r="G302" s="6">
        <f>E1L218C8</f>
        <v>-25.37726389952881</v>
      </c>
    </row>
    <row r="303" spans="1:7" x14ac:dyDescent="0.25">
      <c r="A303" s="11">
        <f>CURRENT_YEAR</f>
        <v>2024</v>
      </c>
      <c r="B303" s="11">
        <f>RRICC</f>
        <v>114900</v>
      </c>
      <c r="C303" s="7">
        <f>RR_ID</f>
        <v>1</v>
      </c>
      <c r="D303" s="1" t="str">
        <f>RR_SHORT_NAME</f>
        <v>CN</v>
      </c>
      <c r="E303" s="1" t="str">
        <f>RR_NAME</f>
        <v>Canadian National</v>
      </c>
      <c r="F303" s="1" t="s">
        <v>47303</v>
      </c>
      <c r="G303" s="6">
        <f>E1L218C9</f>
        <v>10.435559848291978</v>
      </c>
    </row>
    <row r="304" spans="1:7" x14ac:dyDescent="0.25">
      <c r="A304" s="11">
        <f>CURRENT_YEAR</f>
        <v>2024</v>
      </c>
      <c r="B304" s="11">
        <f>RRICC</f>
        <v>114900</v>
      </c>
      <c r="C304" s="7">
        <f>RR_ID</f>
        <v>1</v>
      </c>
      <c r="D304" s="1" t="str">
        <f>RR_SHORT_NAME</f>
        <v>CN</v>
      </c>
      <c r="E304" s="1" t="str">
        <f>RR_NAME</f>
        <v>Canadian National</v>
      </c>
      <c r="F304" s="1" t="s">
        <v>47304</v>
      </c>
      <c r="G304" s="6">
        <f>E1L218C10</f>
        <v>0</v>
      </c>
    </row>
    <row r="305" spans="1:7" x14ac:dyDescent="0.25">
      <c r="A305" s="11">
        <f>CURRENT_YEAR</f>
        <v>2024</v>
      </c>
      <c r="B305" s="11">
        <f>RRICC</f>
        <v>114900</v>
      </c>
      <c r="C305" s="7">
        <f>RR_ID</f>
        <v>1</v>
      </c>
      <c r="D305" s="1" t="str">
        <f>RR_SHORT_NAME</f>
        <v>CN</v>
      </c>
      <c r="E305" s="1" t="str">
        <f>RR_NAME</f>
        <v>Canadian National</v>
      </c>
      <c r="F305" s="1" t="s">
        <v>47305</v>
      </c>
      <c r="G305" s="6">
        <f>E1L218C11</f>
        <v>-25.377263899528806</v>
      </c>
    </row>
    <row r="306" spans="1:7" x14ac:dyDescent="0.25">
      <c r="A306" s="11">
        <f>CURRENT_YEAR</f>
        <v>2024</v>
      </c>
      <c r="B306" s="11">
        <f>RRICC</f>
        <v>114900</v>
      </c>
      <c r="C306" s="7">
        <f>RR_ID</f>
        <v>1</v>
      </c>
      <c r="D306" s="1" t="str">
        <f>RR_SHORT_NAME</f>
        <v>CN</v>
      </c>
      <c r="E306" s="1" t="str">
        <f>RR_NAME</f>
        <v>Canadian National</v>
      </c>
      <c r="F306" s="1" t="s">
        <v>47306</v>
      </c>
      <c r="G306" s="6">
        <f>E1L218C12</f>
        <v>10.435559848291978</v>
      </c>
    </row>
    <row r="307" spans="1:7" x14ac:dyDescent="0.25">
      <c r="A307" s="11">
        <f>CURRENT_YEAR</f>
        <v>2024</v>
      </c>
      <c r="B307" s="11">
        <f>RRICC</f>
        <v>114900</v>
      </c>
      <c r="C307" s="7">
        <f>RR_ID</f>
        <v>1</v>
      </c>
      <c r="D307" s="1" t="str">
        <f>RR_SHORT_NAME</f>
        <v>CN</v>
      </c>
      <c r="E307" s="1" t="str">
        <f>RR_NAME</f>
        <v>Canadian National</v>
      </c>
      <c r="F307" s="1" t="s">
        <v>47307</v>
      </c>
      <c r="G307" s="6">
        <f>E1L218C13</f>
        <v>0.12716315024825581</v>
      </c>
    </row>
    <row r="308" spans="1:7" x14ac:dyDescent="0.25">
      <c r="A308" s="11">
        <f>CURRENT_YEAR</f>
        <v>2024</v>
      </c>
      <c r="B308" s="11">
        <f>RRICC</f>
        <v>114900</v>
      </c>
      <c r="C308" s="7">
        <f>RR_ID</f>
        <v>1</v>
      </c>
      <c r="D308" s="1" t="str">
        <f>RR_SHORT_NAME</f>
        <v>CN</v>
      </c>
      <c r="E308" s="1" t="str">
        <f>RR_NAME</f>
        <v>Canadian National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114900</v>
      </c>
      <c r="C309" s="7">
        <f>RR_ID</f>
        <v>1</v>
      </c>
      <c r="D309" s="1" t="str">
        <f>RR_SHORT_NAME</f>
        <v>CN</v>
      </c>
      <c r="E309" s="1" t="str">
        <f>RR_NAME</f>
        <v>Canadian National</v>
      </c>
      <c r="F309" s="1" t="s">
        <v>47309</v>
      </c>
      <c r="G309" s="6">
        <f>E1L219C2</f>
        <v>0</v>
      </c>
    </row>
    <row r="310" spans="1:7" x14ac:dyDescent="0.25">
      <c r="A310" s="11">
        <f>CURRENT_YEAR</f>
        <v>2024</v>
      </c>
      <c r="B310" s="11">
        <f>RRICC</f>
        <v>114900</v>
      </c>
      <c r="C310" s="7">
        <f>RR_ID</f>
        <v>1</v>
      </c>
      <c r="D310" s="1" t="str">
        <f>RR_SHORT_NAME</f>
        <v>CN</v>
      </c>
      <c r="E310" s="1" t="str">
        <f>RR_NAME</f>
        <v>Canadian National</v>
      </c>
      <c r="F310" s="1" t="s">
        <v>47310</v>
      </c>
      <c r="G310" s="6">
        <f>E1L219C3</f>
        <v>1.453342816202309E-5</v>
      </c>
    </row>
    <row r="311" spans="1:7" x14ac:dyDescent="0.25">
      <c r="A311" s="11">
        <f>CURRENT_YEAR</f>
        <v>2024</v>
      </c>
      <c r="B311" s="11">
        <f>RRICC</f>
        <v>114900</v>
      </c>
      <c r="C311" s="7">
        <f>RR_ID</f>
        <v>1</v>
      </c>
      <c r="D311" s="1" t="str">
        <f>RR_SHORT_NAME</f>
        <v>CN</v>
      </c>
      <c r="E311" s="1" t="str">
        <f>RR_NAME</f>
        <v>Canadian National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114900</v>
      </c>
      <c r="C312" s="7">
        <f>RR_ID</f>
        <v>1</v>
      </c>
      <c r="D312" s="1" t="str">
        <f>RR_SHORT_NAME</f>
        <v>CN</v>
      </c>
      <c r="E312" s="1" t="str">
        <f>RR_NAME</f>
        <v>Canadian National</v>
      </c>
      <c r="F312" s="1" t="s">
        <v>47312</v>
      </c>
      <c r="G312" s="6">
        <f>E1L219C5</f>
        <v>0</v>
      </c>
    </row>
    <row r="313" spans="1:7" x14ac:dyDescent="0.25">
      <c r="A313" s="11">
        <f>CURRENT_YEAR</f>
        <v>2024</v>
      </c>
      <c r="B313" s="11">
        <f>RRICC</f>
        <v>114900</v>
      </c>
      <c r="C313" s="7">
        <f>RR_ID</f>
        <v>1</v>
      </c>
      <c r="D313" s="1" t="str">
        <f>RR_SHORT_NAME</f>
        <v>CN</v>
      </c>
      <c r="E313" s="1" t="str">
        <f>RR_NAME</f>
        <v>Canadian National</v>
      </c>
      <c r="F313" s="1" t="s">
        <v>47313</v>
      </c>
      <c r="G313" s="6">
        <f>E1L219C6</f>
        <v>3.7786913221260061E-5</v>
      </c>
    </row>
    <row r="314" spans="1:7" x14ac:dyDescent="0.25">
      <c r="A314" s="11">
        <f>CURRENT_YEAR</f>
        <v>2024</v>
      </c>
      <c r="B314" s="11">
        <f>RRICC</f>
        <v>114900</v>
      </c>
      <c r="C314" s="7">
        <f>RR_ID</f>
        <v>1</v>
      </c>
      <c r="D314" s="1" t="str">
        <f>RR_SHORT_NAME</f>
        <v>CN</v>
      </c>
      <c r="E314" s="1" t="str">
        <f>RR_NAME</f>
        <v>Canadian National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114900</v>
      </c>
      <c r="C315" s="7">
        <f>RR_ID</f>
        <v>1</v>
      </c>
      <c r="D315" s="1" t="str">
        <f>RR_SHORT_NAME</f>
        <v>CN</v>
      </c>
      <c r="E315" s="1" t="str">
        <f>RR_NAME</f>
        <v>Canadian National</v>
      </c>
      <c r="F315" s="1" t="s">
        <v>47315</v>
      </c>
      <c r="G315" s="6">
        <f>E1L219C8</f>
        <v>0</v>
      </c>
    </row>
    <row r="316" spans="1:7" x14ac:dyDescent="0.25">
      <c r="A316" s="11">
        <f>CURRENT_YEAR</f>
        <v>2024</v>
      </c>
      <c r="B316" s="11">
        <f>RRICC</f>
        <v>114900</v>
      </c>
      <c r="C316" s="7">
        <f>RR_ID</f>
        <v>1</v>
      </c>
      <c r="D316" s="1" t="str">
        <f>RR_SHORT_NAME</f>
        <v>CN</v>
      </c>
      <c r="E316" s="1" t="str">
        <f>RR_NAME</f>
        <v>Canadian National</v>
      </c>
      <c r="F316" s="1" t="s">
        <v>47316</v>
      </c>
      <c r="G316" s="6">
        <f>E1L219C9</f>
        <v>8.210784893347377E-4</v>
      </c>
    </row>
    <row r="317" spans="1:7" x14ac:dyDescent="0.25">
      <c r="A317" s="11">
        <f>CURRENT_YEAR</f>
        <v>2024</v>
      </c>
      <c r="B317" s="11">
        <f>RRICC</f>
        <v>114900</v>
      </c>
      <c r="C317" s="7">
        <f>RR_ID</f>
        <v>1</v>
      </c>
      <c r="D317" s="1" t="str">
        <f>RR_SHORT_NAME</f>
        <v>CN</v>
      </c>
      <c r="E317" s="1" t="str">
        <f>RR_NAME</f>
        <v>Canadian National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114900</v>
      </c>
      <c r="C318" s="7">
        <f>RR_ID</f>
        <v>1</v>
      </c>
      <c r="D318" s="1" t="str">
        <f>RR_SHORT_NAME</f>
        <v>CN</v>
      </c>
      <c r="E318" s="1" t="str">
        <f>RR_NAME</f>
        <v>Canadian National</v>
      </c>
      <c r="F318" s="1" t="s">
        <v>47318</v>
      </c>
      <c r="G318" s="6">
        <f>E1L219C11</f>
        <v>0</v>
      </c>
    </row>
    <row r="319" spans="1:7" x14ac:dyDescent="0.25">
      <c r="A319" s="11">
        <f>CURRENT_YEAR</f>
        <v>2024</v>
      </c>
      <c r="B319" s="11">
        <f>RRICC</f>
        <v>114900</v>
      </c>
      <c r="C319" s="7">
        <f>RR_ID</f>
        <v>1</v>
      </c>
      <c r="D319" s="1" t="str">
        <f>RR_SHORT_NAME</f>
        <v>CN</v>
      </c>
      <c r="E319" s="1" t="str">
        <f>RR_NAME</f>
        <v>Canadian National</v>
      </c>
      <c r="F319" s="1" t="s">
        <v>47319</v>
      </c>
      <c r="G319" s="6">
        <f>E1L219C12</f>
        <v>8.2107848933473759E-4</v>
      </c>
    </row>
    <row r="320" spans="1:7" x14ac:dyDescent="0.25">
      <c r="A320" s="11">
        <f>CURRENT_YEAR</f>
        <v>2024</v>
      </c>
      <c r="B320" s="11">
        <f>RRICC</f>
        <v>114900</v>
      </c>
      <c r="C320" s="7">
        <f>RR_ID</f>
        <v>1</v>
      </c>
      <c r="D320" s="1" t="str">
        <f>RR_SHORT_NAME</f>
        <v>CN</v>
      </c>
      <c r="E320" s="1" t="str">
        <f>RR_NAME</f>
        <v>Canadian National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114900</v>
      </c>
      <c r="C321" s="7">
        <f>RR_ID</f>
        <v>1</v>
      </c>
      <c r="D321" s="1" t="str">
        <f>RR_SHORT_NAME</f>
        <v>CN</v>
      </c>
      <c r="E321" s="1" t="str">
        <f>RR_NAME</f>
        <v>Canadian National</v>
      </c>
      <c r="F321" s="1" t="s">
        <v>47321</v>
      </c>
      <c r="G321" s="6">
        <f>E1L220C1</f>
        <v>6.6244135133606843E-2</v>
      </c>
    </row>
    <row r="322" spans="1:7" x14ac:dyDescent="0.25">
      <c r="A322" s="11">
        <f>CURRENT_YEAR</f>
        <v>2024</v>
      </c>
      <c r="B322" s="11">
        <f>RRICC</f>
        <v>114900</v>
      </c>
      <c r="C322" s="7">
        <f>RR_ID</f>
        <v>1</v>
      </c>
      <c r="D322" s="1" t="str">
        <f>RR_SHORT_NAME</f>
        <v>CN</v>
      </c>
      <c r="E322" s="1" t="str">
        <f>RR_NAME</f>
        <v>Canadian National</v>
      </c>
      <c r="F322" s="1" t="s">
        <v>47322</v>
      </c>
      <c r="G322" s="6">
        <f>E1L220C2</f>
        <v>6.5267085815101211E-2</v>
      </c>
    </row>
    <row r="323" spans="1:7" x14ac:dyDescent="0.25">
      <c r="A323" s="11">
        <f>CURRENT_YEAR</f>
        <v>2024</v>
      </c>
      <c r="B323" s="11">
        <f>RRICC</f>
        <v>114900</v>
      </c>
      <c r="C323" s="7">
        <f>RR_ID</f>
        <v>1</v>
      </c>
      <c r="D323" s="1" t="str">
        <f>RR_SHORT_NAME</f>
        <v>CN</v>
      </c>
      <c r="E323" s="1" t="str">
        <f>RR_NAME</f>
        <v>Canadian National</v>
      </c>
      <c r="F323" s="1" t="s">
        <v>47323</v>
      </c>
      <c r="G323" s="6">
        <f>E1L220C3</f>
        <v>8.2429154594620954E-2</v>
      </c>
    </row>
    <row r="324" spans="1:7" x14ac:dyDescent="0.25">
      <c r="A324" s="11">
        <f>CURRENT_YEAR</f>
        <v>2024</v>
      </c>
      <c r="B324" s="11">
        <f>RRICC</f>
        <v>114900</v>
      </c>
      <c r="C324" s="7">
        <f>RR_ID</f>
        <v>1</v>
      </c>
      <c r="D324" s="1" t="str">
        <f>RR_SHORT_NAME</f>
        <v>CN</v>
      </c>
      <c r="E324" s="1" t="str">
        <f>RR_NAME</f>
        <v>Canadian National</v>
      </c>
      <c r="F324" s="1" t="s">
        <v>47324</v>
      </c>
      <c r="G324" s="6">
        <f>E1L220C4</f>
        <v>0.12270418431786639</v>
      </c>
    </row>
    <row r="325" spans="1:7" x14ac:dyDescent="0.25">
      <c r="A325" s="11">
        <f>CURRENT_YEAR</f>
        <v>2024</v>
      </c>
      <c r="B325" s="11">
        <f>RRICC</f>
        <v>114900</v>
      </c>
      <c r="C325" s="7">
        <f>RR_ID</f>
        <v>1</v>
      </c>
      <c r="D325" s="1" t="str">
        <f>RR_SHORT_NAME</f>
        <v>CN</v>
      </c>
      <c r="E325" s="1" t="str">
        <f>RR_NAME</f>
        <v>Canadian National</v>
      </c>
      <c r="F325" s="1" t="s">
        <v>47325</v>
      </c>
      <c r="G325" s="6">
        <f>E1L220C5</f>
        <v>7.2270431320906783E-2</v>
      </c>
    </row>
    <row r="326" spans="1:7" x14ac:dyDescent="0.25">
      <c r="A326" s="11">
        <f>CURRENT_YEAR</f>
        <v>2024</v>
      </c>
      <c r="B326" s="11">
        <f>RRICC</f>
        <v>114900</v>
      </c>
      <c r="C326" s="7">
        <f>RR_ID</f>
        <v>1</v>
      </c>
      <c r="D326" s="1" t="str">
        <f>RR_SHORT_NAME</f>
        <v>CN</v>
      </c>
      <c r="E326" s="1" t="str">
        <f>RR_NAME</f>
        <v>Canadian National</v>
      </c>
      <c r="F326" s="1" t="s">
        <v>47326</v>
      </c>
      <c r="G326" s="6">
        <f>E1L220C6</f>
        <v>0.11756513715798493</v>
      </c>
    </row>
    <row r="327" spans="1:7" x14ac:dyDescent="0.25">
      <c r="A327" s="11">
        <f>CURRENT_YEAR</f>
        <v>2024</v>
      </c>
      <c r="B327" s="11">
        <f>RRICC</f>
        <v>114900</v>
      </c>
      <c r="C327" s="7">
        <f>RR_ID</f>
        <v>1</v>
      </c>
      <c r="D327" s="1" t="str">
        <f>RR_SHORT_NAME</f>
        <v>CN</v>
      </c>
      <c r="E327" s="1" t="str">
        <f>RR_NAME</f>
        <v>Canadian National</v>
      </c>
      <c r="F327" s="1" t="s">
        <v>47327</v>
      </c>
      <c r="G327" s="6">
        <f>E1L220C7</f>
        <v>6.0326544561883297</v>
      </c>
    </row>
    <row r="328" spans="1:7" x14ac:dyDescent="0.25">
      <c r="A328" s="11">
        <f>CURRENT_YEAR</f>
        <v>2024</v>
      </c>
      <c r="B328" s="11">
        <f>RRICC</f>
        <v>114900</v>
      </c>
      <c r="C328" s="7">
        <f>RR_ID</f>
        <v>1</v>
      </c>
      <c r="D328" s="1" t="str">
        <f>RR_SHORT_NAME</f>
        <v>CN</v>
      </c>
      <c r="E328" s="1" t="str">
        <f>RR_NAME</f>
        <v>Canadian National</v>
      </c>
      <c r="F328" s="1" t="s">
        <v>47328</v>
      </c>
      <c r="G328" s="6">
        <f>E1L220C8</f>
        <v>27.924955737179395</v>
      </c>
    </row>
    <row r="329" spans="1:7" x14ac:dyDescent="0.25">
      <c r="A329" s="11">
        <f>CURRENT_YEAR</f>
        <v>2024</v>
      </c>
      <c r="B329" s="11">
        <f>RRICC</f>
        <v>114900</v>
      </c>
      <c r="C329" s="7">
        <f>RR_ID</f>
        <v>1</v>
      </c>
      <c r="D329" s="1" t="str">
        <f>RR_SHORT_NAME</f>
        <v>CN</v>
      </c>
      <c r="E329" s="1" t="str">
        <f>RR_NAME</f>
        <v>Canadian National</v>
      </c>
      <c r="F329" s="1" t="s">
        <v>47329</v>
      </c>
      <c r="G329" s="6">
        <f>E1L220C9</f>
        <v>9.9406360821062467</v>
      </c>
    </row>
    <row r="330" spans="1:7" x14ac:dyDescent="0.25">
      <c r="A330" s="11">
        <f>CURRENT_YEAR</f>
        <v>2024</v>
      </c>
      <c r="B330" s="11">
        <f>RRICC</f>
        <v>114900</v>
      </c>
      <c r="C330" s="7">
        <f>RR_ID</f>
        <v>1</v>
      </c>
      <c r="D330" s="1" t="str">
        <f>RR_SHORT_NAME</f>
        <v>CN</v>
      </c>
      <c r="E330" s="1" t="str">
        <f>RR_NAME</f>
        <v>Canadian National</v>
      </c>
      <c r="F330" s="1" t="s">
        <v>47330</v>
      </c>
      <c r="G330" s="6">
        <f>E1L220C10</f>
        <v>2.2387615998940911</v>
      </c>
    </row>
    <row r="331" spans="1:7" x14ac:dyDescent="0.25">
      <c r="A331" s="11">
        <f>CURRENT_YEAR</f>
        <v>2024</v>
      </c>
      <c r="B331" s="11">
        <f>RRICC</f>
        <v>114900</v>
      </c>
      <c r="C331" s="7">
        <f>RR_ID</f>
        <v>1</v>
      </c>
      <c r="D331" s="1" t="str">
        <f>RR_SHORT_NAME</f>
        <v>CN</v>
      </c>
      <c r="E331" s="1" t="str">
        <f>RR_NAME</f>
        <v>Canadian National</v>
      </c>
      <c r="F331" s="1" t="s">
        <v>47331</v>
      </c>
      <c r="G331" s="6">
        <f>E1L220C11</f>
        <v>7.6643720083429407</v>
      </c>
    </row>
    <row r="332" spans="1:7" x14ac:dyDescent="0.25">
      <c r="A332" s="11">
        <f>CURRENT_YEAR</f>
        <v>2024</v>
      </c>
      <c r="B332" s="11">
        <f>RRICC</f>
        <v>114900</v>
      </c>
      <c r="C332" s="7">
        <f>RR_ID</f>
        <v>1</v>
      </c>
      <c r="D332" s="1" t="str">
        <f>RR_SHORT_NAME</f>
        <v>CN</v>
      </c>
      <c r="E332" s="1" t="str">
        <f>RR_NAME</f>
        <v>Canadian National</v>
      </c>
      <c r="F332" s="1" t="s">
        <v>47332</v>
      </c>
      <c r="G332" s="6">
        <f>E1L220C12</f>
        <v>4.0780261315345294</v>
      </c>
    </row>
    <row r="333" spans="1:7" x14ac:dyDescent="0.25">
      <c r="A333" s="11">
        <f>CURRENT_YEAR</f>
        <v>2024</v>
      </c>
      <c r="B333" s="11">
        <f>RRICC</f>
        <v>114900</v>
      </c>
      <c r="C333" s="7">
        <f>RR_ID</f>
        <v>1</v>
      </c>
      <c r="D333" s="1" t="str">
        <f>RR_SHORT_NAME</f>
        <v>CN</v>
      </c>
      <c r="E333" s="1" t="str">
        <f>RR_NAME</f>
        <v>Canadian National</v>
      </c>
      <c r="F333" s="1" t="s">
        <v>47333</v>
      </c>
      <c r="G333" s="6">
        <f>E1L220C13</f>
        <v>3.8377511214315742E-2</v>
      </c>
    </row>
    <row r="334" spans="1:7" x14ac:dyDescent="0.25">
      <c r="A334" s="11">
        <f>CURRENT_YEAR</f>
        <v>2024</v>
      </c>
      <c r="B334" s="11">
        <f>RRICC</f>
        <v>114900</v>
      </c>
      <c r="C334" s="7">
        <f>RR_ID</f>
        <v>1</v>
      </c>
      <c r="D334" s="1" t="str">
        <f>RR_SHORT_NAME</f>
        <v>CN</v>
      </c>
      <c r="E334" s="1" t="str">
        <f>RR_NAME</f>
        <v>Canadian National</v>
      </c>
      <c r="F334" s="1" t="s">
        <v>47334</v>
      </c>
      <c r="G334" s="6">
        <f>E1L221C1</f>
        <v>1.8317119434821776E-2</v>
      </c>
    </row>
    <row r="335" spans="1:7" x14ac:dyDescent="0.25">
      <c r="A335" s="11">
        <f>CURRENT_YEAR</f>
        <v>2024</v>
      </c>
      <c r="B335" s="11">
        <f>RRICC</f>
        <v>114900</v>
      </c>
      <c r="C335" s="7">
        <f>RR_ID</f>
        <v>1</v>
      </c>
      <c r="D335" s="1" t="str">
        <f>RR_SHORT_NAME</f>
        <v>CN</v>
      </c>
      <c r="E335" s="1" t="str">
        <f>RR_NAME</f>
        <v>Canadian National</v>
      </c>
      <c r="F335" s="1" t="s">
        <v>47335</v>
      </c>
      <c r="G335" s="6">
        <f>E1L221C2</f>
        <v>6.007197041273301E-2</v>
      </c>
    </row>
    <row r="336" spans="1:7" x14ac:dyDescent="0.25">
      <c r="A336" s="11">
        <f>CURRENT_YEAR</f>
        <v>2024</v>
      </c>
      <c r="B336" s="11">
        <f>RRICC</f>
        <v>114900</v>
      </c>
      <c r="C336" s="7">
        <f>RR_ID</f>
        <v>1</v>
      </c>
      <c r="D336" s="1" t="str">
        <f>RR_SHORT_NAME</f>
        <v>CN</v>
      </c>
      <c r="E336" s="1" t="str">
        <f>RR_NAME</f>
        <v>Canadian National</v>
      </c>
      <c r="F336" s="1" t="s">
        <v>47336</v>
      </c>
      <c r="G336" s="6">
        <f>E1L221C3</f>
        <v>0.15994225163064787</v>
      </c>
    </row>
    <row r="337" spans="1:7" x14ac:dyDescent="0.25">
      <c r="A337" s="11">
        <f>CURRENT_YEAR</f>
        <v>2024</v>
      </c>
      <c r="B337" s="11">
        <f>RRICC</f>
        <v>114900</v>
      </c>
      <c r="C337" s="7">
        <f>RR_ID</f>
        <v>1</v>
      </c>
      <c r="D337" s="1" t="str">
        <f>RR_SHORT_NAME</f>
        <v>CN</v>
      </c>
      <c r="E337" s="1" t="str">
        <f>RR_NAME</f>
        <v>Canadian National</v>
      </c>
      <c r="F337" s="1" t="s">
        <v>47337</v>
      </c>
      <c r="G337" s="6">
        <f>E1L221C4</f>
        <v>4.7624510530536658E-2</v>
      </c>
    </row>
    <row r="338" spans="1:7" x14ac:dyDescent="0.25">
      <c r="A338" s="11">
        <f>CURRENT_YEAR</f>
        <v>2024</v>
      </c>
      <c r="B338" s="11">
        <f>RRICC</f>
        <v>114900</v>
      </c>
      <c r="C338" s="7">
        <f>RR_ID</f>
        <v>1</v>
      </c>
      <c r="D338" s="1" t="str">
        <f>RR_SHORT_NAME</f>
        <v>CN</v>
      </c>
      <c r="E338" s="1" t="str">
        <f>RR_NAME</f>
        <v>Canadian National</v>
      </c>
      <c r="F338" s="1" t="s">
        <v>47338</v>
      </c>
      <c r="G338" s="6">
        <f>E1L221C5</f>
        <v>0.15618712307310578</v>
      </c>
    </row>
    <row r="339" spans="1:7" x14ac:dyDescent="0.25">
      <c r="A339" s="11">
        <f>CURRENT_YEAR</f>
        <v>2024</v>
      </c>
      <c r="B339" s="11">
        <f>RRICC</f>
        <v>114900</v>
      </c>
      <c r="C339" s="7">
        <f>RR_ID</f>
        <v>1</v>
      </c>
      <c r="D339" s="1" t="str">
        <f>RR_SHORT_NAME</f>
        <v>CN</v>
      </c>
      <c r="E339" s="1" t="str">
        <f>RR_NAME</f>
        <v>Canadian National</v>
      </c>
      <c r="F339" s="1" t="s">
        <v>47339</v>
      </c>
      <c r="G339" s="6">
        <f>E1L221C6</f>
        <v>0.41584985423968379</v>
      </c>
    </row>
    <row r="340" spans="1:7" x14ac:dyDescent="0.25">
      <c r="A340" s="11">
        <f>CURRENT_YEAR</f>
        <v>2024</v>
      </c>
      <c r="B340" s="11">
        <f>RRICC</f>
        <v>114900</v>
      </c>
      <c r="C340" s="7">
        <f>RR_ID</f>
        <v>1</v>
      </c>
      <c r="D340" s="1" t="str">
        <f>RR_SHORT_NAME</f>
        <v>CN</v>
      </c>
      <c r="E340" s="1" t="str">
        <f>RR_NAME</f>
        <v>Canadian National</v>
      </c>
      <c r="F340" s="1" t="s">
        <v>47340</v>
      </c>
      <c r="G340" s="6">
        <f>E1L221C7</f>
        <v>1.446523620663577</v>
      </c>
    </row>
    <row r="341" spans="1:7" x14ac:dyDescent="0.25">
      <c r="A341" s="11">
        <f>CURRENT_YEAR</f>
        <v>2024</v>
      </c>
      <c r="B341" s="11">
        <f>RRICC</f>
        <v>114900</v>
      </c>
      <c r="C341" s="7">
        <f>RR_ID</f>
        <v>1</v>
      </c>
      <c r="D341" s="1" t="str">
        <f>RR_SHORT_NAME</f>
        <v>CN</v>
      </c>
      <c r="E341" s="1" t="str">
        <f>RR_NAME</f>
        <v>Canadian National</v>
      </c>
      <c r="F341" s="1" t="s">
        <v>47341</v>
      </c>
      <c r="G341" s="6">
        <f>E1L221C8</f>
        <v>2.0717845909614461</v>
      </c>
    </row>
    <row r="342" spans="1:7" x14ac:dyDescent="0.25">
      <c r="A342" s="11">
        <f>CURRENT_YEAR</f>
        <v>2024</v>
      </c>
      <c r="B342" s="11">
        <f>RRICC</f>
        <v>114900</v>
      </c>
      <c r="C342" s="7">
        <f>RR_ID</f>
        <v>1</v>
      </c>
      <c r="D342" s="1" t="str">
        <f>RR_SHORT_NAME</f>
        <v>CN</v>
      </c>
      <c r="E342" s="1" t="str">
        <f>RR_NAME</f>
        <v>Canadian National</v>
      </c>
      <c r="F342" s="1" t="s">
        <v>47342</v>
      </c>
      <c r="G342" s="6">
        <f>E1L221C9</f>
        <v>19.06306387376835</v>
      </c>
    </row>
    <row r="343" spans="1:7" x14ac:dyDescent="0.25">
      <c r="A343" s="11">
        <f>CURRENT_YEAR</f>
        <v>2024</v>
      </c>
      <c r="B343" s="11">
        <f>RRICC</f>
        <v>114900</v>
      </c>
      <c r="C343" s="7">
        <f>RR_ID</f>
        <v>1</v>
      </c>
      <c r="D343" s="1" t="str">
        <f>RR_SHORT_NAME</f>
        <v>CN</v>
      </c>
      <c r="E343" s="1" t="str">
        <f>RR_NAME</f>
        <v>Canadian National</v>
      </c>
      <c r="F343" s="1" t="s">
        <v>47343</v>
      </c>
      <c r="G343" s="6">
        <f>E1L221C10</f>
        <v>1.446523620663577</v>
      </c>
    </row>
    <row r="344" spans="1:7" x14ac:dyDescent="0.25">
      <c r="A344" s="11">
        <f>CURRENT_YEAR</f>
        <v>2024</v>
      </c>
      <c r="B344" s="11">
        <f>RRICC</f>
        <v>114900</v>
      </c>
      <c r="C344" s="7">
        <f>RR_ID</f>
        <v>1</v>
      </c>
      <c r="D344" s="1" t="str">
        <f>RR_SHORT_NAME</f>
        <v>CN</v>
      </c>
      <c r="E344" s="1" t="str">
        <f>RR_NAME</f>
        <v>Canadian National</v>
      </c>
      <c r="F344" s="1" t="s">
        <v>47344</v>
      </c>
      <c r="G344" s="6">
        <f>E1L221C11</f>
        <v>2.0717845909614461</v>
      </c>
    </row>
    <row r="345" spans="1:7" x14ac:dyDescent="0.25">
      <c r="A345" s="11">
        <f>CURRENT_YEAR</f>
        <v>2024</v>
      </c>
      <c r="B345" s="11">
        <f>RRICC</f>
        <v>114900</v>
      </c>
      <c r="C345" s="7">
        <f>RR_ID</f>
        <v>1</v>
      </c>
      <c r="D345" s="1" t="str">
        <f>RR_SHORT_NAME</f>
        <v>CN</v>
      </c>
      <c r="E345" s="1" t="str">
        <f>RR_NAME</f>
        <v>Canadian National</v>
      </c>
      <c r="F345" s="1" t="s">
        <v>47345</v>
      </c>
      <c r="G345" s="6">
        <f>E1L221C12</f>
        <v>19.06306387376835</v>
      </c>
    </row>
    <row r="346" spans="1:7" x14ac:dyDescent="0.25">
      <c r="A346" s="11">
        <f>CURRENT_YEAR</f>
        <v>2024</v>
      </c>
      <c r="B346" s="11">
        <f>RRICC</f>
        <v>114900</v>
      </c>
      <c r="C346" s="7">
        <f>RR_ID</f>
        <v>1</v>
      </c>
      <c r="D346" s="1" t="str">
        <f>RR_SHORT_NAME</f>
        <v>CN</v>
      </c>
      <c r="E346" s="1" t="str">
        <f>RR_NAME</f>
        <v>Canadian National</v>
      </c>
      <c r="F346" s="1" t="s">
        <v>47346</v>
      </c>
      <c r="G346" s="6">
        <f>E1L221C13</f>
        <v>0.26285587611596939</v>
      </c>
    </row>
    <row r="347" spans="1:7" x14ac:dyDescent="0.25">
      <c r="A347" s="11">
        <f>CURRENT_YEAR</f>
        <v>2024</v>
      </c>
      <c r="B347" s="11">
        <f>RRICC</f>
        <v>114900</v>
      </c>
      <c r="C347" s="7">
        <f>RR_ID</f>
        <v>1</v>
      </c>
      <c r="D347" s="1" t="str">
        <f>RR_SHORT_NAME</f>
        <v>CN</v>
      </c>
      <c r="E347" s="1" t="str">
        <f>RR_NAME</f>
        <v>Canadian National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114900</v>
      </c>
      <c r="C348" s="7">
        <f>RR_ID</f>
        <v>1</v>
      </c>
      <c r="D348" s="1" t="str">
        <f>RR_SHORT_NAME</f>
        <v>CN</v>
      </c>
      <c r="E348" s="1" t="str">
        <f>RR_NAME</f>
        <v>Canadian National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114900</v>
      </c>
      <c r="C349" s="7">
        <f>RR_ID</f>
        <v>1</v>
      </c>
      <c r="D349" s="1" t="str">
        <f>RR_SHORT_NAME</f>
        <v>CN</v>
      </c>
      <c r="E349" s="1" t="str">
        <f>RR_NAME</f>
        <v>Canadian National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114900</v>
      </c>
      <c r="C350" s="7">
        <f>RR_ID</f>
        <v>1</v>
      </c>
      <c r="D350" s="1" t="str">
        <f>RR_SHORT_NAME</f>
        <v>CN</v>
      </c>
      <c r="E350" s="1" t="str">
        <f>RR_NAME</f>
        <v>Canadian National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114900</v>
      </c>
      <c r="C351" s="7">
        <f>RR_ID</f>
        <v>1</v>
      </c>
      <c r="D351" s="1" t="str">
        <f>RR_SHORT_NAME</f>
        <v>CN</v>
      </c>
      <c r="E351" s="1" t="str">
        <f>RR_NAME</f>
        <v>Canadian National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114900</v>
      </c>
      <c r="C352" s="7">
        <f>RR_ID</f>
        <v>1</v>
      </c>
      <c r="D352" s="1" t="str">
        <f>RR_SHORT_NAME</f>
        <v>CN</v>
      </c>
      <c r="E352" s="1" t="str">
        <f>RR_NAME</f>
        <v>Canadian National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114900</v>
      </c>
      <c r="C353" s="7">
        <f>RR_ID</f>
        <v>1</v>
      </c>
      <c r="D353" s="1" t="str">
        <f>RR_SHORT_NAME</f>
        <v>CN</v>
      </c>
      <c r="E353" s="1" t="str">
        <f>RR_NAME</f>
        <v>Canadian National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114900</v>
      </c>
      <c r="C354" s="7">
        <f>RR_ID</f>
        <v>1</v>
      </c>
      <c r="D354" s="1" t="str">
        <f>RR_SHORT_NAME</f>
        <v>CN</v>
      </c>
      <c r="E354" s="1" t="str">
        <f>RR_NAME</f>
        <v>Canadian National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114900</v>
      </c>
      <c r="C355" s="7">
        <f>RR_ID</f>
        <v>1</v>
      </c>
      <c r="D355" s="1" t="str">
        <f>RR_SHORT_NAME</f>
        <v>CN</v>
      </c>
      <c r="E355" s="1" t="str">
        <f>RR_NAME</f>
        <v>Canadian National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114900</v>
      </c>
      <c r="C356" s="7">
        <f>RR_ID</f>
        <v>1</v>
      </c>
      <c r="D356" s="1" t="str">
        <f>RR_SHORT_NAME</f>
        <v>CN</v>
      </c>
      <c r="E356" s="1" t="str">
        <f>RR_NAME</f>
        <v>Canadian National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114900</v>
      </c>
      <c r="C357" s="7">
        <f>RR_ID</f>
        <v>1</v>
      </c>
      <c r="D357" s="1" t="str">
        <f>RR_SHORT_NAME</f>
        <v>CN</v>
      </c>
      <c r="E357" s="1" t="str">
        <f>RR_NAME</f>
        <v>Canadian National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114900</v>
      </c>
      <c r="C358" s="7">
        <f>RR_ID</f>
        <v>1</v>
      </c>
      <c r="D358" s="1" t="str">
        <f>RR_SHORT_NAME</f>
        <v>CN</v>
      </c>
      <c r="E358" s="1" t="str">
        <f>RR_NAME</f>
        <v>Canadian National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114900</v>
      </c>
      <c r="C359" s="7">
        <f>RR_ID</f>
        <v>1</v>
      </c>
      <c r="D359" s="1" t="str">
        <f>RR_SHORT_NAME</f>
        <v>CN</v>
      </c>
      <c r="E359" s="1" t="str">
        <f>RR_NAME</f>
        <v>Canadian National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114900</v>
      </c>
      <c r="C360" s="7">
        <f>RR_ID</f>
        <v>1</v>
      </c>
      <c r="D360" s="1" t="str">
        <f>RR_SHORT_NAME</f>
        <v>CN</v>
      </c>
      <c r="E360" s="1" t="str">
        <f>RR_NAME</f>
        <v>Canadian National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114900</v>
      </c>
      <c r="C361" s="7">
        <f>RR_ID</f>
        <v>1</v>
      </c>
      <c r="D361" s="1" t="str">
        <f>RR_SHORT_NAME</f>
        <v>CN</v>
      </c>
      <c r="E361" s="1" t="str">
        <f>RR_NAME</f>
        <v>Canadian National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114900</v>
      </c>
      <c r="C362" s="7">
        <f>RR_ID</f>
        <v>1</v>
      </c>
      <c r="D362" s="1" t="str">
        <f>RR_SHORT_NAME</f>
        <v>CN</v>
      </c>
      <c r="E362" s="1" t="str">
        <f>RR_NAME</f>
        <v>Canadian National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114900</v>
      </c>
      <c r="C363" s="7">
        <f>RR_ID</f>
        <v>1</v>
      </c>
      <c r="D363" s="1" t="str">
        <f>RR_SHORT_NAME</f>
        <v>CN</v>
      </c>
      <c r="E363" s="1" t="str">
        <f>RR_NAME</f>
        <v>Canadian National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114900</v>
      </c>
      <c r="C364" s="7">
        <f>RR_ID</f>
        <v>1</v>
      </c>
      <c r="D364" s="1" t="str">
        <f>RR_SHORT_NAME</f>
        <v>CN</v>
      </c>
      <c r="E364" s="1" t="str">
        <f>RR_NAME</f>
        <v>Canadian National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114900</v>
      </c>
      <c r="C365" s="7">
        <f>RR_ID</f>
        <v>1</v>
      </c>
      <c r="D365" s="1" t="str">
        <f>RR_SHORT_NAME</f>
        <v>CN</v>
      </c>
      <c r="E365" s="1" t="str">
        <f>RR_NAME</f>
        <v>Canadian National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114900</v>
      </c>
      <c r="C366" s="7">
        <f>RR_ID</f>
        <v>1</v>
      </c>
      <c r="D366" s="1" t="str">
        <f>RR_SHORT_NAME</f>
        <v>CN</v>
      </c>
      <c r="E366" s="1" t="str">
        <f>RR_NAME</f>
        <v>Canadian National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114900</v>
      </c>
      <c r="C367" s="7">
        <f>RR_ID</f>
        <v>1</v>
      </c>
      <c r="D367" s="1" t="str">
        <f>RR_SHORT_NAME</f>
        <v>CN</v>
      </c>
      <c r="E367" s="1" t="str">
        <f>RR_NAME</f>
        <v>Canadian National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114900</v>
      </c>
      <c r="C368" s="7">
        <f>RR_ID</f>
        <v>1</v>
      </c>
      <c r="D368" s="1" t="str">
        <f>RR_SHORT_NAME</f>
        <v>CN</v>
      </c>
      <c r="E368" s="1" t="str">
        <f>RR_NAME</f>
        <v>Canadian National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114900</v>
      </c>
      <c r="C369" s="7">
        <f>RR_ID</f>
        <v>1</v>
      </c>
      <c r="D369" s="1" t="str">
        <f>RR_SHORT_NAME</f>
        <v>CN</v>
      </c>
      <c r="E369" s="1" t="str">
        <f>RR_NAME</f>
        <v>Canadian National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114900</v>
      </c>
      <c r="C370" s="7">
        <f>RR_ID</f>
        <v>1</v>
      </c>
      <c r="D370" s="1" t="str">
        <f>RR_SHORT_NAME</f>
        <v>CN</v>
      </c>
      <c r="E370" s="1" t="str">
        <f>RR_NAME</f>
        <v>Canadian National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114900</v>
      </c>
      <c r="C371" s="7">
        <f>RR_ID</f>
        <v>1</v>
      </c>
      <c r="D371" s="1" t="str">
        <f>RR_SHORT_NAME</f>
        <v>CN</v>
      </c>
      <c r="E371" s="1" t="str">
        <f>RR_NAME</f>
        <v>Canadian National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114900</v>
      </c>
      <c r="C372" s="7">
        <f>RR_ID</f>
        <v>1</v>
      </c>
      <c r="D372" s="1" t="str">
        <f>RR_SHORT_NAME</f>
        <v>CN</v>
      </c>
      <c r="E372" s="1" t="str">
        <f>RR_NAME</f>
        <v>Canadian National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114900</v>
      </c>
      <c r="C373" s="7">
        <f>RR_ID</f>
        <v>1</v>
      </c>
      <c r="D373" s="1" t="str">
        <f>RR_SHORT_NAME</f>
        <v>CN</v>
      </c>
      <c r="E373" s="1" t="str">
        <f>RR_NAME</f>
        <v>Canadian National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114900</v>
      </c>
      <c r="C374" s="7">
        <f>RR_ID</f>
        <v>1</v>
      </c>
      <c r="D374" s="1" t="str">
        <f>RR_SHORT_NAME</f>
        <v>CN</v>
      </c>
      <c r="E374" s="1" t="str">
        <f>RR_NAME</f>
        <v>Canadian National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114900</v>
      </c>
      <c r="C375" s="7">
        <f>RR_ID</f>
        <v>1</v>
      </c>
      <c r="D375" s="1" t="str">
        <f>RR_SHORT_NAME</f>
        <v>CN</v>
      </c>
      <c r="E375" s="1" t="str">
        <f>RR_NAME</f>
        <v>Canadian National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114900</v>
      </c>
      <c r="C376" s="7">
        <f>RR_ID</f>
        <v>1</v>
      </c>
      <c r="D376" s="1" t="str">
        <f>RR_SHORT_NAME</f>
        <v>CN</v>
      </c>
      <c r="E376" s="1" t="str">
        <f>RR_NAME</f>
        <v>Canadian National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114900</v>
      </c>
      <c r="C377" s="7">
        <f>RR_ID</f>
        <v>1</v>
      </c>
      <c r="D377" s="1" t="str">
        <f>RR_SHORT_NAME</f>
        <v>CN</v>
      </c>
      <c r="E377" s="1" t="str">
        <f>RR_NAME</f>
        <v>Canadian National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114900</v>
      </c>
      <c r="C378" s="7">
        <f>RR_ID</f>
        <v>1</v>
      </c>
      <c r="D378" s="1" t="str">
        <f>RR_SHORT_NAME</f>
        <v>CN</v>
      </c>
      <c r="E378" s="1" t="str">
        <f>RR_NAME</f>
        <v>Canadian National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114900</v>
      </c>
      <c r="C379" s="7">
        <f>RR_ID</f>
        <v>1</v>
      </c>
      <c r="D379" s="1" t="str">
        <f>RR_SHORT_NAME</f>
        <v>CN</v>
      </c>
      <c r="E379" s="1" t="str">
        <f>RR_NAME</f>
        <v>Canadian National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114900</v>
      </c>
      <c r="C380" s="7">
        <f>RR_ID</f>
        <v>1</v>
      </c>
      <c r="D380" s="1" t="str">
        <f>RR_SHORT_NAME</f>
        <v>CN</v>
      </c>
      <c r="E380" s="1" t="str">
        <f>RR_NAME</f>
        <v>Canadian National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114900</v>
      </c>
      <c r="C381" s="7">
        <f>RR_ID</f>
        <v>1</v>
      </c>
      <c r="D381" s="1" t="str">
        <f>RR_SHORT_NAME</f>
        <v>CN</v>
      </c>
      <c r="E381" s="1" t="str">
        <f>RR_NAME</f>
        <v>Canadian National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114900</v>
      </c>
      <c r="C382" s="7">
        <f>RR_ID</f>
        <v>1</v>
      </c>
      <c r="D382" s="1" t="str">
        <f>RR_SHORT_NAME</f>
        <v>CN</v>
      </c>
      <c r="E382" s="1" t="str">
        <f>RR_NAME</f>
        <v>Canadian National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114900</v>
      </c>
      <c r="C383" s="7">
        <f>RR_ID</f>
        <v>1</v>
      </c>
      <c r="D383" s="1" t="str">
        <f>RR_SHORT_NAME</f>
        <v>CN</v>
      </c>
      <c r="E383" s="1" t="str">
        <f>RR_NAME</f>
        <v>Canadian National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114900</v>
      </c>
      <c r="C384" s="7">
        <f>RR_ID</f>
        <v>1</v>
      </c>
      <c r="D384" s="1" t="str">
        <f>RR_SHORT_NAME</f>
        <v>CN</v>
      </c>
      <c r="E384" s="1" t="str">
        <f>RR_NAME</f>
        <v>Canadian National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114900</v>
      </c>
      <c r="C385" s="7">
        <f>RR_ID</f>
        <v>1</v>
      </c>
      <c r="D385" s="1" t="str">
        <f>RR_SHORT_NAME</f>
        <v>CN</v>
      </c>
      <c r="E385" s="1" t="str">
        <f>RR_NAME</f>
        <v>Canadian National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114900</v>
      </c>
      <c r="C386" s="7">
        <f>RR_ID</f>
        <v>1</v>
      </c>
      <c r="D386" s="1" t="str">
        <f>RR_SHORT_NAME</f>
        <v>CN</v>
      </c>
      <c r="E386" s="1" t="str">
        <f>RR_NAME</f>
        <v>Canadian National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114900</v>
      </c>
      <c r="C387" s="7">
        <f>RR_ID</f>
        <v>1</v>
      </c>
      <c r="D387" s="1" t="str">
        <f>RR_SHORT_NAME</f>
        <v>CN</v>
      </c>
      <c r="E387" s="1" t="str">
        <f>RR_NAME</f>
        <v>Canadian National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114900</v>
      </c>
      <c r="C388" s="7">
        <f>RR_ID</f>
        <v>1</v>
      </c>
      <c r="D388" s="1" t="str">
        <f>RR_SHORT_NAME</f>
        <v>CN</v>
      </c>
      <c r="E388" s="1" t="str">
        <f>RR_NAME</f>
        <v>Canadian National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114900</v>
      </c>
      <c r="C389" s="7">
        <f>RR_ID</f>
        <v>1</v>
      </c>
      <c r="D389" s="1" t="str">
        <f>RR_SHORT_NAME</f>
        <v>CN</v>
      </c>
      <c r="E389" s="1" t="str">
        <f>RR_NAME</f>
        <v>Canadian National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114900</v>
      </c>
      <c r="C390" s="7">
        <f>RR_ID</f>
        <v>1</v>
      </c>
      <c r="D390" s="1" t="str">
        <f>RR_SHORT_NAME</f>
        <v>CN</v>
      </c>
      <c r="E390" s="1" t="str">
        <f>RR_NAME</f>
        <v>Canadian National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114900</v>
      </c>
      <c r="C391" s="7">
        <f>RR_ID</f>
        <v>1</v>
      </c>
      <c r="D391" s="1" t="str">
        <f>RR_SHORT_NAME</f>
        <v>CN</v>
      </c>
      <c r="E391" s="1" t="str">
        <f>RR_NAME</f>
        <v>Canadian National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114900</v>
      </c>
      <c r="C392" s="7">
        <f>RR_ID</f>
        <v>1</v>
      </c>
      <c r="D392" s="1" t="str">
        <f>RR_SHORT_NAME</f>
        <v>CN</v>
      </c>
      <c r="E392" s="1" t="str">
        <f>RR_NAME</f>
        <v>Canadian National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114900</v>
      </c>
      <c r="C393" s="7">
        <f>RR_ID</f>
        <v>1</v>
      </c>
      <c r="D393" s="1" t="str">
        <f>RR_SHORT_NAME</f>
        <v>CN</v>
      </c>
      <c r="E393" s="1" t="str">
        <f>RR_NAME</f>
        <v>Canadian National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114900</v>
      </c>
      <c r="C394" s="7">
        <f>RR_ID</f>
        <v>1</v>
      </c>
      <c r="D394" s="1" t="str">
        <f>RR_SHORT_NAME</f>
        <v>CN</v>
      </c>
      <c r="E394" s="1" t="str">
        <f>RR_NAME</f>
        <v>Canadian National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114900</v>
      </c>
      <c r="C395" s="7">
        <f>RR_ID</f>
        <v>1</v>
      </c>
      <c r="D395" s="1" t="str">
        <f>RR_SHORT_NAME</f>
        <v>CN</v>
      </c>
      <c r="E395" s="1" t="str">
        <f>RR_NAME</f>
        <v>Canadian National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114900</v>
      </c>
      <c r="C396" s="7">
        <f>RR_ID</f>
        <v>1</v>
      </c>
      <c r="D396" s="1" t="str">
        <f>RR_SHORT_NAME</f>
        <v>CN</v>
      </c>
      <c r="E396" s="1" t="str">
        <f>RR_NAME</f>
        <v>Canadian National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114900</v>
      </c>
      <c r="C397" s="7">
        <f>RR_ID</f>
        <v>1</v>
      </c>
      <c r="D397" s="1" t="str">
        <f>RR_SHORT_NAME</f>
        <v>CN</v>
      </c>
      <c r="E397" s="1" t="str">
        <f>RR_NAME</f>
        <v>Canadian National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114900</v>
      </c>
      <c r="C398" s="7">
        <f>RR_ID</f>
        <v>1</v>
      </c>
      <c r="D398" s="1" t="str">
        <f>RR_SHORT_NAME</f>
        <v>CN</v>
      </c>
      <c r="E398" s="1" t="str">
        <f>RR_NAME</f>
        <v>Canadian National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114900</v>
      </c>
      <c r="C399" s="7">
        <f>RR_ID</f>
        <v>1</v>
      </c>
      <c r="D399" s="1" t="str">
        <f>RR_SHORT_NAME</f>
        <v>CN</v>
      </c>
      <c r="E399" s="1" t="str">
        <f>RR_NAME</f>
        <v>Canadian National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114900</v>
      </c>
      <c r="C400" s="7">
        <f>RR_ID</f>
        <v>1</v>
      </c>
      <c r="D400" s="1" t="str">
        <f>RR_SHORT_NAME</f>
        <v>CN</v>
      </c>
      <c r="E400" s="1" t="str">
        <f>RR_NAME</f>
        <v>Canadian National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114900</v>
      </c>
      <c r="C401" s="7">
        <f>RR_ID</f>
        <v>1</v>
      </c>
      <c r="D401" s="1" t="str">
        <f>RR_SHORT_NAME</f>
        <v>CN</v>
      </c>
      <c r="E401" s="1" t="str">
        <f>RR_NAME</f>
        <v>Canadian National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114900</v>
      </c>
      <c r="C402" s="7">
        <f>RR_ID</f>
        <v>1</v>
      </c>
      <c r="D402" s="1" t="str">
        <f>RR_SHORT_NAME</f>
        <v>CN</v>
      </c>
      <c r="E402" s="1" t="str">
        <f>RR_NAME</f>
        <v>Canadian National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114900</v>
      </c>
      <c r="C403" s="7">
        <f>RR_ID</f>
        <v>1</v>
      </c>
      <c r="D403" s="1" t="str">
        <f>RR_SHORT_NAME</f>
        <v>CN</v>
      </c>
      <c r="E403" s="1" t="str">
        <f>RR_NAME</f>
        <v>Canadian National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114900</v>
      </c>
      <c r="C404" s="7">
        <f>RR_ID</f>
        <v>1</v>
      </c>
      <c r="D404" s="1" t="str">
        <f>RR_SHORT_NAME</f>
        <v>CN</v>
      </c>
      <c r="E404" s="1" t="str">
        <f>RR_NAME</f>
        <v>Canadian National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114900</v>
      </c>
      <c r="C405" s="7">
        <f>RR_ID</f>
        <v>1</v>
      </c>
      <c r="D405" s="1" t="str">
        <f>RR_SHORT_NAME</f>
        <v>CN</v>
      </c>
      <c r="E405" s="1" t="str">
        <f>RR_NAME</f>
        <v>Canadian National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114900</v>
      </c>
      <c r="C406" s="7">
        <f>RR_ID</f>
        <v>1</v>
      </c>
      <c r="D406" s="1" t="str">
        <f>RR_SHORT_NAME</f>
        <v>CN</v>
      </c>
      <c r="E406" s="1" t="str">
        <f>RR_NAME</f>
        <v>Canadian National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114900</v>
      </c>
      <c r="C407" s="7">
        <f>RR_ID</f>
        <v>1</v>
      </c>
      <c r="D407" s="1" t="str">
        <f>RR_SHORT_NAME</f>
        <v>CN</v>
      </c>
      <c r="E407" s="1" t="str">
        <f>RR_NAME</f>
        <v>Canadian National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114900</v>
      </c>
      <c r="C408" s="7">
        <f>RR_ID</f>
        <v>1</v>
      </c>
      <c r="D408" s="1" t="str">
        <f>RR_SHORT_NAME</f>
        <v>CN</v>
      </c>
      <c r="E408" s="1" t="str">
        <f>RR_NAME</f>
        <v>Canadian National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114900</v>
      </c>
      <c r="C409" s="7">
        <f>RR_ID</f>
        <v>1</v>
      </c>
      <c r="D409" s="1" t="str">
        <f>RR_SHORT_NAME</f>
        <v>CN</v>
      </c>
      <c r="E409" s="1" t="str">
        <f>RR_NAME</f>
        <v>Canadian National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114900</v>
      </c>
      <c r="C410" s="7">
        <f>RR_ID</f>
        <v>1</v>
      </c>
      <c r="D410" s="1" t="str">
        <f>RR_SHORT_NAME</f>
        <v>CN</v>
      </c>
      <c r="E410" s="1" t="str">
        <f>RR_NAME</f>
        <v>Canadian National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114900</v>
      </c>
      <c r="C411" s="7">
        <f>RR_ID</f>
        <v>1</v>
      </c>
      <c r="D411" s="1" t="str">
        <f>RR_SHORT_NAME</f>
        <v>CN</v>
      </c>
      <c r="E411" s="1" t="str">
        <f>RR_NAME</f>
        <v>Canadian National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114900</v>
      </c>
      <c r="C412" s="7">
        <f>RR_ID</f>
        <v>1</v>
      </c>
      <c r="D412" s="1" t="str">
        <f>RR_SHORT_NAME</f>
        <v>CN</v>
      </c>
      <c r="E412" s="1" t="str">
        <f>RR_NAME</f>
        <v>Canadian National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114900</v>
      </c>
      <c r="C413" s="7">
        <f>RR_ID</f>
        <v>1</v>
      </c>
      <c r="D413" s="1" t="str">
        <f>RR_SHORT_NAME</f>
        <v>CN</v>
      </c>
      <c r="E413" s="1" t="str">
        <f>RR_NAME</f>
        <v>Canadian National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114900</v>
      </c>
      <c r="C414" s="7">
        <f>RR_ID</f>
        <v>1</v>
      </c>
      <c r="D414" s="1" t="str">
        <f>RR_SHORT_NAME</f>
        <v>CN</v>
      </c>
      <c r="E414" s="1" t="str">
        <f>RR_NAME</f>
        <v>Canadian National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114900</v>
      </c>
      <c r="C415" s="7">
        <f>RR_ID</f>
        <v>1</v>
      </c>
      <c r="D415" s="1" t="str">
        <f>RR_SHORT_NAME</f>
        <v>CN</v>
      </c>
      <c r="E415" s="1" t="str">
        <f>RR_NAME</f>
        <v>Canadian National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114900</v>
      </c>
      <c r="C416" s="7">
        <f>RR_ID</f>
        <v>1</v>
      </c>
      <c r="D416" s="1" t="str">
        <f>RR_SHORT_NAME</f>
        <v>CN</v>
      </c>
      <c r="E416" s="1" t="str">
        <f>RR_NAME</f>
        <v>Canadian National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114900</v>
      </c>
      <c r="C417" s="7">
        <f>RR_ID</f>
        <v>1</v>
      </c>
      <c r="D417" s="1" t="str">
        <f>RR_SHORT_NAME</f>
        <v>CN</v>
      </c>
      <c r="E417" s="1" t="str">
        <f>RR_NAME</f>
        <v>Canadian National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114900</v>
      </c>
      <c r="C418" s="7">
        <f>RR_ID</f>
        <v>1</v>
      </c>
      <c r="D418" s="1" t="str">
        <f>RR_SHORT_NAME</f>
        <v>CN</v>
      </c>
      <c r="E418" s="1" t="str">
        <f>RR_NAME</f>
        <v>Canadian National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114900</v>
      </c>
      <c r="C419" s="7">
        <f>RR_ID</f>
        <v>1</v>
      </c>
      <c r="D419" s="1" t="str">
        <f>RR_SHORT_NAME</f>
        <v>CN</v>
      </c>
      <c r="E419" s="1" t="str">
        <f>RR_NAME</f>
        <v>Canadian National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114900</v>
      </c>
      <c r="C420" s="7">
        <f>RR_ID</f>
        <v>1</v>
      </c>
      <c r="D420" s="1" t="str">
        <f>RR_SHORT_NAME</f>
        <v>CN</v>
      </c>
      <c r="E420" s="1" t="str">
        <f>RR_NAME</f>
        <v>Canadian National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114900</v>
      </c>
      <c r="C421" s="7">
        <f>RR_ID</f>
        <v>1</v>
      </c>
      <c r="D421" s="1" t="str">
        <f>RR_SHORT_NAME</f>
        <v>CN</v>
      </c>
      <c r="E421" s="1" t="str">
        <f>RR_NAME</f>
        <v>Canadian National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114900</v>
      </c>
      <c r="C422" s="7">
        <f>RR_ID</f>
        <v>1</v>
      </c>
      <c r="D422" s="1" t="str">
        <f>RR_SHORT_NAME</f>
        <v>CN</v>
      </c>
      <c r="E422" s="1" t="str">
        <f>RR_NAME</f>
        <v>Canadian National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114900</v>
      </c>
      <c r="C423" s="7">
        <f>RR_ID</f>
        <v>1</v>
      </c>
      <c r="D423" s="1" t="str">
        <f>RR_SHORT_NAME</f>
        <v>CN</v>
      </c>
      <c r="E423" s="1" t="str">
        <f>RR_NAME</f>
        <v>Canadian National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114900</v>
      </c>
      <c r="C424" s="7">
        <f>RR_ID</f>
        <v>1</v>
      </c>
      <c r="D424" s="1" t="str">
        <f>RR_SHORT_NAME</f>
        <v>CN</v>
      </c>
      <c r="E424" s="1" t="str">
        <f>RR_NAME</f>
        <v>Canadian National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114900</v>
      </c>
      <c r="C425" s="7">
        <f>RR_ID</f>
        <v>1</v>
      </c>
      <c r="D425" s="1" t="str">
        <f>RR_SHORT_NAME</f>
        <v>CN</v>
      </c>
      <c r="E425" s="1" t="str">
        <f>RR_NAME</f>
        <v>Canadian National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114900</v>
      </c>
      <c r="C426" s="7">
        <f>RR_ID</f>
        <v>1</v>
      </c>
      <c r="D426" s="1" t="str">
        <f>RR_SHORT_NAME</f>
        <v>CN</v>
      </c>
      <c r="E426" s="1" t="str">
        <f>RR_NAME</f>
        <v>Canadian National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114900</v>
      </c>
      <c r="C427" s="7">
        <f>RR_ID</f>
        <v>1</v>
      </c>
      <c r="D427" s="1" t="str">
        <f>RR_SHORT_NAME</f>
        <v>CN</v>
      </c>
      <c r="E427" s="1" t="str">
        <f>RR_NAME</f>
        <v>Canadian National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114900</v>
      </c>
      <c r="C428" s="7">
        <f>RR_ID</f>
        <v>1</v>
      </c>
      <c r="D428" s="1" t="str">
        <f>RR_SHORT_NAME</f>
        <v>CN</v>
      </c>
      <c r="E428" s="1" t="str">
        <f>RR_NAME</f>
        <v>Canadian National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114900</v>
      </c>
      <c r="C429" s="7">
        <f>RR_ID</f>
        <v>1</v>
      </c>
      <c r="D429" s="1" t="str">
        <f>RR_SHORT_NAME</f>
        <v>CN</v>
      </c>
      <c r="E429" s="1" t="str">
        <f>RR_NAME</f>
        <v>Canadian National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114900</v>
      </c>
      <c r="C430" s="7">
        <f>RR_ID</f>
        <v>1</v>
      </c>
      <c r="D430" s="1" t="str">
        <f>RR_SHORT_NAME</f>
        <v>CN</v>
      </c>
      <c r="E430" s="1" t="str">
        <f>RR_NAME</f>
        <v>Canadian National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114900</v>
      </c>
      <c r="C431" s="7">
        <f>RR_ID</f>
        <v>1</v>
      </c>
      <c r="D431" s="1" t="str">
        <f>RR_SHORT_NAME</f>
        <v>CN</v>
      </c>
      <c r="E431" s="1" t="str">
        <f>RR_NAME</f>
        <v>Canadian National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114900</v>
      </c>
      <c r="C432" s="7">
        <f>RR_ID</f>
        <v>1</v>
      </c>
      <c r="D432" s="1" t="str">
        <f>RR_SHORT_NAME</f>
        <v>CN</v>
      </c>
      <c r="E432" s="1" t="str">
        <f>RR_NAME</f>
        <v>Canadian National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114900</v>
      </c>
      <c r="C433" s="7">
        <f>RR_ID</f>
        <v>1</v>
      </c>
      <c r="D433" s="1" t="str">
        <f>RR_SHORT_NAME</f>
        <v>CN</v>
      </c>
      <c r="E433" s="1" t="str">
        <f>RR_NAME</f>
        <v>Canadian National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114900</v>
      </c>
      <c r="C434" s="7">
        <f>RR_ID</f>
        <v>1</v>
      </c>
      <c r="D434" s="1" t="str">
        <f>RR_SHORT_NAME</f>
        <v>CN</v>
      </c>
      <c r="E434" s="1" t="str">
        <f>RR_NAME</f>
        <v>Canadian National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114900</v>
      </c>
      <c r="C435" s="7">
        <f>RR_ID</f>
        <v>1</v>
      </c>
      <c r="D435" s="1" t="str">
        <f>RR_SHORT_NAME</f>
        <v>CN</v>
      </c>
      <c r="E435" s="1" t="str">
        <f>RR_NAME</f>
        <v>Canadian National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114900</v>
      </c>
      <c r="C436" s="7">
        <f>RR_ID</f>
        <v>1</v>
      </c>
      <c r="D436" s="1" t="str">
        <f>RR_SHORT_NAME</f>
        <v>CN</v>
      </c>
      <c r="E436" s="1" t="str">
        <f>RR_NAME</f>
        <v>Canadian National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114900</v>
      </c>
      <c r="C437" s="7">
        <f>RR_ID</f>
        <v>1</v>
      </c>
      <c r="D437" s="1" t="str">
        <f>RR_SHORT_NAME</f>
        <v>CN</v>
      </c>
      <c r="E437" s="1" t="str">
        <f>RR_NAME</f>
        <v>Canadian National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114900</v>
      </c>
      <c r="C438" s="7">
        <f>RR_ID</f>
        <v>1</v>
      </c>
      <c r="D438" s="1" t="str">
        <f>RR_SHORT_NAME</f>
        <v>CN</v>
      </c>
      <c r="E438" s="1" t="str">
        <f>RR_NAME</f>
        <v>Canadian National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114900</v>
      </c>
      <c r="C439" s="7">
        <f>RR_ID</f>
        <v>1</v>
      </c>
      <c r="D439" s="1" t="str">
        <f>RR_SHORT_NAME</f>
        <v>CN</v>
      </c>
      <c r="E439" s="1" t="str">
        <f>RR_NAME</f>
        <v>Canadian National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114900</v>
      </c>
      <c r="C440" s="7">
        <f>RR_ID</f>
        <v>1</v>
      </c>
      <c r="D440" s="1" t="str">
        <f>RR_SHORT_NAME</f>
        <v>CN</v>
      </c>
      <c r="E440" s="1" t="str">
        <f>RR_NAME</f>
        <v>Canadian National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114900</v>
      </c>
      <c r="C441" s="7">
        <f>RR_ID</f>
        <v>1</v>
      </c>
      <c r="D441" s="1" t="str">
        <f>RR_SHORT_NAME</f>
        <v>CN</v>
      </c>
      <c r="E441" s="1" t="str">
        <f>RR_NAME</f>
        <v>Canadian National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114900</v>
      </c>
      <c r="C442" s="7">
        <f>RR_ID</f>
        <v>1</v>
      </c>
      <c r="D442" s="1" t="str">
        <f>RR_SHORT_NAME</f>
        <v>CN</v>
      </c>
      <c r="E442" s="1" t="str">
        <f>RR_NAME</f>
        <v>Canadian National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114900</v>
      </c>
      <c r="C443" s="7">
        <f>RR_ID</f>
        <v>1</v>
      </c>
      <c r="D443" s="1" t="str">
        <f>RR_SHORT_NAME</f>
        <v>CN</v>
      </c>
      <c r="E443" s="1" t="str">
        <f>RR_NAME</f>
        <v>Canadian National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114900</v>
      </c>
      <c r="C444" s="7">
        <f>RR_ID</f>
        <v>1</v>
      </c>
      <c r="D444" s="1" t="str">
        <f>RR_SHORT_NAME</f>
        <v>CN</v>
      </c>
      <c r="E444" s="1" t="str">
        <f>RR_NAME</f>
        <v>Canadian National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114900</v>
      </c>
      <c r="C445" s="7">
        <f>RR_ID</f>
        <v>1</v>
      </c>
      <c r="D445" s="1" t="str">
        <f>RR_SHORT_NAME</f>
        <v>CN</v>
      </c>
      <c r="E445" s="1" t="str">
        <f>RR_NAME</f>
        <v>Canadian National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114900</v>
      </c>
      <c r="C446" s="7">
        <f>RR_ID</f>
        <v>1</v>
      </c>
      <c r="D446" s="1" t="str">
        <f>RR_SHORT_NAME</f>
        <v>CN</v>
      </c>
      <c r="E446" s="1" t="str">
        <f>RR_NAME</f>
        <v>Canadian National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114900</v>
      </c>
      <c r="C447" s="7">
        <f>RR_ID</f>
        <v>1</v>
      </c>
      <c r="D447" s="1" t="str">
        <f>RR_SHORT_NAME</f>
        <v>CN</v>
      </c>
      <c r="E447" s="1" t="str">
        <f>RR_NAME</f>
        <v>Canadian National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114900</v>
      </c>
      <c r="C448" s="7">
        <f>RR_ID</f>
        <v>1</v>
      </c>
      <c r="D448" s="1" t="str">
        <f>RR_SHORT_NAME</f>
        <v>CN</v>
      </c>
      <c r="E448" s="1" t="str">
        <f>RR_NAME</f>
        <v>Canadian National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114900</v>
      </c>
      <c r="C449" s="7">
        <f>RR_ID</f>
        <v>1</v>
      </c>
      <c r="D449" s="1" t="str">
        <f>RR_SHORT_NAME</f>
        <v>CN</v>
      </c>
      <c r="E449" s="1" t="str">
        <f>RR_NAME</f>
        <v>Canadian National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114900</v>
      </c>
      <c r="C450" s="7">
        <f>RR_ID</f>
        <v>1</v>
      </c>
      <c r="D450" s="1" t="str">
        <f>RR_SHORT_NAME</f>
        <v>CN</v>
      </c>
      <c r="E450" s="1" t="str">
        <f>RR_NAME</f>
        <v>Canadian National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114900</v>
      </c>
      <c r="C451" s="7">
        <f>RR_ID</f>
        <v>1</v>
      </c>
      <c r="D451" s="1" t="str">
        <f>RR_SHORT_NAME</f>
        <v>CN</v>
      </c>
      <c r="E451" s="1" t="str">
        <f>RR_NAME</f>
        <v>Canadian National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114900</v>
      </c>
      <c r="C452" s="7">
        <f>RR_ID</f>
        <v>1</v>
      </c>
      <c r="D452" s="1" t="str">
        <f>RR_SHORT_NAME</f>
        <v>CN</v>
      </c>
      <c r="E452" s="1" t="str">
        <f>RR_NAME</f>
        <v>Canadian National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114900</v>
      </c>
      <c r="C453" s="7">
        <f>RR_ID</f>
        <v>1</v>
      </c>
      <c r="D453" s="1" t="str">
        <f>RR_SHORT_NAME</f>
        <v>CN</v>
      </c>
      <c r="E453" s="1" t="str">
        <f>RR_NAME</f>
        <v>Canadian National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114900</v>
      </c>
      <c r="C454" s="7">
        <f>RR_ID</f>
        <v>1</v>
      </c>
      <c r="D454" s="1" t="str">
        <f>RR_SHORT_NAME</f>
        <v>CN</v>
      </c>
      <c r="E454" s="1" t="str">
        <f>RR_NAME</f>
        <v>Canadian National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114900</v>
      </c>
      <c r="C455" s="7">
        <f>RR_ID</f>
        <v>1</v>
      </c>
      <c r="D455" s="1" t="str">
        <f>RR_SHORT_NAME</f>
        <v>CN</v>
      </c>
      <c r="E455" s="1" t="str">
        <f>RR_NAME</f>
        <v>Canadian National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114900</v>
      </c>
      <c r="C456" s="7">
        <f>RR_ID</f>
        <v>1</v>
      </c>
      <c r="D456" s="1" t="str">
        <f>RR_SHORT_NAME</f>
        <v>CN</v>
      </c>
      <c r="E456" s="1" t="str">
        <f>RR_NAME</f>
        <v>Canadian National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114900</v>
      </c>
      <c r="C457" s="7">
        <f>RR_ID</f>
        <v>1</v>
      </c>
      <c r="D457" s="1" t="str">
        <f>RR_SHORT_NAME</f>
        <v>CN</v>
      </c>
      <c r="E457" s="1" t="str">
        <f>RR_NAME</f>
        <v>Canadian National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114900</v>
      </c>
      <c r="C458" s="7">
        <f>RR_ID</f>
        <v>1</v>
      </c>
      <c r="D458" s="1" t="str">
        <f>RR_SHORT_NAME</f>
        <v>CN</v>
      </c>
      <c r="E458" s="1" t="str">
        <f>RR_NAME</f>
        <v>Canadian National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114900</v>
      </c>
      <c r="C459" s="7">
        <f>RR_ID</f>
        <v>1</v>
      </c>
      <c r="D459" s="1" t="str">
        <f>RR_SHORT_NAME</f>
        <v>CN</v>
      </c>
      <c r="E459" s="1" t="str">
        <f>RR_NAME</f>
        <v>Canadian National</v>
      </c>
      <c r="F459" s="1" t="s">
        <v>47459</v>
      </c>
      <c r="G459" s="6">
        <f>E2L102C2</f>
        <v>1.9845464379539484</v>
      </c>
    </row>
    <row r="460" spans="1:7" x14ac:dyDescent="0.25">
      <c r="A460" s="11">
        <f>CURRENT_YEAR</f>
        <v>2024</v>
      </c>
      <c r="B460" s="11">
        <f>RRICC</f>
        <v>114900</v>
      </c>
      <c r="C460" s="7">
        <f>RR_ID</f>
        <v>1</v>
      </c>
      <c r="D460" s="1" t="str">
        <f>RR_SHORT_NAME</f>
        <v>CN</v>
      </c>
      <c r="E460" s="1" t="str">
        <f>RR_NAME</f>
        <v>Canadian National</v>
      </c>
      <c r="F460" s="1" t="s">
        <v>47460</v>
      </c>
      <c r="G460" s="6">
        <f>E2L102C3</f>
        <v>2.1385869565217392</v>
      </c>
    </row>
    <row r="461" spans="1:7" x14ac:dyDescent="0.25">
      <c r="A461" s="11">
        <f>CURRENT_YEAR</f>
        <v>2024</v>
      </c>
      <c r="B461" s="11">
        <f>RRICC</f>
        <v>114900</v>
      </c>
      <c r="C461" s="7">
        <f>RR_ID</f>
        <v>1</v>
      </c>
      <c r="D461" s="1" t="str">
        <f>RR_SHORT_NAME</f>
        <v>CN</v>
      </c>
      <c r="E461" s="1" t="str">
        <f>RR_NAME</f>
        <v>Canadian National</v>
      </c>
      <c r="F461" s="1" t="s">
        <v>47461</v>
      </c>
      <c r="G461" s="6">
        <f>E2L102C4</f>
        <v>2.0002775079783541</v>
      </c>
    </row>
    <row r="462" spans="1:7" x14ac:dyDescent="0.25">
      <c r="A462" s="11">
        <f>CURRENT_YEAR</f>
        <v>2024</v>
      </c>
      <c r="B462" s="11">
        <f>RRICC</f>
        <v>114900</v>
      </c>
      <c r="C462" s="7">
        <f>RR_ID</f>
        <v>1</v>
      </c>
      <c r="D462" s="1" t="str">
        <f>RR_SHORT_NAME</f>
        <v>CN</v>
      </c>
      <c r="E462" s="1" t="str">
        <f>RR_NAME</f>
        <v>Canadian National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114900</v>
      </c>
      <c r="C463" s="7">
        <f>RR_ID</f>
        <v>1</v>
      </c>
      <c r="D463" s="1" t="str">
        <f>RR_SHORT_NAME</f>
        <v>CN</v>
      </c>
      <c r="E463" s="1" t="str">
        <f>RR_NAME</f>
        <v>Canadian National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114900</v>
      </c>
      <c r="C464" s="7">
        <f>RR_ID</f>
        <v>1</v>
      </c>
      <c r="D464" s="1" t="str">
        <f>RR_SHORT_NAME</f>
        <v>CN</v>
      </c>
      <c r="E464" s="1" t="str">
        <f>RR_NAME</f>
        <v>Canadian National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114900</v>
      </c>
      <c r="C465" s="7">
        <f>RR_ID</f>
        <v>1</v>
      </c>
      <c r="D465" s="1" t="str">
        <f>RR_SHORT_NAME</f>
        <v>CN</v>
      </c>
      <c r="E465" s="1" t="str">
        <f>RR_NAME</f>
        <v>Canadian National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114900</v>
      </c>
      <c r="C466" s="7">
        <f>RR_ID</f>
        <v>1</v>
      </c>
      <c r="D466" s="1" t="str">
        <f>RR_SHORT_NAME</f>
        <v>CN</v>
      </c>
      <c r="E466" s="1" t="str">
        <f>RR_NAME</f>
        <v>Canadian National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114900</v>
      </c>
      <c r="C467" s="7">
        <f>RR_ID</f>
        <v>1</v>
      </c>
      <c r="D467" s="1" t="str">
        <f>RR_SHORT_NAME</f>
        <v>CN</v>
      </c>
      <c r="E467" s="1" t="str">
        <f>RR_NAME</f>
        <v>Canadian National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114900</v>
      </c>
      <c r="C468" s="7">
        <f>RR_ID</f>
        <v>1</v>
      </c>
      <c r="D468" s="1" t="str">
        <f>RR_SHORT_NAME</f>
        <v>CN</v>
      </c>
      <c r="E468" s="1" t="str">
        <f>RR_NAME</f>
        <v>Canadian National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114900</v>
      </c>
      <c r="C469" s="7">
        <f>RR_ID</f>
        <v>1</v>
      </c>
      <c r="D469" s="1" t="str">
        <f>RR_SHORT_NAME</f>
        <v>CN</v>
      </c>
      <c r="E469" s="1" t="str">
        <f>RR_NAME</f>
        <v>Canadian National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114900</v>
      </c>
      <c r="C470" s="7">
        <f>RR_ID</f>
        <v>1</v>
      </c>
      <c r="D470" s="1" t="str">
        <f>RR_SHORT_NAME</f>
        <v>CN</v>
      </c>
      <c r="E470" s="1" t="str">
        <f>RR_NAME</f>
        <v>Canadian National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114900</v>
      </c>
      <c r="C471" s="7">
        <f>RR_ID</f>
        <v>1</v>
      </c>
      <c r="D471" s="1" t="str">
        <f>RR_SHORT_NAME</f>
        <v>CN</v>
      </c>
      <c r="E471" s="1" t="str">
        <f>RR_NAME</f>
        <v>Canadian National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114900</v>
      </c>
      <c r="C472" s="7">
        <f>RR_ID</f>
        <v>1</v>
      </c>
      <c r="D472" s="1" t="str">
        <f>RR_SHORT_NAME</f>
        <v>CN</v>
      </c>
      <c r="E472" s="1" t="str">
        <f>RR_NAME</f>
        <v>Canadian National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114900</v>
      </c>
      <c r="C473" s="7">
        <f>RR_ID</f>
        <v>1</v>
      </c>
      <c r="D473" s="1" t="str">
        <f>RR_SHORT_NAME</f>
        <v>CN</v>
      </c>
      <c r="E473" s="1" t="str">
        <f>RR_NAME</f>
        <v>Canadian National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114900</v>
      </c>
      <c r="C474" s="7">
        <f>RR_ID</f>
        <v>1</v>
      </c>
      <c r="D474" s="1" t="str">
        <f>RR_SHORT_NAME</f>
        <v>CN</v>
      </c>
      <c r="E474" s="1" t="str">
        <f>RR_NAME</f>
        <v>Canadian National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114900</v>
      </c>
      <c r="C475" s="7">
        <f>RR_ID</f>
        <v>1</v>
      </c>
      <c r="D475" s="1" t="str">
        <f>RR_SHORT_NAME</f>
        <v>CN</v>
      </c>
      <c r="E475" s="1" t="str">
        <f>RR_NAME</f>
        <v>Canadian National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114900</v>
      </c>
      <c r="C476" s="7">
        <f>RR_ID</f>
        <v>1</v>
      </c>
      <c r="D476" s="1" t="str">
        <f>RR_SHORT_NAME</f>
        <v>CN</v>
      </c>
      <c r="E476" s="1" t="str">
        <f>RR_NAME</f>
        <v>Canadian National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114900</v>
      </c>
      <c r="C477" s="7">
        <f>RR_ID</f>
        <v>1</v>
      </c>
      <c r="D477" s="1" t="str">
        <f>RR_SHORT_NAME</f>
        <v>CN</v>
      </c>
      <c r="E477" s="1" t="str">
        <f>RR_NAME</f>
        <v>Canadian National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114900</v>
      </c>
      <c r="C478" s="7">
        <f>RR_ID</f>
        <v>1</v>
      </c>
      <c r="D478" s="1" t="str">
        <f>RR_SHORT_NAME</f>
        <v>CN</v>
      </c>
      <c r="E478" s="1" t="str">
        <f>RR_NAME</f>
        <v>Canadian National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114900</v>
      </c>
      <c r="C479" s="7">
        <f>RR_ID</f>
        <v>1</v>
      </c>
      <c r="D479" s="1" t="str">
        <f>RR_SHORT_NAME</f>
        <v>CN</v>
      </c>
      <c r="E479" s="1" t="str">
        <f>RR_NAME</f>
        <v>Canadian National</v>
      </c>
      <c r="F479" s="1" t="s">
        <v>47479</v>
      </c>
      <c r="G479" s="6">
        <f>E2L102C22</f>
        <v>837.00554346383262</v>
      </c>
    </row>
    <row r="480" spans="1:7" x14ac:dyDescent="0.25">
      <c r="A480" s="11">
        <f>CURRENT_YEAR</f>
        <v>2024</v>
      </c>
      <c r="B480" s="11">
        <f>RRICC</f>
        <v>114900</v>
      </c>
      <c r="C480" s="7">
        <f>RR_ID</f>
        <v>1</v>
      </c>
      <c r="D480" s="1" t="str">
        <f>RR_SHORT_NAME</f>
        <v>CN</v>
      </c>
      <c r="E480" s="1" t="str">
        <f>RR_NAME</f>
        <v>Canadian National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114900</v>
      </c>
      <c r="C481" s="7">
        <f>RR_ID</f>
        <v>1</v>
      </c>
      <c r="D481" s="1" t="str">
        <f>RR_SHORT_NAME</f>
        <v>CN</v>
      </c>
      <c r="E481" s="1" t="str">
        <f>RR_NAME</f>
        <v>Canadian National</v>
      </c>
      <c r="F481" s="1" t="s">
        <v>47481</v>
      </c>
      <c r="G481" s="6">
        <f>E2L102C24</f>
        <v>654.5294792880162</v>
      </c>
    </row>
    <row r="482" spans="1:7" x14ac:dyDescent="0.25">
      <c r="A482" s="11">
        <f>CURRENT_YEAR</f>
        <v>2024</v>
      </c>
      <c r="B482" s="11">
        <f>RRICC</f>
        <v>114900</v>
      </c>
      <c r="C482" s="7">
        <f>RR_ID</f>
        <v>1</v>
      </c>
      <c r="D482" s="1" t="str">
        <f>RR_SHORT_NAME</f>
        <v>CN</v>
      </c>
      <c r="E482" s="1" t="str">
        <f>RR_NAME</f>
        <v>Canadian National</v>
      </c>
      <c r="F482" s="1" t="s">
        <v>47482</v>
      </c>
      <c r="G482" s="6">
        <f>E2L102C25</f>
        <v>2.9393418949599051</v>
      </c>
    </row>
    <row r="483" spans="1:7" x14ac:dyDescent="0.25">
      <c r="A483" s="11">
        <f>CURRENT_YEAR</f>
        <v>2024</v>
      </c>
      <c r="B483" s="11">
        <f>RRICC</f>
        <v>114900</v>
      </c>
      <c r="C483" s="7">
        <f>RR_ID</f>
        <v>1</v>
      </c>
      <c r="D483" s="1" t="str">
        <f>RR_SHORT_NAME</f>
        <v>CN</v>
      </c>
      <c r="E483" s="1" t="str">
        <f>RR_NAME</f>
        <v>Canadian National</v>
      </c>
      <c r="F483" s="1" t="s">
        <v>47483</v>
      </c>
      <c r="G483" s="6">
        <f>E2L102C26</f>
        <v>1.6166380422279483</v>
      </c>
    </row>
    <row r="484" spans="1:7" x14ac:dyDescent="0.25">
      <c r="A484" s="11">
        <f>CURRENT_YEAR</f>
        <v>2024</v>
      </c>
      <c r="B484" s="11">
        <f>RRICC</f>
        <v>114900</v>
      </c>
      <c r="C484" s="7">
        <f>RR_ID</f>
        <v>1</v>
      </c>
      <c r="D484" s="1" t="str">
        <f>RR_SHORT_NAME</f>
        <v>CN</v>
      </c>
      <c r="E484" s="1" t="str">
        <f>RR_NAME</f>
        <v>Canadian National</v>
      </c>
      <c r="F484" s="1" t="s">
        <v>47484</v>
      </c>
      <c r="G484" s="6">
        <f>E2L102C27</f>
        <v>4.4090128424398571</v>
      </c>
    </row>
    <row r="485" spans="1:7" x14ac:dyDescent="0.25">
      <c r="A485" s="11">
        <f>CURRENT_YEAR</f>
        <v>2024</v>
      </c>
      <c r="B485" s="11">
        <f>RRICC</f>
        <v>114900</v>
      </c>
      <c r="C485" s="7">
        <f>RR_ID</f>
        <v>1</v>
      </c>
      <c r="D485" s="1" t="str">
        <f>RR_SHORT_NAME</f>
        <v>CN</v>
      </c>
      <c r="E485" s="1" t="str">
        <f>RR_NAME</f>
        <v>Canadian National</v>
      </c>
      <c r="F485" s="1" t="s">
        <v>47485</v>
      </c>
      <c r="G485" s="6">
        <f>E2L102C28</f>
        <v>3.5272102739518862</v>
      </c>
    </row>
    <row r="486" spans="1:7" x14ac:dyDescent="0.25">
      <c r="A486" s="11">
        <f>CURRENT_YEAR</f>
        <v>2024</v>
      </c>
      <c r="B486" s="11">
        <f>RRICC</f>
        <v>114900</v>
      </c>
      <c r="C486" s="7">
        <f>RR_ID</f>
        <v>1</v>
      </c>
      <c r="D486" s="1" t="str">
        <f>RR_SHORT_NAME</f>
        <v>CN</v>
      </c>
      <c r="E486" s="1" t="str">
        <f>RR_NAME</f>
        <v>Canadian National</v>
      </c>
      <c r="F486" s="1" t="s">
        <v>47486</v>
      </c>
      <c r="G486" s="6">
        <f>E2L102C29</f>
        <v>0.73483547373997626</v>
      </c>
    </row>
    <row r="487" spans="1:7" x14ac:dyDescent="0.25">
      <c r="A487" s="11">
        <f>CURRENT_YEAR</f>
        <v>2024</v>
      </c>
      <c r="B487" s="11">
        <f>RRICC</f>
        <v>114900</v>
      </c>
      <c r="C487" s="7">
        <f>RR_ID</f>
        <v>1</v>
      </c>
      <c r="D487" s="1" t="str">
        <f>RR_SHORT_NAME</f>
        <v>CN</v>
      </c>
      <c r="E487" s="1" t="str">
        <f>RR_NAME</f>
        <v>Canadian National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114900</v>
      </c>
      <c r="C488" s="7">
        <f>RR_ID</f>
        <v>1</v>
      </c>
      <c r="D488" s="1" t="str">
        <f>RR_SHORT_NAME</f>
        <v>CN</v>
      </c>
      <c r="E488" s="1" t="str">
        <f>RR_NAME</f>
        <v>Canadian National</v>
      </c>
      <c r="F488" s="1" t="s">
        <v>47488</v>
      </c>
      <c r="G488" s="6">
        <f>E2L103C2</f>
        <v>1.9661581623706821</v>
      </c>
    </row>
    <row r="489" spans="1:7" x14ac:dyDescent="0.25">
      <c r="A489" s="11">
        <f>CURRENT_YEAR</f>
        <v>2024</v>
      </c>
      <c r="B489" s="11">
        <f>RRICC</f>
        <v>114900</v>
      </c>
      <c r="C489" s="7">
        <f>RR_ID</f>
        <v>1</v>
      </c>
      <c r="D489" s="1" t="str">
        <f>RR_SHORT_NAME</f>
        <v>CN</v>
      </c>
      <c r="E489" s="1" t="str">
        <f>RR_NAME</f>
        <v>Canadian National</v>
      </c>
      <c r="F489" s="1" t="s">
        <v>47489</v>
      </c>
      <c r="G489" s="6">
        <f>E2L103C3</f>
        <v>1.8545101088646967</v>
      </c>
    </row>
    <row r="490" spans="1:7" x14ac:dyDescent="0.25">
      <c r="A490" s="11">
        <f>CURRENT_YEAR</f>
        <v>2024</v>
      </c>
      <c r="B490" s="11">
        <f>RRICC</f>
        <v>114900</v>
      </c>
      <c r="C490" s="7">
        <f>RR_ID</f>
        <v>1</v>
      </c>
      <c r="D490" s="1" t="str">
        <f>RR_SHORT_NAME</f>
        <v>CN</v>
      </c>
      <c r="E490" s="1" t="str">
        <f>RR_NAME</f>
        <v>Canadian National</v>
      </c>
      <c r="F490" s="1" t="s">
        <v>47490</v>
      </c>
      <c r="G490" s="6">
        <f>E2L103C4</f>
        <v>1.9314561933534744</v>
      </c>
    </row>
    <row r="491" spans="1:7" x14ac:dyDescent="0.25">
      <c r="A491" s="11">
        <f>CURRENT_YEAR</f>
        <v>2024</v>
      </c>
      <c r="B491" s="11">
        <f>RRICC</f>
        <v>114900</v>
      </c>
      <c r="C491" s="7">
        <f>RR_ID</f>
        <v>1</v>
      </c>
      <c r="D491" s="1" t="str">
        <f>RR_SHORT_NAME</f>
        <v>CN</v>
      </c>
      <c r="E491" s="1" t="str">
        <f>RR_NAME</f>
        <v>Canadian National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114900</v>
      </c>
      <c r="C492" s="7">
        <f>RR_ID</f>
        <v>1</v>
      </c>
      <c r="D492" s="1" t="str">
        <f>RR_SHORT_NAME</f>
        <v>CN</v>
      </c>
      <c r="E492" s="1" t="str">
        <f>RR_NAME</f>
        <v>Canadian National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114900</v>
      </c>
      <c r="C493" s="7">
        <f>RR_ID</f>
        <v>1</v>
      </c>
      <c r="D493" s="1" t="str">
        <f>RR_SHORT_NAME</f>
        <v>CN</v>
      </c>
      <c r="E493" s="1" t="str">
        <f>RR_NAME</f>
        <v>Canadian National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114900</v>
      </c>
      <c r="C494" s="7">
        <f>RR_ID</f>
        <v>1</v>
      </c>
      <c r="D494" s="1" t="str">
        <f>RR_SHORT_NAME</f>
        <v>CN</v>
      </c>
      <c r="E494" s="1" t="str">
        <f>RR_NAME</f>
        <v>Canadian National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114900</v>
      </c>
      <c r="C495" s="7">
        <f>RR_ID</f>
        <v>1</v>
      </c>
      <c r="D495" s="1" t="str">
        <f>RR_SHORT_NAME</f>
        <v>CN</v>
      </c>
      <c r="E495" s="1" t="str">
        <f>RR_NAME</f>
        <v>Canadian National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114900</v>
      </c>
      <c r="C496" s="7">
        <f>RR_ID</f>
        <v>1</v>
      </c>
      <c r="D496" s="1" t="str">
        <f>RR_SHORT_NAME</f>
        <v>CN</v>
      </c>
      <c r="E496" s="1" t="str">
        <f>RR_NAME</f>
        <v>Canadian National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114900</v>
      </c>
      <c r="C497" s="7">
        <f>RR_ID</f>
        <v>1</v>
      </c>
      <c r="D497" s="1" t="str">
        <f>RR_SHORT_NAME</f>
        <v>CN</v>
      </c>
      <c r="E497" s="1" t="str">
        <f>RR_NAME</f>
        <v>Canadian National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114900</v>
      </c>
      <c r="C498" s="7">
        <f>RR_ID</f>
        <v>1</v>
      </c>
      <c r="D498" s="1" t="str">
        <f>RR_SHORT_NAME</f>
        <v>CN</v>
      </c>
      <c r="E498" s="1" t="str">
        <f>RR_NAME</f>
        <v>Canadian National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114900</v>
      </c>
      <c r="C499" s="7">
        <f>RR_ID</f>
        <v>1</v>
      </c>
      <c r="D499" s="1" t="str">
        <f>RR_SHORT_NAME</f>
        <v>CN</v>
      </c>
      <c r="E499" s="1" t="str">
        <f>RR_NAME</f>
        <v>Canadian National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114900</v>
      </c>
      <c r="C500" s="7">
        <f>RR_ID</f>
        <v>1</v>
      </c>
      <c r="D500" s="1" t="str">
        <f>RR_SHORT_NAME</f>
        <v>CN</v>
      </c>
      <c r="E500" s="1" t="str">
        <f>RR_NAME</f>
        <v>Canadian National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114900</v>
      </c>
      <c r="C501" s="7">
        <f>RR_ID</f>
        <v>1</v>
      </c>
      <c r="D501" s="1" t="str">
        <f>RR_SHORT_NAME</f>
        <v>CN</v>
      </c>
      <c r="E501" s="1" t="str">
        <f>RR_NAME</f>
        <v>Canadian National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114900</v>
      </c>
      <c r="C502" s="7">
        <f>RR_ID</f>
        <v>1</v>
      </c>
      <c r="D502" s="1" t="str">
        <f>RR_SHORT_NAME</f>
        <v>CN</v>
      </c>
      <c r="E502" s="1" t="str">
        <f>RR_NAME</f>
        <v>Canadian National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114900</v>
      </c>
      <c r="C503" s="7">
        <f>RR_ID</f>
        <v>1</v>
      </c>
      <c r="D503" s="1" t="str">
        <f>RR_SHORT_NAME</f>
        <v>CN</v>
      </c>
      <c r="E503" s="1" t="str">
        <f>RR_NAME</f>
        <v>Canadian National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114900</v>
      </c>
      <c r="C504" s="7">
        <f>RR_ID</f>
        <v>1</v>
      </c>
      <c r="D504" s="1" t="str">
        <f>RR_SHORT_NAME</f>
        <v>CN</v>
      </c>
      <c r="E504" s="1" t="str">
        <f>RR_NAME</f>
        <v>Canadian National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114900</v>
      </c>
      <c r="C505" s="7">
        <f>RR_ID</f>
        <v>1</v>
      </c>
      <c r="D505" s="1" t="str">
        <f>RR_SHORT_NAME</f>
        <v>CN</v>
      </c>
      <c r="E505" s="1" t="str">
        <f>RR_NAME</f>
        <v>Canadian National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114900</v>
      </c>
      <c r="C506" s="7">
        <f>RR_ID</f>
        <v>1</v>
      </c>
      <c r="D506" s="1" t="str">
        <f>RR_SHORT_NAME</f>
        <v>CN</v>
      </c>
      <c r="E506" s="1" t="str">
        <f>RR_NAME</f>
        <v>Canadian National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114900</v>
      </c>
      <c r="C507" s="7">
        <f>RR_ID</f>
        <v>1</v>
      </c>
      <c r="D507" s="1" t="str">
        <f>RR_SHORT_NAME</f>
        <v>CN</v>
      </c>
      <c r="E507" s="1" t="str">
        <f>RR_NAME</f>
        <v>Canadian National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114900</v>
      </c>
      <c r="C508" s="7">
        <f>RR_ID</f>
        <v>1</v>
      </c>
      <c r="D508" s="1" t="str">
        <f>RR_SHORT_NAME</f>
        <v>CN</v>
      </c>
      <c r="E508" s="1" t="str">
        <f>RR_NAME</f>
        <v>Canadian National</v>
      </c>
      <c r="F508" s="1" t="s">
        <v>47508</v>
      </c>
      <c r="G508" s="6">
        <f>E2L103C22</f>
        <v>837.00554346383251</v>
      </c>
    </row>
    <row r="509" spans="1:7" x14ac:dyDescent="0.25">
      <c r="A509" s="11">
        <f>CURRENT_YEAR</f>
        <v>2024</v>
      </c>
      <c r="B509" s="11">
        <f>RRICC</f>
        <v>114900</v>
      </c>
      <c r="C509" s="7">
        <f>RR_ID</f>
        <v>1</v>
      </c>
      <c r="D509" s="1" t="str">
        <f>RR_SHORT_NAME</f>
        <v>CN</v>
      </c>
      <c r="E509" s="1" t="str">
        <f>RR_NAME</f>
        <v>Canadian National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114900</v>
      </c>
      <c r="C510" s="7">
        <f>RR_ID</f>
        <v>1</v>
      </c>
      <c r="D510" s="1" t="str">
        <f>RR_SHORT_NAME</f>
        <v>CN</v>
      </c>
      <c r="E510" s="1" t="str">
        <f>RR_NAME</f>
        <v>Canadian National</v>
      </c>
      <c r="F510" s="1" t="s">
        <v>47510</v>
      </c>
      <c r="G510" s="6">
        <f>E2L103C24</f>
        <v>169.47457006515401</v>
      </c>
    </row>
    <row r="511" spans="1:7" x14ac:dyDescent="0.25">
      <c r="A511" s="11">
        <f>CURRENT_YEAR</f>
        <v>2024</v>
      </c>
      <c r="B511" s="11">
        <f>RRICC</f>
        <v>114900</v>
      </c>
      <c r="C511" s="7">
        <f>RR_ID</f>
        <v>1</v>
      </c>
      <c r="D511" s="1" t="str">
        <f>RR_SHORT_NAME</f>
        <v>CN</v>
      </c>
      <c r="E511" s="1" t="str">
        <f>RR_NAME</f>
        <v>Canadian National</v>
      </c>
      <c r="F511" s="1" t="s">
        <v>47511</v>
      </c>
      <c r="G511" s="6">
        <f>E2L103C25</f>
        <v>2.9393418949599046</v>
      </c>
    </row>
    <row r="512" spans="1:7" x14ac:dyDescent="0.25">
      <c r="A512" s="11">
        <f>CURRENT_YEAR</f>
        <v>2024</v>
      </c>
      <c r="B512" s="11">
        <f>RRICC</f>
        <v>114900</v>
      </c>
      <c r="C512" s="7">
        <f>RR_ID</f>
        <v>1</v>
      </c>
      <c r="D512" s="1" t="str">
        <f>RR_SHORT_NAME</f>
        <v>CN</v>
      </c>
      <c r="E512" s="1" t="str">
        <f>RR_NAME</f>
        <v>Canadian National</v>
      </c>
      <c r="F512" s="1" t="s">
        <v>47512</v>
      </c>
      <c r="G512" s="6">
        <f>E2L103C26</f>
        <v>1.616638042227948</v>
      </c>
    </row>
    <row r="513" spans="1:7" x14ac:dyDescent="0.25">
      <c r="A513" s="11">
        <f>CURRENT_YEAR</f>
        <v>2024</v>
      </c>
      <c r="B513" s="11">
        <f>RRICC</f>
        <v>114900</v>
      </c>
      <c r="C513" s="7">
        <f>RR_ID</f>
        <v>1</v>
      </c>
      <c r="D513" s="1" t="str">
        <f>RR_SHORT_NAME</f>
        <v>CN</v>
      </c>
      <c r="E513" s="1" t="str">
        <f>RR_NAME</f>
        <v>Canadian National</v>
      </c>
      <c r="F513" s="1" t="s">
        <v>47513</v>
      </c>
      <c r="G513" s="6">
        <f>E2L103C27</f>
        <v>4.409012842439858</v>
      </c>
    </row>
    <row r="514" spans="1:7" x14ac:dyDescent="0.25">
      <c r="A514" s="11">
        <f>CURRENT_YEAR</f>
        <v>2024</v>
      </c>
      <c r="B514" s="11">
        <f>RRICC</f>
        <v>114900</v>
      </c>
      <c r="C514" s="7">
        <f>RR_ID</f>
        <v>1</v>
      </c>
      <c r="D514" s="1" t="str">
        <f>RR_SHORT_NAME</f>
        <v>CN</v>
      </c>
      <c r="E514" s="1" t="str">
        <f>RR_NAME</f>
        <v>Canadian National</v>
      </c>
      <c r="F514" s="1" t="s">
        <v>47514</v>
      </c>
      <c r="G514" s="6">
        <f>E2L103C28</f>
        <v>3.5272102739518862</v>
      </c>
    </row>
    <row r="515" spans="1:7" x14ac:dyDescent="0.25">
      <c r="A515" s="11">
        <f>CURRENT_YEAR</f>
        <v>2024</v>
      </c>
      <c r="B515" s="11">
        <f>RRICC</f>
        <v>114900</v>
      </c>
      <c r="C515" s="7">
        <f>RR_ID</f>
        <v>1</v>
      </c>
      <c r="D515" s="1" t="str">
        <f>RR_SHORT_NAME</f>
        <v>CN</v>
      </c>
      <c r="E515" s="1" t="str">
        <f>RR_NAME</f>
        <v>Canadian National</v>
      </c>
      <c r="F515" s="1" t="s">
        <v>47515</v>
      </c>
      <c r="G515" s="6">
        <f>E2L103C29</f>
        <v>0.73483547373997626</v>
      </c>
    </row>
    <row r="516" spans="1:7" x14ac:dyDescent="0.25">
      <c r="A516" s="11">
        <f>CURRENT_YEAR</f>
        <v>2024</v>
      </c>
      <c r="B516" s="11">
        <f>RRICC</f>
        <v>114900</v>
      </c>
      <c r="C516" s="7">
        <f>RR_ID</f>
        <v>1</v>
      </c>
      <c r="D516" s="1" t="str">
        <f>RR_SHORT_NAME</f>
        <v>CN</v>
      </c>
      <c r="E516" s="1" t="str">
        <f>RR_NAME</f>
        <v>Canadian National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114900</v>
      </c>
      <c r="C517" s="7">
        <f>RR_ID</f>
        <v>1</v>
      </c>
      <c r="D517" s="1" t="str">
        <f>RR_SHORT_NAME</f>
        <v>CN</v>
      </c>
      <c r="E517" s="1" t="str">
        <f>RR_NAME</f>
        <v>Canadian National</v>
      </c>
      <c r="F517" s="1" t="s">
        <v>47517</v>
      </c>
      <c r="G517" s="6">
        <f>E2L104C2</f>
        <v>2.0790960451977401</v>
      </c>
    </row>
    <row r="518" spans="1:7" x14ac:dyDescent="0.25">
      <c r="A518" s="11">
        <f>CURRENT_YEAR</f>
        <v>2024</v>
      </c>
      <c r="B518" s="11">
        <f>RRICC</f>
        <v>114900</v>
      </c>
      <c r="C518" s="7">
        <f>RR_ID</f>
        <v>1</v>
      </c>
      <c r="D518" s="1" t="str">
        <f>RR_SHORT_NAME</f>
        <v>CN</v>
      </c>
      <c r="E518" s="1" t="str">
        <f>RR_NAME</f>
        <v>Canadian National</v>
      </c>
      <c r="F518" s="1" t="s">
        <v>47518</v>
      </c>
      <c r="G518" s="6">
        <f>E2L104C3</f>
        <v>2.0521260395923626</v>
      </c>
    </row>
    <row r="519" spans="1:7" x14ac:dyDescent="0.25">
      <c r="A519" s="11">
        <f>CURRENT_YEAR</f>
        <v>2024</v>
      </c>
      <c r="B519" s="11">
        <f>RRICC</f>
        <v>114900</v>
      </c>
      <c r="C519" s="7">
        <f>RR_ID</f>
        <v>1</v>
      </c>
      <c r="D519" s="1" t="str">
        <f>RR_SHORT_NAME</f>
        <v>CN</v>
      </c>
      <c r="E519" s="1" t="str">
        <f>RR_NAME</f>
        <v>Canadian National</v>
      </c>
      <c r="F519" s="1" t="s">
        <v>47519</v>
      </c>
      <c r="G519" s="6">
        <f>E2L104C4</f>
        <v>2.0628828955707346</v>
      </c>
    </row>
    <row r="520" spans="1:7" x14ac:dyDescent="0.25">
      <c r="A520" s="11">
        <f>CURRENT_YEAR</f>
        <v>2024</v>
      </c>
      <c r="B520" s="11">
        <f>RRICC</f>
        <v>114900</v>
      </c>
      <c r="C520" s="7">
        <f>RR_ID</f>
        <v>1</v>
      </c>
      <c r="D520" s="1" t="str">
        <f>RR_SHORT_NAME</f>
        <v>CN</v>
      </c>
      <c r="E520" s="1" t="str">
        <f>RR_NAME</f>
        <v>Canadian National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114900</v>
      </c>
      <c r="C521" s="7">
        <f>RR_ID</f>
        <v>1</v>
      </c>
      <c r="D521" s="1" t="str">
        <f>RR_SHORT_NAME</f>
        <v>CN</v>
      </c>
      <c r="E521" s="1" t="str">
        <f>RR_NAME</f>
        <v>Canadian National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114900</v>
      </c>
      <c r="C522" s="7">
        <f>RR_ID</f>
        <v>1</v>
      </c>
      <c r="D522" s="1" t="str">
        <f>RR_SHORT_NAME</f>
        <v>CN</v>
      </c>
      <c r="E522" s="1" t="str">
        <f>RR_NAME</f>
        <v>Canadian National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114900</v>
      </c>
      <c r="C523" s="7">
        <f>RR_ID</f>
        <v>1</v>
      </c>
      <c r="D523" s="1" t="str">
        <f>RR_SHORT_NAME</f>
        <v>CN</v>
      </c>
      <c r="E523" s="1" t="str">
        <f>RR_NAME</f>
        <v>Canadian National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114900</v>
      </c>
      <c r="C524" s="7">
        <f>RR_ID</f>
        <v>1</v>
      </c>
      <c r="D524" s="1" t="str">
        <f>RR_SHORT_NAME</f>
        <v>CN</v>
      </c>
      <c r="E524" s="1" t="str">
        <f>RR_NAME</f>
        <v>Canadian National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114900</v>
      </c>
      <c r="C525" s="7">
        <f>RR_ID</f>
        <v>1</v>
      </c>
      <c r="D525" s="1" t="str">
        <f>RR_SHORT_NAME</f>
        <v>CN</v>
      </c>
      <c r="E525" s="1" t="str">
        <f>RR_NAME</f>
        <v>Canadian National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114900</v>
      </c>
      <c r="C526" s="7">
        <f>RR_ID</f>
        <v>1</v>
      </c>
      <c r="D526" s="1" t="str">
        <f>RR_SHORT_NAME</f>
        <v>CN</v>
      </c>
      <c r="E526" s="1" t="str">
        <f>RR_NAME</f>
        <v>Canadian National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114900</v>
      </c>
      <c r="C527" s="7">
        <f>RR_ID</f>
        <v>1</v>
      </c>
      <c r="D527" s="1" t="str">
        <f>RR_SHORT_NAME</f>
        <v>CN</v>
      </c>
      <c r="E527" s="1" t="str">
        <f>RR_NAME</f>
        <v>Canadian National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114900</v>
      </c>
      <c r="C528" s="7">
        <f>RR_ID</f>
        <v>1</v>
      </c>
      <c r="D528" s="1" t="str">
        <f>RR_SHORT_NAME</f>
        <v>CN</v>
      </c>
      <c r="E528" s="1" t="str">
        <f>RR_NAME</f>
        <v>Canadian National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114900</v>
      </c>
      <c r="C529" s="7">
        <f>RR_ID</f>
        <v>1</v>
      </c>
      <c r="D529" s="1" t="str">
        <f>RR_SHORT_NAME</f>
        <v>CN</v>
      </c>
      <c r="E529" s="1" t="str">
        <f>RR_NAME</f>
        <v>Canadian National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114900</v>
      </c>
      <c r="C530" s="7">
        <f>RR_ID</f>
        <v>1</v>
      </c>
      <c r="D530" s="1" t="str">
        <f>RR_SHORT_NAME</f>
        <v>CN</v>
      </c>
      <c r="E530" s="1" t="str">
        <f>RR_NAME</f>
        <v>Canadian National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114900</v>
      </c>
      <c r="C531" s="7">
        <f>RR_ID</f>
        <v>1</v>
      </c>
      <c r="D531" s="1" t="str">
        <f>RR_SHORT_NAME</f>
        <v>CN</v>
      </c>
      <c r="E531" s="1" t="str">
        <f>RR_NAME</f>
        <v>Canadian National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114900</v>
      </c>
      <c r="C532" s="7">
        <f>RR_ID</f>
        <v>1</v>
      </c>
      <c r="D532" s="1" t="str">
        <f>RR_SHORT_NAME</f>
        <v>CN</v>
      </c>
      <c r="E532" s="1" t="str">
        <f>RR_NAME</f>
        <v>Canadian National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114900</v>
      </c>
      <c r="C533" s="7">
        <f>RR_ID</f>
        <v>1</v>
      </c>
      <c r="D533" s="1" t="str">
        <f>RR_SHORT_NAME</f>
        <v>CN</v>
      </c>
      <c r="E533" s="1" t="str">
        <f>RR_NAME</f>
        <v>Canadian National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114900</v>
      </c>
      <c r="C534" s="7">
        <f>RR_ID</f>
        <v>1</v>
      </c>
      <c r="D534" s="1" t="str">
        <f>RR_SHORT_NAME</f>
        <v>CN</v>
      </c>
      <c r="E534" s="1" t="str">
        <f>RR_NAME</f>
        <v>Canadian National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114900</v>
      </c>
      <c r="C535" s="7">
        <f>RR_ID</f>
        <v>1</v>
      </c>
      <c r="D535" s="1" t="str">
        <f>RR_SHORT_NAME</f>
        <v>CN</v>
      </c>
      <c r="E535" s="1" t="str">
        <f>RR_NAME</f>
        <v>Canadian National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114900</v>
      </c>
      <c r="C536" s="7">
        <f>RR_ID</f>
        <v>1</v>
      </c>
      <c r="D536" s="1" t="str">
        <f>RR_SHORT_NAME</f>
        <v>CN</v>
      </c>
      <c r="E536" s="1" t="str">
        <f>RR_NAME</f>
        <v>Canadian National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114900</v>
      </c>
      <c r="C537" s="7">
        <f>RR_ID</f>
        <v>1</v>
      </c>
      <c r="D537" s="1" t="str">
        <f>RR_SHORT_NAME</f>
        <v>CN</v>
      </c>
      <c r="E537" s="1" t="str">
        <f>RR_NAME</f>
        <v>Canadian National</v>
      </c>
      <c r="F537" s="1" t="s">
        <v>47537</v>
      </c>
      <c r="G537" s="6">
        <f>E2L104C22</f>
        <v>837.00554346383262</v>
      </c>
    </row>
    <row r="538" spans="1:7" x14ac:dyDescent="0.25">
      <c r="A538" s="11">
        <f>CURRENT_YEAR</f>
        <v>2024</v>
      </c>
      <c r="B538" s="11">
        <f>RRICC</f>
        <v>114900</v>
      </c>
      <c r="C538" s="7">
        <f>RR_ID</f>
        <v>1</v>
      </c>
      <c r="D538" s="1" t="str">
        <f>RR_SHORT_NAME</f>
        <v>CN</v>
      </c>
      <c r="E538" s="1" t="str">
        <f>RR_NAME</f>
        <v>Canadian National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114900</v>
      </c>
      <c r="C539" s="7">
        <f>RR_ID</f>
        <v>1</v>
      </c>
      <c r="D539" s="1" t="str">
        <f>RR_SHORT_NAME</f>
        <v>CN</v>
      </c>
      <c r="E539" s="1" t="str">
        <f>RR_NAME</f>
        <v>Canadian National</v>
      </c>
      <c r="F539" s="1" t="s">
        <v>47539</v>
      </c>
      <c r="G539" s="6">
        <f>E2L104C24</f>
        <v>203.040611810059</v>
      </c>
    </row>
    <row r="540" spans="1:7" x14ac:dyDescent="0.25">
      <c r="A540" s="11">
        <f>CURRENT_YEAR</f>
        <v>2024</v>
      </c>
      <c r="B540" s="11">
        <f>RRICC</f>
        <v>114900</v>
      </c>
      <c r="C540" s="7">
        <f>RR_ID</f>
        <v>1</v>
      </c>
      <c r="D540" s="1" t="str">
        <f>RR_SHORT_NAME</f>
        <v>CN</v>
      </c>
      <c r="E540" s="1" t="str">
        <f>RR_NAME</f>
        <v>Canadian National</v>
      </c>
      <c r="F540" s="1" t="s">
        <v>47540</v>
      </c>
      <c r="G540" s="6">
        <f>E2L104C25</f>
        <v>2.9393418949599046</v>
      </c>
    </row>
    <row r="541" spans="1:7" x14ac:dyDescent="0.25">
      <c r="A541" s="11">
        <f>CURRENT_YEAR</f>
        <v>2024</v>
      </c>
      <c r="B541" s="11">
        <f>RRICC</f>
        <v>114900</v>
      </c>
      <c r="C541" s="7">
        <f>RR_ID</f>
        <v>1</v>
      </c>
      <c r="D541" s="1" t="str">
        <f>RR_SHORT_NAME</f>
        <v>CN</v>
      </c>
      <c r="E541" s="1" t="str">
        <f>RR_NAME</f>
        <v>Canadian National</v>
      </c>
      <c r="F541" s="1" t="s">
        <v>47541</v>
      </c>
      <c r="G541" s="6">
        <f>E2L104C26</f>
        <v>1.616638042227948</v>
      </c>
    </row>
    <row r="542" spans="1:7" x14ac:dyDescent="0.25">
      <c r="A542" s="11">
        <f>CURRENT_YEAR</f>
        <v>2024</v>
      </c>
      <c r="B542" s="11">
        <f>RRICC</f>
        <v>114900</v>
      </c>
      <c r="C542" s="7">
        <f>RR_ID</f>
        <v>1</v>
      </c>
      <c r="D542" s="1" t="str">
        <f>RR_SHORT_NAME</f>
        <v>CN</v>
      </c>
      <c r="E542" s="1" t="str">
        <f>RR_NAME</f>
        <v>Canadian National</v>
      </c>
      <c r="F542" s="1" t="s">
        <v>47542</v>
      </c>
      <c r="G542" s="6">
        <f>E2L104C27</f>
        <v>4.4090128424398571</v>
      </c>
    </row>
    <row r="543" spans="1:7" x14ac:dyDescent="0.25">
      <c r="A543" s="11">
        <f>CURRENT_YEAR</f>
        <v>2024</v>
      </c>
      <c r="B543" s="11">
        <f>RRICC</f>
        <v>114900</v>
      </c>
      <c r="C543" s="7">
        <f>RR_ID</f>
        <v>1</v>
      </c>
      <c r="D543" s="1" t="str">
        <f>RR_SHORT_NAME</f>
        <v>CN</v>
      </c>
      <c r="E543" s="1" t="str">
        <f>RR_NAME</f>
        <v>Canadian National</v>
      </c>
      <c r="F543" s="1" t="s">
        <v>47543</v>
      </c>
      <c r="G543" s="6">
        <f>E2L104C28</f>
        <v>3.5272102739518862</v>
      </c>
    </row>
    <row r="544" spans="1:7" x14ac:dyDescent="0.25">
      <c r="A544" s="11">
        <f>CURRENT_YEAR</f>
        <v>2024</v>
      </c>
      <c r="B544" s="11">
        <f>RRICC</f>
        <v>114900</v>
      </c>
      <c r="C544" s="7">
        <f>RR_ID</f>
        <v>1</v>
      </c>
      <c r="D544" s="1" t="str">
        <f>RR_SHORT_NAME</f>
        <v>CN</v>
      </c>
      <c r="E544" s="1" t="str">
        <f>RR_NAME</f>
        <v>Canadian National</v>
      </c>
      <c r="F544" s="1" t="s">
        <v>47544</v>
      </c>
      <c r="G544" s="6">
        <f>E2L104C29</f>
        <v>0.73483547373997637</v>
      </c>
    </row>
    <row r="545" spans="1:7" x14ac:dyDescent="0.25">
      <c r="A545" s="11">
        <f>CURRENT_YEAR</f>
        <v>2024</v>
      </c>
      <c r="B545" s="11">
        <f>RRICC</f>
        <v>114900</v>
      </c>
      <c r="C545" s="7">
        <f>RR_ID</f>
        <v>1</v>
      </c>
      <c r="D545" s="1" t="str">
        <f>RR_SHORT_NAME</f>
        <v>CN</v>
      </c>
      <c r="E545" s="1" t="str">
        <f>RR_NAME</f>
        <v>Canadian National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114900</v>
      </c>
      <c r="C546" s="7">
        <f>RR_ID</f>
        <v>1</v>
      </c>
      <c r="D546" s="1" t="str">
        <f>RR_SHORT_NAME</f>
        <v>CN</v>
      </c>
      <c r="E546" s="1" t="str">
        <f>RR_NAME</f>
        <v>Canadian National</v>
      </c>
      <c r="F546" s="1" t="s">
        <v>47546</v>
      </c>
      <c r="G546" s="6">
        <f>E2L105C2</f>
        <v>2.0763293972370147</v>
      </c>
    </row>
    <row r="547" spans="1:7" x14ac:dyDescent="0.25">
      <c r="A547" s="11">
        <f>CURRENT_YEAR</f>
        <v>2024</v>
      </c>
      <c r="B547" s="11">
        <f>RRICC</f>
        <v>114900</v>
      </c>
      <c r="C547" s="7">
        <f>RR_ID</f>
        <v>1</v>
      </c>
      <c r="D547" s="1" t="str">
        <f>RR_SHORT_NAME</f>
        <v>CN</v>
      </c>
      <c r="E547" s="1" t="str">
        <f>RR_NAME</f>
        <v>Canadian National</v>
      </c>
      <c r="F547" s="1" t="s">
        <v>47547</v>
      </c>
      <c r="G547" s="6">
        <f>E2L105C3</f>
        <v>2.1180358829084041</v>
      </c>
    </row>
    <row r="548" spans="1:7" x14ac:dyDescent="0.25">
      <c r="A548" s="11">
        <f>CURRENT_YEAR</f>
        <v>2024</v>
      </c>
      <c r="B548" s="11">
        <f>RRICC</f>
        <v>114900</v>
      </c>
      <c r="C548" s="7">
        <f>RR_ID</f>
        <v>1</v>
      </c>
      <c r="D548" s="1" t="str">
        <f>RR_SHORT_NAME</f>
        <v>CN</v>
      </c>
      <c r="E548" s="1" t="str">
        <f>RR_NAME</f>
        <v>Canadian National</v>
      </c>
      <c r="F548" s="1" t="s">
        <v>47548</v>
      </c>
      <c r="G548" s="6">
        <f>E2L105C4</f>
        <v>2.090052301796903</v>
      </c>
    </row>
    <row r="549" spans="1:7" x14ac:dyDescent="0.25">
      <c r="A549" s="11">
        <f>CURRENT_YEAR</f>
        <v>2024</v>
      </c>
      <c r="B549" s="11">
        <f>RRICC</f>
        <v>114900</v>
      </c>
      <c r="C549" s="7">
        <f>RR_ID</f>
        <v>1</v>
      </c>
      <c r="D549" s="1" t="str">
        <f>RR_SHORT_NAME</f>
        <v>CN</v>
      </c>
      <c r="E549" s="1" t="str">
        <f>RR_NAME</f>
        <v>Canadian National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114900</v>
      </c>
      <c r="C550" s="7">
        <f>RR_ID</f>
        <v>1</v>
      </c>
      <c r="D550" s="1" t="str">
        <f>RR_SHORT_NAME</f>
        <v>CN</v>
      </c>
      <c r="E550" s="1" t="str">
        <f>RR_NAME</f>
        <v>Canadian National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114900</v>
      </c>
      <c r="C551" s="7">
        <f>RR_ID</f>
        <v>1</v>
      </c>
      <c r="D551" s="1" t="str">
        <f>RR_SHORT_NAME</f>
        <v>CN</v>
      </c>
      <c r="E551" s="1" t="str">
        <f>RR_NAME</f>
        <v>Canadian National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114900</v>
      </c>
      <c r="C552" s="7">
        <f>RR_ID</f>
        <v>1</v>
      </c>
      <c r="D552" s="1" t="str">
        <f>RR_SHORT_NAME</f>
        <v>CN</v>
      </c>
      <c r="E552" s="1" t="str">
        <f>RR_NAME</f>
        <v>Canadian National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114900</v>
      </c>
      <c r="C553" s="7">
        <f>RR_ID</f>
        <v>1</v>
      </c>
      <c r="D553" s="1" t="str">
        <f>RR_SHORT_NAME</f>
        <v>CN</v>
      </c>
      <c r="E553" s="1" t="str">
        <f>RR_NAME</f>
        <v>Canadian National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114900</v>
      </c>
      <c r="C554" s="7">
        <f>RR_ID</f>
        <v>1</v>
      </c>
      <c r="D554" s="1" t="str">
        <f>RR_SHORT_NAME</f>
        <v>CN</v>
      </c>
      <c r="E554" s="1" t="str">
        <f>RR_NAME</f>
        <v>Canadian National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114900</v>
      </c>
      <c r="C555" s="7">
        <f>RR_ID</f>
        <v>1</v>
      </c>
      <c r="D555" s="1" t="str">
        <f>RR_SHORT_NAME</f>
        <v>CN</v>
      </c>
      <c r="E555" s="1" t="str">
        <f>RR_NAME</f>
        <v>Canadian National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114900</v>
      </c>
      <c r="C556" s="7">
        <f>RR_ID</f>
        <v>1</v>
      </c>
      <c r="D556" s="1" t="str">
        <f>RR_SHORT_NAME</f>
        <v>CN</v>
      </c>
      <c r="E556" s="1" t="str">
        <f>RR_NAME</f>
        <v>Canadian National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114900</v>
      </c>
      <c r="C557" s="7">
        <f>RR_ID</f>
        <v>1</v>
      </c>
      <c r="D557" s="1" t="str">
        <f>RR_SHORT_NAME</f>
        <v>CN</v>
      </c>
      <c r="E557" s="1" t="str">
        <f>RR_NAME</f>
        <v>Canadian National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114900</v>
      </c>
      <c r="C558" s="7">
        <f>RR_ID</f>
        <v>1</v>
      </c>
      <c r="D558" s="1" t="str">
        <f>RR_SHORT_NAME</f>
        <v>CN</v>
      </c>
      <c r="E558" s="1" t="str">
        <f>RR_NAME</f>
        <v>Canadian National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114900</v>
      </c>
      <c r="C559" s="7">
        <f>RR_ID</f>
        <v>1</v>
      </c>
      <c r="D559" s="1" t="str">
        <f>RR_SHORT_NAME</f>
        <v>CN</v>
      </c>
      <c r="E559" s="1" t="str">
        <f>RR_NAME</f>
        <v>Canadian National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114900</v>
      </c>
      <c r="C560" s="7">
        <f>RR_ID</f>
        <v>1</v>
      </c>
      <c r="D560" s="1" t="str">
        <f>RR_SHORT_NAME</f>
        <v>CN</v>
      </c>
      <c r="E560" s="1" t="str">
        <f>RR_NAME</f>
        <v>Canadian National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114900</v>
      </c>
      <c r="C561" s="7">
        <f>RR_ID</f>
        <v>1</v>
      </c>
      <c r="D561" s="1" t="str">
        <f>RR_SHORT_NAME</f>
        <v>CN</v>
      </c>
      <c r="E561" s="1" t="str">
        <f>RR_NAME</f>
        <v>Canadian National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114900</v>
      </c>
      <c r="C562" s="7">
        <f>RR_ID</f>
        <v>1</v>
      </c>
      <c r="D562" s="1" t="str">
        <f>RR_SHORT_NAME</f>
        <v>CN</v>
      </c>
      <c r="E562" s="1" t="str">
        <f>RR_NAME</f>
        <v>Canadian National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114900</v>
      </c>
      <c r="C563" s="7">
        <f>RR_ID</f>
        <v>1</v>
      </c>
      <c r="D563" s="1" t="str">
        <f>RR_SHORT_NAME</f>
        <v>CN</v>
      </c>
      <c r="E563" s="1" t="str">
        <f>RR_NAME</f>
        <v>Canadian National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114900</v>
      </c>
      <c r="C564" s="7">
        <f>RR_ID</f>
        <v>1</v>
      </c>
      <c r="D564" s="1" t="str">
        <f>RR_SHORT_NAME</f>
        <v>CN</v>
      </c>
      <c r="E564" s="1" t="str">
        <f>RR_NAME</f>
        <v>Canadian National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114900</v>
      </c>
      <c r="C565" s="7">
        <f>RR_ID</f>
        <v>1</v>
      </c>
      <c r="D565" s="1" t="str">
        <f>RR_SHORT_NAME</f>
        <v>CN</v>
      </c>
      <c r="E565" s="1" t="str">
        <f>RR_NAME</f>
        <v>Canadian National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114900</v>
      </c>
      <c r="C566" s="7">
        <f>RR_ID</f>
        <v>1</v>
      </c>
      <c r="D566" s="1" t="str">
        <f>RR_SHORT_NAME</f>
        <v>CN</v>
      </c>
      <c r="E566" s="1" t="str">
        <f>RR_NAME</f>
        <v>Canadian National</v>
      </c>
      <c r="F566" s="1" t="s">
        <v>47566</v>
      </c>
      <c r="G566" s="6">
        <f>E2L105C22</f>
        <v>837.00554346383262</v>
      </c>
    </row>
    <row r="567" spans="1:7" x14ac:dyDescent="0.25">
      <c r="A567" s="11">
        <f>CURRENT_YEAR</f>
        <v>2024</v>
      </c>
      <c r="B567" s="11">
        <f>RRICC</f>
        <v>114900</v>
      </c>
      <c r="C567" s="7">
        <f>RR_ID</f>
        <v>1</v>
      </c>
      <c r="D567" s="1" t="str">
        <f>RR_SHORT_NAME</f>
        <v>CN</v>
      </c>
      <c r="E567" s="1" t="str">
        <f>RR_NAME</f>
        <v>Canadian National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114900</v>
      </c>
      <c r="C568" s="7">
        <f>RR_ID</f>
        <v>1</v>
      </c>
      <c r="D568" s="1" t="str">
        <f>RR_SHORT_NAME</f>
        <v>CN</v>
      </c>
      <c r="E568" s="1" t="str">
        <f>RR_NAME</f>
        <v>Canadian National</v>
      </c>
      <c r="F568" s="1" t="s">
        <v>47568</v>
      </c>
      <c r="G568" s="6">
        <f>E2L105C24</f>
        <v>209.58144389439516</v>
      </c>
    </row>
    <row r="569" spans="1:7" x14ac:dyDescent="0.25">
      <c r="A569" s="11">
        <f>CURRENT_YEAR</f>
        <v>2024</v>
      </c>
      <c r="B569" s="11">
        <f>RRICC</f>
        <v>114900</v>
      </c>
      <c r="C569" s="7">
        <f>RR_ID</f>
        <v>1</v>
      </c>
      <c r="D569" s="1" t="str">
        <f>RR_SHORT_NAME</f>
        <v>CN</v>
      </c>
      <c r="E569" s="1" t="str">
        <f>RR_NAME</f>
        <v>Canadian National</v>
      </c>
      <c r="F569" s="1" t="s">
        <v>47569</v>
      </c>
      <c r="G569" s="6">
        <f>E2L105C25</f>
        <v>2.9393418949599051</v>
      </c>
    </row>
    <row r="570" spans="1:7" x14ac:dyDescent="0.25">
      <c r="A570" s="11">
        <f>CURRENT_YEAR</f>
        <v>2024</v>
      </c>
      <c r="B570" s="11">
        <f>RRICC</f>
        <v>114900</v>
      </c>
      <c r="C570" s="7">
        <f>RR_ID</f>
        <v>1</v>
      </c>
      <c r="D570" s="1" t="str">
        <f>RR_SHORT_NAME</f>
        <v>CN</v>
      </c>
      <c r="E570" s="1" t="str">
        <f>RR_NAME</f>
        <v>Canadian National</v>
      </c>
      <c r="F570" s="1" t="s">
        <v>47570</v>
      </c>
      <c r="G570" s="6">
        <f>E2L105C26</f>
        <v>1.6166380422279483</v>
      </c>
    </row>
    <row r="571" spans="1:7" x14ac:dyDescent="0.25">
      <c r="A571" s="11">
        <f>CURRENT_YEAR</f>
        <v>2024</v>
      </c>
      <c r="B571" s="11">
        <f>RRICC</f>
        <v>114900</v>
      </c>
      <c r="C571" s="7">
        <f>RR_ID</f>
        <v>1</v>
      </c>
      <c r="D571" s="1" t="str">
        <f>RR_SHORT_NAME</f>
        <v>CN</v>
      </c>
      <c r="E571" s="1" t="str">
        <f>RR_NAME</f>
        <v>Canadian National</v>
      </c>
      <c r="F571" s="1" t="s">
        <v>47571</v>
      </c>
      <c r="G571" s="6">
        <f>E2L105C27</f>
        <v>4.4090128424398571</v>
      </c>
    </row>
    <row r="572" spans="1:7" x14ac:dyDescent="0.25">
      <c r="A572" s="11">
        <f>CURRENT_YEAR</f>
        <v>2024</v>
      </c>
      <c r="B572" s="11">
        <f>RRICC</f>
        <v>114900</v>
      </c>
      <c r="C572" s="7">
        <f>RR_ID</f>
        <v>1</v>
      </c>
      <c r="D572" s="1" t="str">
        <f>RR_SHORT_NAME</f>
        <v>CN</v>
      </c>
      <c r="E572" s="1" t="str">
        <f>RR_NAME</f>
        <v>Canadian National</v>
      </c>
      <c r="F572" s="1" t="s">
        <v>47572</v>
      </c>
      <c r="G572" s="6">
        <f>E2L105C28</f>
        <v>3.5272102739518862</v>
      </c>
    </row>
    <row r="573" spans="1:7" x14ac:dyDescent="0.25">
      <c r="A573" s="11">
        <f>CURRENT_YEAR</f>
        <v>2024</v>
      </c>
      <c r="B573" s="11">
        <f>RRICC</f>
        <v>114900</v>
      </c>
      <c r="C573" s="7">
        <f>RR_ID</f>
        <v>1</v>
      </c>
      <c r="D573" s="1" t="str">
        <f>RR_SHORT_NAME</f>
        <v>CN</v>
      </c>
      <c r="E573" s="1" t="str">
        <f>RR_NAME</f>
        <v>Canadian National</v>
      </c>
      <c r="F573" s="1" t="s">
        <v>47573</v>
      </c>
      <c r="G573" s="6">
        <f>E2L105C29</f>
        <v>0.73483547373997626</v>
      </c>
    </row>
    <row r="574" spans="1:7" x14ac:dyDescent="0.25">
      <c r="A574" s="11">
        <f>CURRENT_YEAR</f>
        <v>2024</v>
      </c>
      <c r="B574" s="11">
        <f>RRICC</f>
        <v>114900</v>
      </c>
      <c r="C574" s="7">
        <f>RR_ID</f>
        <v>1</v>
      </c>
      <c r="D574" s="1" t="str">
        <f>RR_SHORT_NAME</f>
        <v>CN</v>
      </c>
      <c r="E574" s="1" t="str">
        <f>RR_NAME</f>
        <v>Canadian National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114900</v>
      </c>
      <c r="C575" s="7">
        <f>RR_ID</f>
        <v>1</v>
      </c>
      <c r="D575" s="1" t="str">
        <f>RR_SHORT_NAME</f>
        <v>CN</v>
      </c>
      <c r="E575" s="1" t="str">
        <f>RR_NAME</f>
        <v>Canadian National</v>
      </c>
      <c r="F575" s="1" t="s">
        <v>47575</v>
      </c>
      <c r="G575" s="6">
        <f>E2L106C2</f>
        <v>2.3813789516268855</v>
      </c>
    </row>
    <row r="576" spans="1:7" x14ac:dyDescent="0.25">
      <c r="A576" s="11">
        <f>CURRENT_YEAR</f>
        <v>2024</v>
      </c>
      <c r="B576" s="11">
        <f>RRICC</f>
        <v>114900</v>
      </c>
      <c r="C576" s="7">
        <f>RR_ID</f>
        <v>1</v>
      </c>
      <c r="D576" s="1" t="str">
        <f>RR_SHORT_NAME</f>
        <v>CN</v>
      </c>
      <c r="E576" s="1" t="str">
        <f>RR_NAME</f>
        <v>Canadian National</v>
      </c>
      <c r="F576" s="1" t="s">
        <v>47576</v>
      </c>
      <c r="G576" s="6">
        <f>E2L106C3</f>
        <v>2.1190141868009489</v>
      </c>
    </row>
    <row r="577" spans="1:7" x14ac:dyDescent="0.25">
      <c r="A577" s="11">
        <f>CURRENT_YEAR</f>
        <v>2024</v>
      </c>
      <c r="B577" s="11">
        <f>RRICC</f>
        <v>114900</v>
      </c>
      <c r="C577" s="7">
        <f>RR_ID</f>
        <v>1</v>
      </c>
      <c r="D577" s="1" t="str">
        <f>RR_SHORT_NAME</f>
        <v>CN</v>
      </c>
      <c r="E577" s="1" t="str">
        <f>RR_NAME</f>
        <v>Canadian National</v>
      </c>
      <c r="F577" s="1" t="s">
        <v>47577</v>
      </c>
      <c r="G577" s="6">
        <f>E2L106C4</f>
        <v>2.1413574170686092</v>
      </c>
    </row>
    <row r="578" spans="1:7" x14ac:dyDescent="0.25">
      <c r="A578" s="11">
        <f>CURRENT_YEAR</f>
        <v>2024</v>
      </c>
      <c r="B578" s="11">
        <f>RRICC</f>
        <v>114900</v>
      </c>
      <c r="C578" s="7">
        <f>RR_ID</f>
        <v>1</v>
      </c>
      <c r="D578" s="1" t="str">
        <f>RR_SHORT_NAME</f>
        <v>CN</v>
      </c>
      <c r="E578" s="1" t="str">
        <f>RR_NAME</f>
        <v>Canadian National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114900</v>
      </c>
      <c r="C579" s="7">
        <f>RR_ID</f>
        <v>1</v>
      </c>
      <c r="D579" s="1" t="str">
        <f>RR_SHORT_NAME</f>
        <v>CN</v>
      </c>
      <c r="E579" s="1" t="str">
        <f>RR_NAME</f>
        <v>Canadian National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114900</v>
      </c>
      <c r="C580" s="7">
        <f>RR_ID</f>
        <v>1</v>
      </c>
      <c r="D580" s="1" t="str">
        <f>RR_SHORT_NAME</f>
        <v>CN</v>
      </c>
      <c r="E580" s="1" t="str">
        <f>RR_NAME</f>
        <v>Canadian National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114900</v>
      </c>
      <c r="C581" s="7">
        <f>RR_ID</f>
        <v>1</v>
      </c>
      <c r="D581" s="1" t="str">
        <f>RR_SHORT_NAME</f>
        <v>CN</v>
      </c>
      <c r="E581" s="1" t="str">
        <f>RR_NAME</f>
        <v>Canadian National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114900</v>
      </c>
      <c r="C582" s="7">
        <f>RR_ID</f>
        <v>1</v>
      </c>
      <c r="D582" s="1" t="str">
        <f>RR_SHORT_NAME</f>
        <v>CN</v>
      </c>
      <c r="E582" s="1" t="str">
        <f>RR_NAME</f>
        <v>Canadian National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114900</v>
      </c>
      <c r="C583" s="7">
        <f>RR_ID</f>
        <v>1</v>
      </c>
      <c r="D583" s="1" t="str">
        <f>RR_SHORT_NAME</f>
        <v>CN</v>
      </c>
      <c r="E583" s="1" t="str">
        <f>RR_NAME</f>
        <v>Canadian National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114900</v>
      </c>
      <c r="C584" s="7">
        <f>RR_ID</f>
        <v>1</v>
      </c>
      <c r="D584" s="1" t="str">
        <f>RR_SHORT_NAME</f>
        <v>CN</v>
      </c>
      <c r="E584" s="1" t="str">
        <f>RR_NAME</f>
        <v>Canadian National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114900</v>
      </c>
      <c r="C585" s="7">
        <f>RR_ID</f>
        <v>1</v>
      </c>
      <c r="D585" s="1" t="str">
        <f>RR_SHORT_NAME</f>
        <v>CN</v>
      </c>
      <c r="E585" s="1" t="str">
        <f>RR_NAME</f>
        <v>Canadian National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114900</v>
      </c>
      <c r="C586" s="7">
        <f>RR_ID</f>
        <v>1</v>
      </c>
      <c r="D586" s="1" t="str">
        <f>RR_SHORT_NAME</f>
        <v>CN</v>
      </c>
      <c r="E586" s="1" t="str">
        <f>RR_NAME</f>
        <v>Canadian National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114900</v>
      </c>
      <c r="C587" s="7">
        <f>RR_ID</f>
        <v>1</v>
      </c>
      <c r="D587" s="1" t="str">
        <f>RR_SHORT_NAME</f>
        <v>CN</v>
      </c>
      <c r="E587" s="1" t="str">
        <f>RR_NAME</f>
        <v>Canadian National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114900</v>
      </c>
      <c r="C588" s="7">
        <f>RR_ID</f>
        <v>1</v>
      </c>
      <c r="D588" s="1" t="str">
        <f>RR_SHORT_NAME</f>
        <v>CN</v>
      </c>
      <c r="E588" s="1" t="str">
        <f>RR_NAME</f>
        <v>Canadian National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114900</v>
      </c>
      <c r="C589" s="7">
        <f>RR_ID</f>
        <v>1</v>
      </c>
      <c r="D589" s="1" t="str">
        <f>RR_SHORT_NAME</f>
        <v>CN</v>
      </c>
      <c r="E589" s="1" t="str">
        <f>RR_NAME</f>
        <v>Canadian National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114900</v>
      </c>
      <c r="C590" s="7">
        <f>RR_ID</f>
        <v>1</v>
      </c>
      <c r="D590" s="1" t="str">
        <f>RR_SHORT_NAME</f>
        <v>CN</v>
      </c>
      <c r="E590" s="1" t="str">
        <f>RR_NAME</f>
        <v>Canadian National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114900</v>
      </c>
      <c r="C591" s="7">
        <f>RR_ID</f>
        <v>1</v>
      </c>
      <c r="D591" s="1" t="str">
        <f>RR_SHORT_NAME</f>
        <v>CN</v>
      </c>
      <c r="E591" s="1" t="str">
        <f>RR_NAME</f>
        <v>Canadian National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114900</v>
      </c>
      <c r="C592" s="7">
        <f>RR_ID</f>
        <v>1</v>
      </c>
      <c r="D592" s="1" t="str">
        <f>RR_SHORT_NAME</f>
        <v>CN</v>
      </c>
      <c r="E592" s="1" t="str">
        <f>RR_NAME</f>
        <v>Canadian National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114900</v>
      </c>
      <c r="C593" s="7">
        <f>RR_ID</f>
        <v>1</v>
      </c>
      <c r="D593" s="1" t="str">
        <f>RR_SHORT_NAME</f>
        <v>CN</v>
      </c>
      <c r="E593" s="1" t="str">
        <f>RR_NAME</f>
        <v>Canadian National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114900</v>
      </c>
      <c r="C594" s="7">
        <f>RR_ID</f>
        <v>1</v>
      </c>
      <c r="D594" s="1" t="str">
        <f>RR_SHORT_NAME</f>
        <v>CN</v>
      </c>
      <c r="E594" s="1" t="str">
        <f>RR_NAME</f>
        <v>Canadian National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114900</v>
      </c>
      <c r="C595" s="7">
        <f>RR_ID</f>
        <v>1</v>
      </c>
      <c r="D595" s="1" t="str">
        <f>RR_SHORT_NAME</f>
        <v>CN</v>
      </c>
      <c r="E595" s="1" t="str">
        <f>RR_NAME</f>
        <v>Canadian National</v>
      </c>
      <c r="F595" s="1" t="s">
        <v>47595</v>
      </c>
      <c r="G595" s="6">
        <f>E2L106C22</f>
        <v>837.00554346383262</v>
      </c>
    </row>
    <row r="596" spans="1:7" x14ac:dyDescent="0.25">
      <c r="A596" s="11">
        <f>CURRENT_YEAR</f>
        <v>2024</v>
      </c>
      <c r="B596" s="11">
        <f>RRICC</f>
        <v>114900</v>
      </c>
      <c r="C596" s="7">
        <f>RR_ID</f>
        <v>1</v>
      </c>
      <c r="D596" s="1" t="str">
        <f>RR_SHORT_NAME</f>
        <v>CN</v>
      </c>
      <c r="E596" s="1" t="str">
        <f>RR_NAME</f>
        <v>Canadian National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114900</v>
      </c>
      <c r="C597" s="7">
        <f>RR_ID</f>
        <v>1</v>
      </c>
      <c r="D597" s="1" t="str">
        <f>RR_SHORT_NAME</f>
        <v>CN</v>
      </c>
      <c r="E597" s="1" t="str">
        <f>RR_NAME</f>
        <v>Canadian National</v>
      </c>
      <c r="F597" s="1" t="s">
        <v>47597</v>
      </c>
      <c r="G597" s="6">
        <f>E2L106C24</f>
        <v>595.98094516264496</v>
      </c>
    </row>
    <row r="598" spans="1:7" x14ac:dyDescent="0.25">
      <c r="A598" s="11">
        <f>CURRENT_YEAR</f>
        <v>2024</v>
      </c>
      <c r="B598" s="11">
        <f>RRICC</f>
        <v>114900</v>
      </c>
      <c r="C598" s="7">
        <f>RR_ID</f>
        <v>1</v>
      </c>
      <c r="D598" s="1" t="str">
        <f>RR_SHORT_NAME</f>
        <v>CN</v>
      </c>
      <c r="E598" s="1" t="str">
        <f>RR_NAME</f>
        <v>Canadian National</v>
      </c>
      <c r="F598" s="1" t="s">
        <v>47598</v>
      </c>
      <c r="G598" s="6">
        <f>E2L106C25</f>
        <v>2.9393418949599046</v>
      </c>
    </row>
    <row r="599" spans="1:7" x14ac:dyDescent="0.25">
      <c r="A599" s="11">
        <f>CURRENT_YEAR</f>
        <v>2024</v>
      </c>
      <c r="B599" s="11">
        <f>RRICC</f>
        <v>114900</v>
      </c>
      <c r="C599" s="7">
        <f>RR_ID</f>
        <v>1</v>
      </c>
      <c r="D599" s="1" t="str">
        <f>RR_SHORT_NAME</f>
        <v>CN</v>
      </c>
      <c r="E599" s="1" t="str">
        <f>RR_NAME</f>
        <v>Canadian National</v>
      </c>
      <c r="F599" s="1" t="s">
        <v>47599</v>
      </c>
      <c r="G599" s="6">
        <f>E2L106C26</f>
        <v>1.6166380422279483</v>
      </c>
    </row>
    <row r="600" spans="1:7" x14ac:dyDescent="0.25">
      <c r="A600" s="11">
        <f>CURRENT_YEAR</f>
        <v>2024</v>
      </c>
      <c r="B600" s="11">
        <f>RRICC</f>
        <v>114900</v>
      </c>
      <c r="C600" s="7">
        <f>RR_ID</f>
        <v>1</v>
      </c>
      <c r="D600" s="1" t="str">
        <f>RR_SHORT_NAME</f>
        <v>CN</v>
      </c>
      <c r="E600" s="1" t="str">
        <f>RR_NAME</f>
        <v>Canadian National</v>
      </c>
      <c r="F600" s="1" t="s">
        <v>47600</v>
      </c>
      <c r="G600" s="6">
        <f>E2L106C27</f>
        <v>4.409012842439858</v>
      </c>
    </row>
    <row r="601" spans="1:7" x14ac:dyDescent="0.25">
      <c r="A601" s="11">
        <f>CURRENT_YEAR</f>
        <v>2024</v>
      </c>
      <c r="B601" s="11">
        <f>RRICC</f>
        <v>114900</v>
      </c>
      <c r="C601" s="7">
        <f>RR_ID</f>
        <v>1</v>
      </c>
      <c r="D601" s="1" t="str">
        <f>RR_SHORT_NAME</f>
        <v>CN</v>
      </c>
      <c r="E601" s="1" t="str">
        <f>RR_NAME</f>
        <v>Canadian National</v>
      </c>
      <c r="F601" s="1" t="s">
        <v>47601</v>
      </c>
      <c r="G601" s="6">
        <f>E2L106C28</f>
        <v>3.5272102739518867</v>
      </c>
    </row>
    <row r="602" spans="1:7" x14ac:dyDescent="0.25">
      <c r="A602" s="11">
        <f>CURRENT_YEAR</f>
        <v>2024</v>
      </c>
      <c r="B602" s="11">
        <f>RRICC</f>
        <v>114900</v>
      </c>
      <c r="C602" s="7">
        <f>RR_ID</f>
        <v>1</v>
      </c>
      <c r="D602" s="1" t="str">
        <f>RR_SHORT_NAME</f>
        <v>CN</v>
      </c>
      <c r="E602" s="1" t="str">
        <f>RR_NAME</f>
        <v>Canadian National</v>
      </c>
      <c r="F602" s="1" t="s">
        <v>47602</v>
      </c>
      <c r="G602" s="6">
        <f>E2L106C29</f>
        <v>0.73483547373997626</v>
      </c>
    </row>
    <row r="603" spans="1:7" x14ac:dyDescent="0.25">
      <c r="A603" s="11">
        <f>CURRENT_YEAR</f>
        <v>2024</v>
      </c>
      <c r="B603" s="11">
        <f>RRICC</f>
        <v>114900</v>
      </c>
      <c r="C603" s="7">
        <f>RR_ID</f>
        <v>1</v>
      </c>
      <c r="D603" s="1" t="str">
        <f>RR_SHORT_NAME</f>
        <v>CN</v>
      </c>
      <c r="E603" s="1" t="str">
        <f>RR_NAME</f>
        <v>Canadian National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114900</v>
      </c>
      <c r="C604" s="7">
        <f>RR_ID</f>
        <v>1</v>
      </c>
      <c r="D604" s="1" t="str">
        <f>RR_SHORT_NAME</f>
        <v>CN</v>
      </c>
      <c r="E604" s="1" t="str">
        <f>RR_NAME</f>
        <v>Canadian National</v>
      </c>
      <c r="F604" s="1" t="s">
        <v>47604</v>
      </c>
      <c r="G604" s="6">
        <f>E2L107C2</f>
        <v>2.0185427004439802</v>
      </c>
    </row>
    <row r="605" spans="1:7" x14ac:dyDescent="0.25">
      <c r="A605" s="11">
        <f>CURRENT_YEAR</f>
        <v>2024</v>
      </c>
      <c r="B605" s="11">
        <f>RRICC</f>
        <v>114900</v>
      </c>
      <c r="C605" s="7">
        <f>RR_ID</f>
        <v>1</v>
      </c>
      <c r="D605" s="1" t="str">
        <f>RR_SHORT_NAME</f>
        <v>CN</v>
      </c>
      <c r="E605" s="1" t="str">
        <f>RR_NAME</f>
        <v>Canadian National</v>
      </c>
      <c r="F605" s="1" t="s">
        <v>47605</v>
      </c>
      <c r="G605" s="6">
        <f>E2L107C3</f>
        <v>2.0341848924829993</v>
      </c>
    </row>
    <row r="606" spans="1:7" x14ac:dyDescent="0.25">
      <c r="A606" s="11">
        <f>CURRENT_YEAR</f>
        <v>2024</v>
      </c>
      <c r="B606" s="11">
        <f>RRICC</f>
        <v>114900</v>
      </c>
      <c r="C606" s="7">
        <f>RR_ID</f>
        <v>1</v>
      </c>
      <c r="D606" s="1" t="str">
        <f>RR_SHORT_NAME</f>
        <v>CN</v>
      </c>
      <c r="E606" s="1" t="str">
        <f>RR_NAME</f>
        <v>Canadian National</v>
      </c>
      <c r="F606" s="1" t="s">
        <v>47606</v>
      </c>
      <c r="G606" s="6">
        <f>E2L107C4</f>
        <v>2.0250400793953736</v>
      </c>
    </row>
    <row r="607" spans="1:7" x14ac:dyDescent="0.25">
      <c r="A607" s="11">
        <f>CURRENT_YEAR</f>
        <v>2024</v>
      </c>
      <c r="B607" s="11">
        <f>RRICC</f>
        <v>114900</v>
      </c>
      <c r="C607" s="7">
        <f>RR_ID</f>
        <v>1</v>
      </c>
      <c r="D607" s="1" t="str">
        <f>RR_SHORT_NAME</f>
        <v>CN</v>
      </c>
      <c r="E607" s="1" t="str">
        <f>RR_NAME</f>
        <v>Canadian National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114900</v>
      </c>
      <c r="C608" s="7">
        <f>RR_ID</f>
        <v>1</v>
      </c>
      <c r="D608" s="1" t="str">
        <f>RR_SHORT_NAME</f>
        <v>CN</v>
      </c>
      <c r="E608" s="1" t="str">
        <f>RR_NAME</f>
        <v>Canadian National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114900</v>
      </c>
      <c r="C609" s="7">
        <f>RR_ID</f>
        <v>1</v>
      </c>
      <c r="D609" s="1" t="str">
        <f>RR_SHORT_NAME</f>
        <v>CN</v>
      </c>
      <c r="E609" s="1" t="str">
        <f>RR_NAME</f>
        <v>Canadian National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114900</v>
      </c>
      <c r="C610" s="7">
        <f>RR_ID</f>
        <v>1</v>
      </c>
      <c r="D610" s="1" t="str">
        <f>RR_SHORT_NAME</f>
        <v>CN</v>
      </c>
      <c r="E610" s="1" t="str">
        <f>RR_NAME</f>
        <v>Canadian National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114900</v>
      </c>
      <c r="C611" s="7">
        <f>RR_ID</f>
        <v>1</v>
      </c>
      <c r="D611" s="1" t="str">
        <f>RR_SHORT_NAME</f>
        <v>CN</v>
      </c>
      <c r="E611" s="1" t="str">
        <f>RR_NAME</f>
        <v>Canadian National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114900</v>
      </c>
      <c r="C612" s="7">
        <f>RR_ID</f>
        <v>1</v>
      </c>
      <c r="D612" s="1" t="str">
        <f>RR_SHORT_NAME</f>
        <v>CN</v>
      </c>
      <c r="E612" s="1" t="str">
        <f>RR_NAME</f>
        <v>Canadian National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114900</v>
      </c>
      <c r="C613" s="7">
        <f>RR_ID</f>
        <v>1</v>
      </c>
      <c r="D613" s="1" t="str">
        <f>RR_SHORT_NAME</f>
        <v>CN</v>
      </c>
      <c r="E613" s="1" t="str">
        <f>RR_NAME</f>
        <v>Canadian National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114900</v>
      </c>
      <c r="C614" s="7">
        <f>RR_ID</f>
        <v>1</v>
      </c>
      <c r="D614" s="1" t="str">
        <f>RR_SHORT_NAME</f>
        <v>CN</v>
      </c>
      <c r="E614" s="1" t="str">
        <f>RR_NAME</f>
        <v>Canadian National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114900</v>
      </c>
      <c r="C615" s="7">
        <f>RR_ID</f>
        <v>1</v>
      </c>
      <c r="D615" s="1" t="str">
        <f>RR_SHORT_NAME</f>
        <v>CN</v>
      </c>
      <c r="E615" s="1" t="str">
        <f>RR_NAME</f>
        <v>Canadian National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114900</v>
      </c>
      <c r="C616" s="7">
        <f>RR_ID</f>
        <v>1</v>
      </c>
      <c r="D616" s="1" t="str">
        <f>RR_SHORT_NAME</f>
        <v>CN</v>
      </c>
      <c r="E616" s="1" t="str">
        <f>RR_NAME</f>
        <v>Canadian National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114900</v>
      </c>
      <c r="C617" s="7">
        <f>RR_ID</f>
        <v>1</v>
      </c>
      <c r="D617" s="1" t="str">
        <f>RR_SHORT_NAME</f>
        <v>CN</v>
      </c>
      <c r="E617" s="1" t="str">
        <f>RR_NAME</f>
        <v>Canadian National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114900</v>
      </c>
      <c r="C618" s="7">
        <f>RR_ID</f>
        <v>1</v>
      </c>
      <c r="D618" s="1" t="str">
        <f>RR_SHORT_NAME</f>
        <v>CN</v>
      </c>
      <c r="E618" s="1" t="str">
        <f>RR_NAME</f>
        <v>Canadian National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114900</v>
      </c>
      <c r="C619" s="7">
        <f>RR_ID</f>
        <v>1</v>
      </c>
      <c r="D619" s="1" t="str">
        <f>RR_SHORT_NAME</f>
        <v>CN</v>
      </c>
      <c r="E619" s="1" t="str">
        <f>RR_NAME</f>
        <v>Canadian National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114900</v>
      </c>
      <c r="C620" s="7">
        <f>RR_ID</f>
        <v>1</v>
      </c>
      <c r="D620" s="1" t="str">
        <f>RR_SHORT_NAME</f>
        <v>CN</v>
      </c>
      <c r="E620" s="1" t="str">
        <f>RR_NAME</f>
        <v>Canadian National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114900</v>
      </c>
      <c r="C621" s="7">
        <f>RR_ID</f>
        <v>1</v>
      </c>
      <c r="D621" s="1" t="str">
        <f>RR_SHORT_NAME</f>
        <v>CN</v>
      </c>
      <c r="E621" s="1" t="str">
        <f>RR_NAME</f>
        <v>Canadian National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114900</v>
      </c>
      <c r="C622" s="7">
        <f>RR_ID</f>
        <v>1</v>
      </c>
      <c r="D622" s="1" t="str">
        <f>RR_SHORT_NAME</f>
        <v>CN</v>
      </c>
      <c r="E622" s="1" t="str">
        <f>RR_NAME</f>
        <v>Canadian National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114900</v>
      </c>
      <c r="C623" s="7">
        <f>RR_ID</f>
        <v>1</v>
      </c>
      <c r="D623" s="1" t="str">
        <f>RR_SHORT_NAME</f>
        <v>CN</v>
      </c>
      <c r="E623" s="1" t="str">
        <f>RR_NAME</f>
        <v>Canadian National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114900</v>
      </c>
      <c r="C624" s="7">
        <f>RR_ID</f>
        <v>1</v>
      </c>
      <c r="D624" s="1" t="str">
        <f>RR_SHORT_NAME</f>
        <v>CN</v>
      </c>
      <c r="E624" s="1" t="str">
        <f>RR_NAME</f>
        <v>Canadian National</v>
      </c>
      <c r="F624" s="1" t="s">
        <v>47624</v>
      </c>
      <c r="G624" s="6">
        <f>E2L107C22</f>
        <v>837.00554346383262</v>
      </c>
    </row>
    <row r="625" spans="1:7" x14ac:dyDescent="0.25">
      <c r="A625" s="11">
        <f>CURRENT_YEAR</f>
        <v>2024</v>
      </c>
      <c r="B625" s="11">
        <f>RRICC</f>
        <v>114900</v>
      </c>
      <c r="C625" s="7">
        <f>RR_ID</f>
        <v>1</v>
      </c>
      <c r="D625" s="1" t="str">
        <f>RR_SHORT_NAME</f>
        <v>CN</v>
      </c>
      <c r="E625" s="1" t="str">
        <f>RR_NAME</f>
        <v>Canadian National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114900</v>
      </c>
      <c r="C626" s="7">
        <f>RR_ID</f>
        <v>1</v>
      </c>
      <c r="D626" s="1" t="str">
        <f>RR_SHORT_NAME</f>
        <v>CN</v>
      </c>
      <c r="E626" s="1" t="str">
        <f>RR_NAME</f>
        <v>Canadian National</v>
      </c>
      <c r="F626" s="1" t="s">
        <v>47626</v>
      </c>
      <c r="G626" s="6">
        <f>E2L107C24</f>
        <v>5279.1548615829697</v>
      </c>
    </row>
    <row r="627" spans="1:7" x14ac:dyDescent="0.25">
      <c r="A627" s="11">
        <f>CURRENT_YEAR</f>
        <v>2024</v>
      </c>
      <c r="B627" s="11">
        <f>RRICC</f>
        <v>114900</v>
      </c>
      <c r="C627" s="7">
        <f>RR_ID</f>
        <v>1</v>
      </c>
      <c r="D627" s="1" t="str">
        <f>RR_SHORT_NAME</f>
        <v>CN</v>
      </c>
      <c r="E627" s="1" t="str">
        <f>RR_NAME</f>
        <v>Canadian National</v>
      </c>
      <c r="F627" s="1" t="s">
        <v>47627</v>
      </c>
      <c r="G627" s="6">
        <f>E2L107C25</f>
        <v>2.9393418949599051</v>
      </c>
    </row>
    <row r="628" spans="1:7" x14ac:dyDescent="0.25">
      <c r="A628" s="11">
        <f>CURRENT_YEAR</f>
        <v>2024</v>
      </c>
      <c r="B628" s="11">
        <f>RRICC</f>
        <v>114900</v>
      </c>
      <c r="C628" s="7">
        <f>RR_ID</f>
        <v>1</v>
      </c>
      <c r="D628" s="1" t="str">
        <f>RR_SHORT_NAME</f>
        <v>CN</v>
      </c>
      <c r="E628" s="1" t="str">
        <f>RR_NAME</f>
        <v>Canadian National</v>
      </c>
      <c r="F628" s="1" t="s">
        <v>47628</v>
      </c>
      <c r="G628" s="6">
        <f>E2L107C26</f>
        <v>1.616638042227948</v>
      </c>
    </row>
    <row r="629" spans="1:7" x14ac:dyDescent="0.25">
      <c r="A629" s="11">
        <f>CURRENT_YEAR</f>
        <v>2024</v>
      </c>
      <c r="B629" s="11">
        <f>RRICC</f>
        <v>114900</v>
      </c>
      <c r="C629" s="7">
        <f>RR_ID</f>
        <v>1</v>
      </c>
      <c r="D629" s="1" t="str">
        <f>RR_SHORT_NAME</f>
        <v>CN</v>
      </c>
      <c r="E629" s="1" t="str">
        <f>RR_NAME</f>
        <v>Canadian National</v>
      </c>
      <c r="F629" s="1" t="s">
        <v>47629</v>
      </c>
      <c r="G629" s="6">
        <f>E2L107C27</f>
        <v>4.4090128424398571</v>
      </c>
    </row>
    <row r="630" spans="1:7" x14ac:dyDescent="0.25">
      <c r="A630" s="11">
        <f>CURRENT_YEAR</f>
        <v>2024</v>
      </c>
      <c r="B630" s="11">
        <f>RRICC</f>
        <v>114900</v>
      </c>
      <c r="C630" s="7">
        <f>RR_ID</f>
        <v>1</v>
      </c>
      <c r="D630" s="1" t="str">
        <f>RR_SHORT_NAME</f>
        <v>CN</v>
      </c>
      <c r="E630" s="1" t="str">
        <f>RR_NAME</f>
        <v>Canadian National</v>
      </c>
      <c r="F630" s="1" t="s">
        <v>47630</v>
      </c>
      <c r="G630" s="6">
        <f>E2L107C28</f>
        <v>3.5272102739518862</v>
      </c>
    </row>
    <row r="631" spans="1:7" x14ac:dyDescent="0.25">
      <c r="A631" s="11">
        <f>CURRENT_YEAR</f>
        <v>2024</v>
      </c>
      <c r="B631" s="11">
        <f>RRICC</f>
        <v>114900</v>
      </c>
      <c r="C631" s="7">
        <f>RR_ID</f>
        <v>1</v>
      </c>
      <c r="D631" s="1" t="str">
        <f>RR_SHORT_NAME</f>
        <v>CN</v>
      </c>
      <c r="E631" s="1" t="str">
        <f>RR_NAME</f>
        <v>Canadian National</v>
      </c>
      <c r="F631" s="1" t="s">
        <v>47631</v>
      </c>
      <c r="G631" s="6">
        <f>E2L107C29</f>
        <v>0.73483547373997626</v>
      </c>
    </row>
    <row r="632" spans="1:7" x14ac:dyDescent="0.25">
      <c r="A632" s="11">
        <f>CURRENT_YEAR</f>
        <v>2024</v>
      </c>
      <c r="B632" s="11">
        <f>RRICC</f>
        <v>114900</v>
      </c>
      <c r="C632" s="7">
        <f>RR_ID</f>
        <v>1</v>
      </c>
      <c r="D632" s="1" t="str">
        <f>RR_SHORT_NAME</f>
        <v>CN</v>
      </c>
      <c r="E632" s="1" t="str">
        <f>RR_NAME</f>
        <v>Canadian National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114900</v>
      </c>
      <c r="C633" s="7">
        <f>RR_ID</f>
        <v>1</v>
      </c>
      <c r="D633" s="1" t="str">
        <f>RR_SHORT_NAME</f>
        <v>CN</v>
      </c>
      <c r="E633" s="1" t="str">
        <f>RR_NAME</f>
        <v>Canadian National</v>
      </c>
      <c r="F633" s="1" t="s">
        <v>47633</v>
      </c>
      <c r="G633" s="6">
        <f>E2L108C2</f>
        <v>1.9966446124763704</v>
      </c>
    </row>
    <row r="634" spans="1:7" x14ac:dyDescent="0.25">
      <c r="A634" s="11">
        <f>CURRENT_YEAR</f>
        <v>2024</v>
      </c>
      <c r="B634" s="11">
        <f>RRICC</f>
        <v>114900</v>
      </c>
      <c r="C634" s="7">
        <f>RR_ID</f>
        <v>1</v>
      </c>
      <c r="D634" s="1" t="str">
        <f>RR_SHORT_NAME</f>
        <v>CN</v>
      </c>
      <c r="E634" s="1" t="str">
        <f>RR_NAME</f>
        <v>Canadian National</v>
      </c>
      <c r="F634" s="1" t="s">
        <v>47634</v>
      </c>
      <c r="G634" s="6">
        <f>E2L108C3</f>
        <v>2.0256046131336607</v>
      </c>
    </row>
    <row r="635" spans="1:7" x14ac:dyDescent="0.25">
      <c r="A635" s="11">
        <f>CURRENT_YEAR</f>
        <v>2024</v>
      </c>
      <c r="B635" s="11">
        <f>RRICC</f>
        <v>114900</v>
      </c>
      <c r="C635" s="7">
        <f>RR_ID</f>
        <v>1</v>
      </c>
      <c r="D635" s="1" t="str">
        <f>RR_SHORT_NAME</f>
        <v>CN</v>
      </c>
      <c r="E635" s="1" t="str">
        <f>RR_NAME</f>
        <v>Canadian National</v>
      </c>
      <c r="F635" s="1" t="s">
        <v>47635</v>
      </c>
      <c r="G635" s="6">
        <f>E2L108C4</f>
        <v>2.0165444437873319</v>
      </c>
    </row>
    <row r="636" spans="1:7" x14ac:dyDescent="0.25">
      <c r="A636" s="11">
        <f>CURRENT_YEAR</f>
        <v>2024</v>
      </c>
      <c r="B636" s="11">
        <f>RRICC</f>
        <v>114900</v>
      </c>
      <c r="C636" s="7">
        <f>RR_ID</f>
        <v>1</v>
      </c>
      <c r="D636" s="1" t="str">
        <f>RR_SHORT_NAME</f>
        <v>CN</v>
      </c>
      <c r="E636" s="1" t="str">
        <f>RR_NAME</f>
        <v>Canadian National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114900</v>
      </c>
      <c r="C637" s="7">
        <f>RR_ID</f>
        <v>1</v>
      </c>
      <c r="D637" s="1" t="str">
        <f>RR_SHORT_NAME</f>
        <v>CN</v>
      </c>
      <c r="E637" s="1" t="str">
        <f>RR_NAME</f>
        <v>Canadian National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114900</v>
      </c>
      <c r="C638" s="7">
        <f>RR_ID</f>
        <v>1</v>
      </c>
      <c r="D638" s="1" t="str">
        <f>RR_SHORT_NAME</f>
        <v>CN</v>
      </c>
      <c r="E638" s="1" t="str">
        <f>RR_NAME</f>
        <v>Canadian National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114900</v>
      </c>
      <c r="C639" s="7">
        <f>RR_ID</f>
        <v>1</v>
      </c>
      <c r="D639" s="1" t="str">
        <f>RR_SHORT_NAME</f>
        <v>CN</v>
      </c>
      <c r="E639" s="1" t="str">
        <f>RR_NAME</f>
        <v>Canadian National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114900</v>
      </c>
      <c r="C640" s="7">
        <f>RR_ID</f>
        <v>1</v>
      </c>
      <c r="D640" s="1" t="str">
        <f>RR_SHORT_NAME</f>
        <v>CN</v>
      </c>
      <c r="E640" s="1" t="str">
        <f>RR_NAME</f>
        <v>Canadian National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114900</v>
      </c>
      <c r="C641" s="7">
        <f>RR_ID</f>
        <v>1</v>
      </c>
      <c r="D641" s="1" t="str">
        <f>RR_SHORT_NAME</f>
        <v>CN</v>
      </c>
      <c r="E641" s="1" t="str">
        <f>RR_NAME</f>
        <v>Canadian National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114900</v>
      </c>
      <c r="C642" s="7">
        <f>RR_ID</f>
        <v>1</v>
      </c>
      <c r="D642" s="1" t="str">
        <f>RR_SHORT_NAME</f>
        <v>CN</v>
      </c>
      <c r="E642" s="1" t="str">
        <f>RR_NAME</f>
        <v>Canadian National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114900</v>
      </c>
      <c r="C643" s="7">
        <f>RR_ID</f>
        <v>1</v>
      </c>
      <c r="D643" s="1" t="str">
        <f>RR_SHORT_NAME</f>
        <v>CN</v>
      </c>
      <c r="E643" s="1" t="str">
        <f>RR_NAME</f>
        <v>Canadian National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114900</v>
      </c>
      <c r="C644" s="7">
        <f>RR_ID</f>
        <v>1</v>
      </c>
      <c r="D644" s="1" t="str">
        <f>RR_SHORT_NAME</f>
        <v>CN</v>
      </c>
      <c r="E644" s="1" t="str">
        <f>RR_NAME</f>
        <v>Canadian National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114900</v>
      </c>
      <c r="C645" s="7">
        <f>RR_ID</f>
        <v>1</v>
      </c>
      <c r="D645" s="1" t="str">
        <f>RR_SHORT_NAME</f>
        <v>CN</v>
      </c>
      <c r="E645" s="1" t="str">
        <f>RR_NAME</f>
        <v>Canadian National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114900</v>
      </c>
      <c r="C646" s="7">
        <f>RR_ID</f>
        <v>1</v>
      </c>
      <c r="D646" s="1" t="str">
        <f>RR_SHORT_NAME</f>
        <v>CN</v>
      </c>
      <c r="E646" s="1" t="str">
        <f>RR_NAME</f>
        <v>Canadian National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114900</v>
      </c>
      <c r="C647" s="7">
        <f>RR_ID</f>
        <v>1</v>
      </c>
      <c r="D647" s="1" t="str">
        <f>RR_SHORT_NAME</f>
        <v>CN</v>
      </c>
      <c r="E647" s="1" t="str">
        <f>RR_NAME</f>
        <v>Canadian National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114900</v>
      </c>
      <c r="C648" s="7">
        <f>RR_ID</f>
        <v>1</v>
      </c>
      <c r="D648" s="1" t="str">
        <f>RR_SHORT_NAME</f>
        <v>CN</v>
      </c>
      <c r="E648" s="1" t="str">
        <f>RR_NAME</f>
        <v>Canadian National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114900</v>
      </c>
      <c r="C649" s="7">
        <f>RR_ID</f>
        <v>1</v>
      </c>
      <c r="D649" s="1" t="str">
        <f>RR_SHORT_NAME</f>
        <v>CN</v>
      </c>
      <c r="E649" s="1" t="str">
        <f>RR_NAME</f>
        <v>Canadian National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114900</v>
      </c>
      <c r="C650" s="7">
        <f>RR_ID</f>
        <v>1</v>
      </c>
      <c r="D650" s="1" t="str">
        <f>RR_SHORT_NAME</f>
        <v>CN</v>
      </c>
      <c r="E650" s="1" t="str">
        <f>RR_NAME</f>
        <v>Canadian National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114900</v>
      </c>
      <c r="C651" s="7">
        <f>RR_ID</f>
        <v>1</v>
      </c>
      <c r="D651" s="1" t="str">
        <f>RR_SHORT_NAME</f>
        <v>CN</v>
      </c>
      <c r="E651" s="1" t="str">
        <f>RR_NAME</f>
        <v>Canadian National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114900</v>
      </c>
      <c r="C652" s="7">
        <f>RR_ID</f>
        <v>1</v>
      </c>
      <c r="D652" s="1" t="str">
        <f>RR_SHORT_NAME</f>
        <v>CN</v>
      </c>
      <c r="E652" s="1" t="str">
        <f>RR_NAME</f>
        <v>Canadian National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114900</v>
      </c>
      <c r="C653" s="7">
        <f>RR_ID</f>
        <v>1</v>
      </c>
      <c r="D653" s="1" t="str">
        <f>RR_SHORT_NAME</f>
        <v>CN</v>
      </c>
      <c r="E653" s="1" t="str">
        <f>RR_NAME</f>
        <v>Canadian National</v>
      </c>
      <c r="F653" s="1" t="s">
        <v>47653</v>
      </c>
      <c r="G653" s="6">
        <f>E2L108C22</f>
        <v>837.00554346383251</v>
      </c>
    </row>
    <row r="654" spans="1:7" x14ac:dyDescent="0.25">
      <c r="A654" s="11">
        <f>CURRENT_YEAR</f>
        <v>2024</v>
      </c>
      <c r="B654" s="11">
        <f>RRICC</f>
        <v>114900</v>
      </c>
      <c r="C654" s="7">
        <f>RR_ID</f>
        <v>1</v>
      </c>
      <c r="D654" s="1" t="str">
        <f>RR_SHORT_NAME</f>
        <v>CN</v>
      </c>
      <c r="E654" s="1" t="str">
        <f>RR_NAME</f>
        <v>Canadian National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114900</v>
      </c>
      <c r="C655" s="7">
        <f>RR_ID</f>
        <v>1</v>
      </c>
      <c r="D655" s="1" t="str">
        <f>RR_SHORT_NAME</f>
        <v>CN</v>
      </c>
      <c r="E655" s="1" t="str">
        <f>RR_NAME</f>
        <v>Canadian National</v>
      </c>
      <c r="F655" s="1" t="s">
        <v>47655</v>
      </c>
      <c r="G655" s="6">
        <f>E2L108C24</f>
        <v>1566.1913950538035</v>
      </c>
    </row>
    <row r="656" spans="1:7" x14ac:dyDescent="0.25">
      <c r="A656" s="11">
        <f>CURRENT_YEAR</f>
        <v>2024</v>
      </c>
      <c r="B656" s="11">
        <f>RRICC</f>
        <v>114900</v>
      </c>
      <c r="C656" s="7">
        <f>RR_ID</f>
        <v>1</v>
      </c>
      <c r="D656" s="1" t="str">
        <f>RR_SHORT_NAME</f>
        <v>CN</v>
      </c>
      <c r="E656" s="1" t="str">
        <f>RR_NAME</f>
        <v>Canadian National</v>
      </c>
      <c r="F656" s="1" t="s">
        <v>47656</v>
      </c>
      <c r="G656" s="6">
        <f>E2L108C25</f>
        <v>2.9393418949599051</v>
      </c>
    </row>
    <row r="657" spans="1:7" x14ac:dyDescent="0.25">
      <c r="A657" s="11">
        <f>CURRENT_YEAR</f>
        <v>2024</v>
      </c>
      <c r="B657" s="11">
        <f>RRICC</f>
        <v>114900</v>
      </c>
      <c r="C657" s="7">
        <f>RR_ID</f>
        <v>1</v>
      </c>
      <c r="D657" s="1" t="str">
        <f>RR_SHORT_NAME</f>
        <v>CN</v>
      </c>
      <c r="E657" s="1" t="str">
        <f>RR_NAME</f>
        <v>Canadian National</v>
      </c>
      <c r="F657" s="1" t="s">
        <v>47657</v>
      </c>
      <c r="G657" s="6">
        <f>E2L108C26</f>
        <v>1.616638042227948</v>
      </c>
    </row>
    <row r="658" spans="1:7" x14ac:dyDescent="0.25">
      <c r="A658" s="11">
        <f>CURRENT_YEAR</f>
        <v>2024</v>
      </c>
      <c r="B658" s="11">
        <f>RRICC</f>
        <v>114900</v>
      </c>
      <c r="C658" s="7">
        <f>RR_ID</f>
        <v>1</v>
      </c>
      <c r="D658" s="1" t="str">
        <f>RR_SHORT_NAME</f>
        <v>CN</v>
      </c>
      <c r="E658" s="1" t="str">
        <f>RR_NAME</f>
        <v>Canadian National</v>
      </c>
      <c r="F658" s="1" t="s">
        <v>47658</v>
      </c>
      <c r="G658" s="6">
        <f>E2L108C27</f>
        <v>4.4090128424398589</v>
      </c>
    </row>
    <row r="659" spans="1:7" x14ac:dyDescent="0.25">
      <c r="A659" s="11">
        <f>CURRENT_YEAR</f>
        <v>2024</v>
      </c>
      <c r="B659" s="11">
        <f>RRICC</f>
        <v>114900</v>
      </c>
      <c r="C659" s="7">
        <f>RR_ID</f>
        <v>1</v>
      </c>
      <c r="D659" s="1" t="str">
        <f>RR_SHORT_NAME</f>
        <v>CN</v>
      </c>
      <c r="E659" s="1" t="str">
        <f>RR_NAME</f>
        <v>Canadian National</v>
      </c>
      <c r="F659" s="1" t="s">
        <v>47659</v>
      </c>
      <c r="G659" s="6">
        <f>E2L108C28</f>
        <v>3.5272102739518862</v>
      </c>
    </row>
    <row r="660" spans="1:7" x14ac:dyDescent="0.25">
      <c r="A660" s="11">
        <f>CURRENT_YEAR</f>
        <v>2024</v>
      </c>
      <c r="B660" s="11">
        <f>RRICC</f>
        <v>114900</v>
      </c>
      <c r="C660" s="7">
        <f>RR_ID</f>
        <v>1</v>
      </c>
      <c r="D660" s="1" t="str">
        <f>RR_SHORT_NAME</f>
        <v>CN</v>
      </c>
      <c r="E660" s="1" t="str">
        <f>RR_NAME</f>
        <v>Canadian National</v>
      </c>
      <c r="F660" s="1" t="s">
        <v>47660</v>
      </c>
      <c r="G660" s="6">
        <f>E2L108C29</f>
        <v>0.73483547373997626</v>
      </c>
    </row>
    <row r="661" spans="1:7" x14ac:dyDescent="0.25">
      <c r="A661" s="11">
        <f>CURRENT_YEAR</f>
        <v>2024</v>
      </c>
      <c r="B661" s="11">
        <f>RRICC</f>
        <v>114900</v>
      </c>
      <c r="C661" s="7">
        <f>RR_ID</f>
        <v>1</v>
      </c>
      <c r="D661" s="1" t="str">
        <f>RR_SHORT_NAME</f>
        <v>CN</v>
      </c>
      <c r="E661" s="1" t="str">
        <f>RR_NAME</f>
        <v>Canadian National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114900</v>
      </c>
      <c r="C662" s="7">
        <f>RR_ID</f>
        <v>1</v>
      </c>
      <c r="D662" s="1" t="str">
        <f>RR_SHORT_NAME</f>
        <v>CN</v>
      </c>
      <c r="E662" s="1" t="str">
        <f>RR_NAME</f>
        <v>Canadian National</v>
      </c>
      <c r="F662" s="1" t="s">
        <v>47662</v>
      </c>
      <c r="G662" s="6">
        <f>E2L109C2</f>
        <v>1.9069767441860463</v>
      </c>
    </row>
    <row r="663" spans="1:7" x14ac:dyDescent="0.25">
      <c r="A663" s="11">
        <f>CURRENT_YEAR</f>
        <v>2024</v>
      </c>
      <c r="B663" s="11">
        <f>RRICC</f>
        <v>114900</v>
      </c>
      <c r="C663" s="7">
        <f>RR_ID</f>
        <v>1</v>
      </c>
      <c r="D663" s="1" t="str">
        <f>RR_SHORT_NAME</f>
        <v>CN</v>
      </c>
      <c r="E663" s="1" t="str">
        <f>RR_NAME</f>
        <v>Canadian National</v>
      </c>
      <c r="F663" s="1" t="s">
        <v>47663</v>
      </c>
      <c r="G663" s="6">
        <f>E2L109C3</f>
        <v>1.9295774647887325</v>
      </c>
    </row>
    <row r="664" spans="1:7" x14ac:dyDescent="0.25">
      <c r="A664" s="11">
        <f>CURRENT_YEAR</f>
        <v>2024</v>
      </c>
      <c r="B664" s="11">
        <f>RRICC</f>
        <v>114900</v>
      </c>
      <c r="C664" s="7">
        <f>RR_ID</f>
        <v>1</v>
      </c>
      <c r="D664" s="1" t="str">
        <f>RR_SHORT_NAME</f>
        <v>CN</v>
      </c>
      <c r="E664" s="1" t="str">
        <f>RR_NAME</f>
        <v>Canadian National</v>
      </c>
      <c r="F664" s="1" t="s">
        <v>47664</v>
      </c>
      <c r="G664" s="6">
        <f>E2L109C4</f>
        <v>1.9275053304904051</v>
      </c>
    </row>
    <row r="665" spans="1:7" x14ac:dyDescent="0.25">
      <c r="A665" s="11">
        <f>CURRENT_YEAR</f>
        <v>2024</v>
      </c>
      <c r="B665" s="11">
        <f>RRICC</f>
        <v>114900</v>
      </c>
      <c r="C665" s="7">
        <f>RR_ID</f>
        <v>1</v>
      </c>
      <c r="D665" s="1" t="str">
        <f>RR_SHORT_NAME</f>
        <v>CN</v>
      </c>
      <c r="E665" s="1" t="str">
        <f>RR_NAME</f>
        <v>Canadian National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114900</v>
      </c>
      <c r="C666" s="7">
        <f>RR_ID</f>
        <v>1</v>
      </c>
      <c r="D666" s="1" t="str">
        <f>RR_SHORT_NAME</f>
        <v>CN</v>
      </c>
      <c r="E666" s="1" t="str">
        <f>RR_NAME</f>
        <v>Canadian National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114900</v>
      </c>
      <c r="C667" s="7">
        <f>RR_ID</f>
        <v>1</v>
      </c>
      <c r="D667" s="1" t="str">
        <f>RR_SHORT_NAME</f>
        <v>CN</v>
      </c>
      <c r="E667" s="1" t="str">
        <f>RR_NAME</f>
        <v>Canadian National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114900</v>
      </c>
      <c r="C668" s="7">
        <f>RR_ID</f>
        <v>1</v>
      </c>
      <c r="D668" s="1" t="str">
        <f>RR_SHORT_NAME</f>
        <v>CN</v>
      </c>
      <c r="E668" s="1" t="str">
        <f>RR_NAME</f>
        <v>Canadian National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114900</v>
      </c>
      <c r="C669" s="7">
        <f>RR_ID</f>
        <v>1</v>
      </c>
      <c r="D669" s="1" t="str">
        <f>RR_SHORT_NAME</f>
        <v>CN</v>
      </c>
      <c r="E669" s="1" t="str">
        <f>RR_NAME</f>
        <v>Canadian National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114900</v>
      </c>
      <c r="C670" s="7">
        <f>RR_ID</f>
        <v>1</v>
      </c>
      <c r="D670" s="1" t="str">
        <f>RR_SHORT_NAME</f>
        <v>CN</v>
      </c>
      <c r="E670" s="1" t="str">
        <f>RR_NAME</f>
        <v>Canadian National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114900</v>
      </c>
      <c r="C671" s="7">
        <f>RR_ID</f>
        <v>1</v>
      </c>
      <c r="D671" s="1" t="str">
        <f>RR_SHORT_NAME</f>
        <v>CN</v>
      </c>
      <c r="E671" s="1" t="str">
        <f>RR_NAME</f>
        <v>Canadian National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114900</v>
      </c>
      <c r="C672" s="7">
        <f>RR_ID</f>
        <v>1</v>
      </c>
      <c r="D672" s="1" t="str">
        <f>RR_SHORT_NAME</f>
        <v>CN</v>
      </c>
      <c r="E672" s="1" t="str">
        <f>RR_NAME</f>
        <v>Canadian National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114900</v>
      </c>
      <c r="C673" s="7">
        <f>RR_ID</f>
        <v>1</v>
      </c>
      <c r="D673" s="1" t="str">
        <f>RR_SHORT_NAME</f>
        <v>CN</v>
      </c>
      <c r="E673" s="1" t="str">
        <f>RR_NAME</f>
        <v>Canadian National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114900</v>
      </c>
      <c r="C674" s="7">
        <f>RR_ID</f>
        <v>1</v>
      </c>
      <c r="D674" s="1" t="str">
        <f>RR_SHORT_NAME</f>
        <v>CN</v>
      </c>
      <c r="E674" s="1" t="str">
        <f>RR_NAME</f>
        <v>Canadian National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114900</v>
      </c>
      <c r="C675" s="7">
        <f>RR_ID</f>
        <v>1</v>
      </c>
      <c r="D675" s="1" t="str">
        <f>RR_SHORT_NAME</f>
        <v>CN</v>
      </c>
      <c r="E675" s="1" t="str">
        <f>RR_NAME</f>
        <v>Canadian National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114900</v>
      </c>
      <c r="C676" s="7">
        <f>RR_ID</f>
        <v>1</v>
      </c>
      <c r="D676" s="1" t="str">
        <f>RR_SHORT_NAME</f>
        <v>CN</v>
      </c>
      <c r="E676" s="1" t="str">
        <f>RR_NAME</f>
        <v>Canadian National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114900</v>
      </c>
      <c r="C677" s="7">
        <f>RR_ID</f>
        <v>1</v>
      </c>
      <c r="D677" s="1" t="str">
        <f>RR_SHORT_NAME</f>
        <v>CN</v>
      </c>
      <c r="E677" s="1" t="str">
        <f>RR_NAME</f>
        <v>Canadian National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114900</v>
      </c>
      <c r="C678" s="7">
        <f>RR_ID</f>
        <v>1</v>
      </c>
      <c r="D678" s="1" t="str">
        <f>RR_SHORT_NAME</f>
        <v>CN</v>
      </c>
      <c r="E678" s="1" t="str">
        <f>RR_NAME</f>
        <v>Canadian National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114900</v>
      </c>
      <c r="C679" s="7">
        <f>RR_ID</f>
        <v>1</v>
      </c>
      <c r="D679" s="1" t="str">
        <f>RR_SHORT_NAME</f>
        <v>CN</v>
      </c>
      <c r="E679" s="1" t="str">
        <f>RR_NAME</f>
        <v>Canadian National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114900</v>
      </c>
      <c r="C680" s="7">
        <f>RR_ID</f>
        <v>1</v>
      </c>
      <c r="D680" s="1" t="str">
        <f>RR_SHORT_NAME</f>
        <v>CN</v>
      </c>
      <c r="E680" s="1" t="str">
        <f>RR_NAME</f>
        <v>Canadian National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114900</v>
      </c>
      <c r="C681" s="7">
        <f>RR_ID</f>
        <v>1</v>
      </c>
      <c r="D681" s="1" t="str">
        <f>RR_SHORT_NAME</f>
        <v>CN</v>
      </c>
      <c r="E681" s="1" t="str">
        <f>RR_NAME</f>
        <v>Canadian National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114900</v>
      </c>
      <c r="C682" s="7">
        <f>RR_ID</f>
        <v>1</v>
      </c>
      <c r="D682" s="1" t="str">
        <f>RR_SHORT_NAME</f>
        <v>CN</v>
      </c>
      <c r="E682" s="1" t="str">
        <f>RR_NAME</f>
        <v>Canadian National</v>
      </c>
      <c r="F682" s="1" t="s">
        <v>47682</v>
      </c>
      <c r="G682" s="6">
        <f>E2L109C22</f>
        <v>837.00554346383262</v>
      </c>
    </row>
    <row r="683" spans="1:7" x14ac:dyDescent="0.25">
      <c r="A683" s="11">
        <f>CURRENT_YEAR</f>
        <v>2024</v>
      </c>
      <c r="B683" s="11">
        <f>RRICC</f>
        <v>114900</v>
      </c>
      <c r="C683" s="7">
        <f>RR_ID</f>
        <v>1</v>
      </c>
      <c r="D683" s="1" t="str">
        <f>RR_SHORT_NAME</f>
        <v>CN</v>
      </c>
      <c r="E683" s="1" t="str">
        <f>RR_NAME</f>
        <v>Canadian National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114900</v>
      </c>
      <c r="C684" s="7">
        <f>RR_ID</f>
        <v>1</v>
      </c>
      <c r="D684" s="1" t="str">
        <f>RR_SHORT_NAME</f>
        <v>CN</v>
      </c>
      <c r="E684" s="1" t="str">
        <f>RR_NAME</f>
        <v>Canadian National</v>
      </c>
      <c r="F684" s="1" t="s">
        <v>47684</v>
      </c>
      <c r="G684" s="6">
        <f>E2L109C24</f>
        <v>444.88945227086566</v>
      </c>
    </row>
    <row r="685" spans="1:7" x14ac:dyDescent="0.25">
      <c r="A685" s="11">
        <f>CURRENT_YEAR</f>
        <v>2024</v>
      </c>
      <c r="B685" s="11">
        <f>RRICC</f>
        <v>114900</v>
      </c>
      <c r="C685" s="7">
        <f>RR_ID</f>
        <v>1</v>
      </c>
      <c r="D685" s="1" t="str">
        <f>RR_SHORT_NAME</f>
        <v>CN</v>
      </c>
      <c r="E685" s="1" t="str">
        <f>RR_NAME</f>
        <v>Canadian National</v>
      </c>
      <c r="F685" s="1" t="s">
        <v>47685</v>
      </c>
      <c r="G685" s="6">
        <f>E2L109C25</f>
        <v>2.9393418949599051</v>
      </c>
    </row>
    <row r="686" spans="1:7" x14ac:dyDescent="0.25">
      <c r="A686" s="11">
        <f>CURRENT_YEAR</f>
        <v>2024</v>
      </c>
      <c r="B686" s="11">
        <f>RRICC</f>
        <v>114900</v>
      </c>
      <c r="C686" s="7">
        <f>RR_ID</f>
        <v>1</v>
      </c>
      <c r="D686" s="1" t="str">
        <f>RR_SHORT_NAME</f>
        <v>CN</v>
      </c>
      <c r="E686" s="1" t="str">
        <f>RR_NAME</f>
        <v>Canadian National</v>
      </c>
      <c r="F686" s="1" t="s">
        <v>47686</v>
      </c>
      <c r="G686" s="6">
        <f>E2L109C26</f>
        <v>1.616638042227948</v>
      </c>
    </row>
    <row r="687" spans="1:7" x14ac:dyDescent="0.25">
      <c r="A687" s="11">
        <f>CURRENT_YEAR</f>
        <v>2024</v>
      </c>
      <c r="B687" s="11">
        <f>RRICC</f>
        <v>114900</v>
      </c>
      <c r="C687" s="7">
        <f>RR_ID</f>
        <v>1</v>
      </c>
      <c r="D687" s="1" t="str">
        <f>RR_SHORT_NAME</f>
        <v>CN</v>
      </c>
      <c r="E687" s="1" t="str">
        <f>RR_NAME</f>
        <v>Canadian National</v>
      </c>
      <c r="F687" s="1" t="s">
        <v>47687</v>
      </c>
      <c r="G687" s="6">
        <f>E2L109C27</f>
        <v>4.409012842439858</v>
      </c>
    </row>
    <row r="688" spans="1:7" x14ac:dyDescent="0.25">
      <c r="A688" s="11">
        <f>CURRENT_YEAR</f>
        <v>2024</v>
      </c>
      <c r="B688" s="11">
        <f>RRICC</f>
        <v>114900</v>
      </c>
      <c r="C688" s="7">
        <f>RR_ID</f>
        <v>1</v>
      </c>
      <c r="D688" s="1" t="str">
        <f>RR_SHORT_NAME</f>
        <v>CN</v>
      </c>
      <c r="E688" s="1" t="str">
        <f>RR_NAME</f>
        <v>Canadian National</v>
      </c>
      <c r="F688" s="1" t="s">
        <v>47688</v>
      </c>
      <c r="G688" s="6">
        <f>E2L109C28</f>
        <v>3.5272102739518862</v>
      </c>
    </row>
    <row r="689" spans="1:7" x14ac:dyDescent="0.25">
      <c r="A689" s="11">
        <f>CURRENT_YEAR</f>
        <v>2024</v>
      </c>
      <c r="B689" s="11">
        <f>RRICC</f>
        <v>114900</v>
      </c>
      <c r="C689" s="7">
        <f>RR_ID</f>
        <v>1</v>
      </c>
      <c r="D689" s="1" t="str">
        <f>RR_SHORT_NAME</f>
        <v>CN</v>
      </c>
      <c r="E689" s="1" t="str">
        <f>RR_NAME</f>
        <v>Canadian National</v>
      </c>
      <c r="F689" s="1" t="s">
        <v>47689</v>
      </c>
      <c r="G689" s="6">
        <f>E2L109C29</f>
        <v>0.73483547373997626</v>
      </c>
    </row>
    <row r="690" spans="1:7" x14ac:dyDescent="0.25">
      <c r="A690" s="11">
        <f>CURRENT_YEAR</f>
        <v>2024</v>
      </c>
      <c r="B690" s="11">
        <f>RRICC</f>
        <v>114900</v>
      </c>
      <c r="C690" s="7">
        <f>RR_ID</f>
        <v>1</v>
      </c>
      <c r="D690" s="1" t="str">
        <f>RR_SHORT_NAME</f>
        <v>CN</v>
      </c>
      <c r="E690" s="1" t="str">
        <f>RR_NAME</f>
        <v>Canadian National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114900</v>
      </c>
      <c r="C691" s="7">
        <f>RR_ID</f>
        <v>1</v>
      </c>
      <c r="D691" s="1" t="str">
        <f>RR_SHORT_NAME</f>
        <v>CN</v>
      </c>
      <c r="E691" s="1" t="str">
        <f>RR_NAME</f>
        <v>Canadian National</v>
      </c>
      <c r="F691" s="1" t="s">
        <v>47691</v>
      </c>
      <c r="G691" s="6">
        <f>E2L110C2</f>
        <v>2.1111111111111112</v>
      </c>
    </row>
    <row r="692" spans="1:7" x14ac:dyDescent="0.25">
      <c r="A692" s="11">
        <f>CURRENT_YEAR</f>
        <v>2024</v>
      </c>
      <c r="B692" s="11">
        <f>RRICC</f>
        <v>114900</v>
      </c>
      <c r="C692" s="7">
        <f>RR_ID</f>
        <v>1</v>
      </c>
      <c r="D692" s="1" t="str">
        <f>RR_SHORT_NAME</f>
        <v>CN</v>
      </c>
      <c r="E692" s="1" t="str">
        <f>RR_NAME</f>
        <v>Canadian National</v>
      </c>
      <c r="F692" s="1" t="s">
        <v>47692</v>
      </c>
      <c r="G692" s="6">
        <f>E2L110C3</f>
        <v>0</v>
      </c>
    </row>
    <row r="693" spans="1:7" x14ac:dyDescent="0.25">
      <c r="A693" s="11">
        <f>CURRENT_YEAR</f>
        <v>2024</v>
      </c>
      <c r="B693" s="11">
        <f>RRICC</f>
        <v>114900</v>
      </c>
      <c r="C693" s="7">
        <f>RR_ID</f>
        <v>1</v>
      </c>
      <c r="D693" s="1" t="str">
        <f>RR_SHORT_NAME</f>
        <v>CN</v>
      </c>
      <c r="E693" s="1" t="str">
        <f>RR_NAME</f>
        <v>Canadian National</v>
      </c>
      <c r="F693" s="1" t="s">
        <v>47693</v>
      </c>
      <c r="G693" s="6">
        <f>E2L110C4</f>
        <v>2.1111111111111112</v>
      </c>
    </row>
    <row r="694" spans="1:7" x14ac:dyDescent="0.25">
      <c r="A694" s="11">
        <f>CURRENT_YEAR</f>
        <v>2024</v>
      </c>
      <c r="B694" s="11">
        <f>RRICC</f>
        <v>114900</v>
      </c>
      <c r="C694" s="7">
        <f>RR_ID</f>
        <v>1</v>
      </c>
      <c r="D694" s="1" t="str">
        <f>RR_SHORT_NAME</f>
        <v>CN</v>
      </c>
      <c r="E694" s="1" t="str">
        <f>RR_NAME</f>
        <v>Canadian National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114900</v>
      </c>
      <c r="C695" s="7">
        <f>RR_ID</f>
        <v>1</v>
      </c>
      <c r="D695" s="1" t="str">
        <f>RR_SHORT_NAME</f>
        <v>CN</v>
      </c>
      <c r="E695" s="1" t="str">
        <f>RR_NAME</f>
        <v>Canadian National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114900</v>
      </c>
      <c r="C696" s="7">
        <f>RR_ID</f>
        <v>1</v>
      </c>
      <c r="D696" s="1" t="str">
        <f>RR_SHORT_NAME</f>
        <v>CN</v>
      </c>
      <c r="E696" s="1" t="str">
        <f>RR_NAME</f>
        <v>Canadian National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114900</v>
      </c>
      <c r="C697" s="7">
        <f>RR_ID</f>
        <v>1</v>
      </c>
      <c r="D697" s="1" t="str">
        <f>RR_SHORT_NAME</f>
        <v>CN</v>
      </c>
      <c r="E697" s="1" t="str">
        <f>RR_NAME</f>
        <v>Canadian National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114900</v>
      </c>
      <c r="C698" s="7">
        <f>RR_ID</f>
        <v>1</v>
      </c>
      <c r="D698" s="1" t="str">
        <f>RR_SHORT_NAME</f>
        <v>CN</v>
      </c>
      <c r="E698" s="1" t="str">
        <f>RR_NAME</f>
        <v>Canadian National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114900</v>
      </c>
      <c r="C699" s="7">
        <f>RR_ID</f>
        <v>1</v>
      </c>
      <c r="D699" s="1" t="str">
        <f>RR_SHORT_NAME</f>
        <v>CN</v>
      </c>
      <c r="E699" s="1" t="str">
        <f>RR_NAME</f>
        <v>Canadian National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114900</v>
      </c>
      <c r="C700" s="7">
        <f>RR_ID</f>
        <v>1</v>
      </c>
      <c r="D700" s="1" t="str">
        <f>RR_SHORT_NAME</f>
        <v>CN</v>
      </c>
      <c r="E700" s="1" t="str">
        <f>RR_NAME</f>
        <v>Canadian National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114900</v>
      </c>
      <c r="C701" s="7">
        <f>RR_ID</f>
        <v>1</v>
      </c>
      <c r="D701" s="1" t="str">
        <f>RR_SHORT_NAME</f>
        <v>CN</v>
      </c>
      <c r="E701" s="1" t="str">
        <f>RR_NAME</f>
        <v>Canadian National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114900</v>
      </c>
      <c r="C702" s="7">
        <f>RR_ID</f>
        <v>1</v>
      </c>
      <c r="D702" s="1" t="str">
        <f>RR_SHORT_NAME</f>
        <v>CN</v>
      </c>
      <c r="E702" s="1" t="str">
        <f>RR_NAME</f>
        <v>Canadian National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114900</v>
      </c>
      <c r="C703" s="7">
        <f>RR_ID</f>
        <v>1</v>
      </c>
      <c r="D703" s="1" t="str">
        <f>RR_SHORT_NAME</f>
        <v>CN</v>
      </c>
      <c r="E703" s="1" t="str">
        <f>RR_NAME</f>
        <v>Canadian National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114900</v>
      </c>
      <c r="C704" s="7">
        <f>RR_ID</f>
        <v>1</v>
      </c>
      <c r="D704" s="1" t="str">
        <f>RR_SHORT_NAME</f>
        <v>CN</v>
      </c>
      <c r="E704" s="1" t="str">
        <f>RR_NAME</f>
        <v>Canadian National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114900</v>
      </c>
      <c r="C705" s="7">
        <f>RR_ID</f>
        <v>1</v>
      </c>
      <c r="D705" s="1" t="str">
        <f>RR_SHORT_NAME</f>
        <v>CN</v>
      </c>
      <c r="E705" s="1" t="str">
        <f>RR_NAME</f>
        <v>Canadian National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114900</v>
      </c>
      <c r="C706" s="7">
        <f>RR_ID</f>
        <v>1</v>
      </c>
      <c r="D706" s="1" t="str">
        <f>RR_SHORT_NAME</f>
        <v>CN</v>
      </c>
      <c r="E706" s="1" t="str">
        <f>RR_NAME</f>
        <v>Canadian National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114900</v>
      </c>
      <c r="C707" s="7">
        <f>RR_ID</f>
        <v>1</v>
      </c>
      <c r="D707" s="1" t="str">
        <f>RR_SHORT_NAME</f>
        <v>CN</v>
      </c>
      <c r="E707" s="1" t="str">
        <f>RR_NAME</f>
        <v>Canadian National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114900</v>
      </c>
      <c r="C708" s="7">
        <f>RR_ID</f>
        <v>1</v>
      </c>
      <c r="D708" s="1" t="str">
        <f>RR_SHORT_NAME</f>
        <v>CN</v>
      </c>
      <c r="E708" s="1" t="str">
        <f>RR_NAME</f>
        <v>Canadian National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114900</v>
      </c>
      <c r="C709" s="7">
        <f>RR_ID</f>
        <v>1</v>
      </c>
      <c r="D709" s="1" t="str">
        <f>RR_SHORT_NAME</f>
        <v>CN</v>
      </c>
      <c r="E709" s="1" t="str">
        <f>RR_NAME</f>
        <v>Canadian National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114900</v>
      </c>
      <c r="C710" s="7">
        <f>RR_ID</f>
        <v>1</v>
      </c>
      <c r="D710" s="1" t="str">
        <f>RR_SHORT_NAME</f>
        <v>CN</v>
      </c>
      <c r="E710" s="1" t="str">
        <f>RR_NAME</f>
        <v>Canadian National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114900</v>
      </c>
      <c r="C711" s="7">
        <f>RR_ID</f>
        <v>1</v>
      </c>
      <c r="D711" s="1" t="str">
        <f>RR_SHORT_NAME</f>
        <v>CN</v>
      </c>
      <c r="E711" s="1" t="str">
        <f>RR_NAME</f>
        <v>Canadian National</v>
      </c>
      <c r="F711" s="1" t="s">
        <v>47711</v>
      </c>
      <c r="G711" s="6">
        <f>E2L110C22</f>
        <v>837.00554346383251</v>
      </c>
    </row>
    <row r="712" spans="1:7" x14ac:dyDescent="0.25">
      <c r="A712" s="11">
        <f>CURRENT_YEAR</f>
        <v>2024</v>
      </c>
      <c r="B712" s="11">
        <f>RRICC</f>
        <v>114900</v>
      </c>
      <c r="C712" s="7">
        <f>RR_ID</f>
        <v>1</v>
      </c>
      <c r="D712" s="1" t="str">
        <f>RR_SHORT_NAME</f>
        <v>CN</v>
      </c>
      <c r="E712" s="1" t="str">
        <f>RR_NAME</f>
        <v>Canadian National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114900</v>
      </c>
      <c r="C713" s="7">
        <f>RR_ID</f>
        <v>1</v>
      </c>
      <c r="D713" s="1" t="str">
        <f>RR_SHORT_NAME</f>
        <v>CN</v>
      </c>
      <c r="E713" s="1" t="str">
        <f>RR_NAME</f>
        <v>Canadian National</v>
      </c>
      <c r="F713" s="1" t="s">
        <v>47713</v>
      </c>
      <c r="G713" s="6">
        <f>E2L110C24</f>
        <v>535.91524140260549</v>
      </c>
    </row>
    <row r="714" spans="1:7" x14ac:dyDescent="0.25">
      <c r="A714" s="11">
        <f>CURRENT_YEAR</f>
        <v>2024</v>
      </c>
      <c r="B714" s="11">
        <f>RRICC</f>
        <v>114900</v>
      </c>
      <c r="C714" s="7">
        <f>RR_ID</f>
        <v>1</v>
      </c>
      <c r="D714" s="1" t="str">
        <f>RR_SHORT_NAME</f>
        <v>CN</v>
      </c>
      <c r="E714" s="1" t="str">
        <f>RR_NAME</f>
        <v>Canadian National</v>
      </c>
      <c r="F714" s="1" t="s">
        <v>47714</v>
      </c>
      <c r="G714" s="6">
        <f>E2L110C25</f>
        <v>2.9393418949599046</v>
      </c>
    </row>
    <row r="715" spans="1:7" x14ac:dyDescent="0.25">
      <c r="A715" s="11">
        <f>CURRENT_YEAR</f>
        <v>2024</v>
      </c>
      <c r="B715" s="11">
        <f>RRICC</f>
        <v>114900</v>
      </c>
      <c r="C715" s="7">
        <f>RR_ID</f>
        <v>1</v>
      </c>
      <c r="D715" s="1" t="str">
        <f>RR_SHORT_NAME</f>
        <v>CN</v>
      </c>
      <c r="E715" s="1" t="str">
        <f>RR_NAME</f>
        <v>Canadian National</v>
      </c>
      <c r="F715" s="1" t="s">
        <v>47715</v>
      </c>
      <c r="G715" s="6">
        <f>E2L110C26</f>
        <v>1.6166380422279478</v>
      </c>
    </row>
    <row r="716" spans="1:7" x14ac:dyDescent="0.25">
      <c r="A716" s="11">
        <f>CURRENT_YEAR</f>
        <v>2024</v>
      </c>
      <c r="B716" s="11">
        <f>RRICC</f>
        <v>114900</v>
      </c>
      <c r="C716" s="7">
        <f>RR_ID</f>
        <v>1</v>
      </c>
      <c r="D716" s="1" t="str">
        <f>RR_SHORT_NAME</f>
        <v>CN</v>
      </c>
      <c r="E716" s="1" t="str">
        <f>RR_NAME</f>
        <v>Canadian National</v>
      </c>
      <c r="F716" s="1" t="s">
        <v>47716</v>
      </c>
      <c r="G716" s="6">
        <f>E2L110C27</f>
        <v>4.409012842439858</v>
      </c>
    </row>
    <row r="717" spans="1:7" x14ac:dyDescent="0.25">
      <c r="A717" s="11">
        <f>CURRENT_YEAR</f>
        <v>2024</v>
      </c>
      <c r="B717" s="11">
        <f>RRICC</f>
        <v>114900</v>
      </c>
      <c r="C717" s="7">
        <f>RR_ID</f>
        <v>1</v>
      </c>
      <c r="D717" s="1" t="str">
        <f>RR_SHORT_NAME</f>
        <v>CN</v>
      </c>
      <c r="E717" s="1" t="str">
        <f>RR_NAME</f>
        <v>Canadian National</v>
      </c>
      <c r="F717" s="1" t="s">
        <v>47717</v>
      </c>
      <c r="G717" s="6">
        <f>E2L110C28</f>
        <v>3.5272102739518858</v>
      </c>
    </row>
    <row r="718" spans="1:7" x14ac:dyDescent="0.25">
      <c r="A718" s="11">
        <f>CURRENT_YEAR</f>
        <v>2024</v>
      </c>
      <c r="B718" s="11">
        <f>RRICC</f>
        <v>114900</v>
      </c>
      <c r="C718" s="7">
        <f>RR_ID</f>
        <v>1</v>
      </c>
      <c r="D718" s="1" t="str">
        <f>RR_SHORT_NAME</f>
        <v>CN</v>
      </c>
      <c r="E718" s="1" t="str">
        <f>RR_NAME</f>
        <v>Canadian National</v>
      </c>
      <c r="F718" s="1" t="s">
        <v>47718</v>
      </c>
      <c r="G718" s="6">
        <f>E2L110C29</f>
        <v>0.73483547373997637</v>
      </c>
    </row>
    <row r="719" spans="1:7" x14ac:dyDescent="0.25">
      <c r="A719" s="11">
        <f>CURRENT_YEAR</f>
        <v>2024</v>
      </c>
      <c r="B719" s="11">
        <f>RRICC</f>
        <v>114900</v>
      </c>
      <c r="C719" s="7">
        <f>RR_ID</f>
        <v>1</v>
      </c>
      <c r="D719" s="1" t="str">
        <f>RR_SHORT_NAME</f>
        <v>CN</v>
      </c>
      <c r="E719" s="1" t="str">
        <f>RR_NAME</f>
        <v>Canadian National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114900</v>
      </c>
      <c r="C720" s="7">
        <f>RR_ID</f>
        <v>1</v>
      </c>
      <c r="D720" s="1" t="str">
        <f>RR_SHORT_NAME</f>
        <v>CN</v>
      </c>
      <c r="E720" s="1" t="str">
        <f>RR_NAME</f>
        <v>Canadian National</v>
      </c>
      <c r="F720" s="1" t="s">
        <v>47720</v>
      </c>
      <c r="G720" s="6">
        <f>E2L111C2</f>
        <v>1.1034232365145229</v>
      </c>
    </row>
    <row r="721" spans="1:7" x14ac:dyDescent="0.25">
      <c r="A721" s="11">
        <f>CURRENT_YEAR</f>
        <v>2024</v>
      </c>
      <c r="B721" s="11">
        <f>RRICC</f>
        <v>114900</v>
      </c>
      <c r="C721" s="7">
        <f>RR_ID</f>
        <v>1</v>
      </c>
      <c r="D721" s="1" t="str">
        <f>RR_SHORT_NAME</f>
        <v>CN</v>
      </c>
      <c r="E721" s="1" t="str">
        <f>RR_NAME</f>
        <v>Canadian National</v>
      </c>
      <c r="F721" s="1" t="s">
        <v>47721</v>
      </c>
      <c r="G721" s="6">
        <f>E2L111C3</f>
        <v>1.0612030096576444</v>
      </c>
    </row>
    <row r="722" spans="1:7" x14ac:dyDescent="0.25">
      <c r="A722" s="11">
        <f>CURRENT_YEAR</f>
        <v>2024</v>
      </c>
      <c r="B722" s="11">
        <f>RRICC</f>
        <v>114900</v>
      </c>
      <c r="C722" s="7">
        <f>RR_ID</f>
        <v>1</v>
      </c>
      <c r="D722" s="1" t="str">
        <f>RR_SHORT_NAME</f>
        <v>CN</v>
      </c>
      <c r="E722" s="1" t="str">
        <f>RR_NAME</f>
        <v>Canadian National</v>
      </c>
      <c r="F722" s="1" t="s">
        <v>47722</v>
      </c>
      <c r="G722" s="6">
        <f>E2L111C4</f>
        <v>1.0662939197218158</v>
      </c>
    </row>
    <row r="723" spans="1:7" x14ac:dyDescent="0.25">
      <c r="A723" s="11">
        <f>CURRENT_YEAR</f>
        <v>2024</v>
      </c>
      <c r="B723" s="11">
        <f>RRICC</f>
        <v>114900</v>
      </c>
      <c r="C723" s="7">
        <f>RR_ID</f>
        <v>1</v>
      </c>
      <c r="D723" s="1" t="str">
        <f>RR_SHORT_NAME</f>
        <v>CN</v>
      </c>
      <c r="E723" s="1" t="str">
        <f>RR_NAME</f>
        <v>Canadian National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114900</v>
      </c>
      <c r="C724" s="7">
        <f>RR_ID</f>
        <v>1</v>
      </c>
      <c r="D724" s="1" t="str">
        <f>RR_SHORT_NAME</f>
        <v>CN</v>
      </c>
      <c r="E724" s="1" t="str">
        <f>RR_NAME</f>
        <v>Canadian National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114900</v>
      </c>
      <c r="C725" s="7">
        <f>RR_ID</f>
        <v>1</v>
      </c>
      <c r="D725" s="1" t="str">
        <f>RR_SHORT_NAME</f>
        <v>CN</v>
      </c>
      <c r="E725" s="1" t="str">
        <f>RR_NAME</f>
        <v>Canadian National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114900</v>
      </c>
      <c r="C726" s="7">
        <f>RR_ID</f>
        <v>1</v>
      </c>
      <c r="D726" s="1" t="str">
        <f>RR_SHORT_NAME</f>
        <v>CN</v>
      </c>
      <c r="E726" s="1" t="str">
        <f>RR_NAME</f>
        <v>Canadian National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114900</v>
      </c>
      <c r="C727" s="7">
        <f>RR_ID</f>
        <v>1</v>
      </c>
      <c r="D727" s="1" t="str">
        <f>RR_SHORT_NAME</f>
        <v>CN</v>
      </c>
      <c r="E727" s="1" t="str">
        <f>RR_NAME</f>
        <v>Canadian National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114900</v>
      </c>
      <c r="C728" s="7">
        <f>RR_ID</f>
        <v>1</v>
      </c>
      <c r="D728" s="1" t="str">
        <f>RR_SHORT_NAME</f>
        <v>CN</v>
      </c>
      <c r="E728" s="1" t="str">
        <f>RR_NAME</f>
        <v>Canadian National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114900</v>
      </c>
      <c r="C729" s="7">
        <f>RR_ID</f>
        <v>1</v>
      </c>
      <c r="D729" s="1" t="str">
        <f>RR_SHORT_NAME</f>
        <v>CN</v>
      </c>
      <c r="E729" s="1" t="str">
        <f>RR_NAME</f>
        <v>Canadian National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114900</v>
      </c>
      <c r="C730" s="7">
        <f>RR_ID</f>
        <v>1</v>
      </c>
      <c r="D730" s="1" t="str">
        <f>RR_SHORT_NAME</f>
        <v>CN</v>
      </c>
      <c r="E730" s="1" t="str">
        <f>RR_NAME</f>
        <v>Canadian National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114900</v>
      </c>
      <c r="C731" s="7">
        <f>RR_ID</f>
        <v>1</v>
      </c>
      <c r="D731" s="1" t="str">
        <f>RR_SHORT_NAME</f>
        <v>CN</v>
      </c>
      <c r="E731" s="1" t="str">
        <f>RR_NAME</f>
        <v>Canadian National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114900</v>
      </c>
      <c r="C732" s="7">
        <f>RR_ID</f>
        <v>1</v>
      </c>
      <c r="D732" s="1" t="str">
        <f>RR_SHORT_NAME</f>
        <v>CN</v>
      </c>
      <c r="E732" s="1" t="str">
        <f>RR_NAME</f>
        <v>Canadian National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114900</v>
      </c>
      <c r="C733" s="7">
        <f>RR_ID</f>
        <v>1</v>
      </c>
      <c r="D733" s="1" t="str">
        <f>RR_SHORT_NAME</f>
        <v>CN</v>
      </c>
      <c r="E733" s="1" t="str">
        <f>RR_NAME</f>
        <v>Canadian National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114900</v>
      </c>
      <c r="C734" s="7">
        <f>RR_ID</f>
        <v>1</v>
      </c>
      <c r="D734" s="1" t="str">
        <f>RR_SHORT_NAME</f>
        <v>CN</v>
      </c>
      <c r="E734" s="1" t="str">
        <f>RR_NAME</f>
        <v>Canadian National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114900</v>
      </c>
      <c r="C735" s="7">
        <f>RR_ID</f>
        <v>1</v>
      </c>
      <c r="D735" s="1" t="str">
        <f>RR_SHORT_NAME</f>
        <v>CN</v>
      </c>
      <c r="E735" s="1" t="str">
        <f>RR_NAME</f>
        <v>Canadian National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114900</v>
      </c>
      <c r="C736" s="7">
        <f>RR_ID</f>
        <v>1</v>
      </c>
      <c r="D736" s="1" t="str">
        <f>RR_SHORT_NAME</f>
        <v>CN</v>
      </c>
      <c r="E736" s="1" t="str">
        <f>RR_NAME</f>
        <v>Canadian National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114900</v>
      </c>
      <c r="C737" s="7">
        <f>RR_ID</f>
        <v>1</v>
      </c>
      <c r="D737" s="1" t="str">
        <f>RR_SHORT_NAME</f>
        <v>CN</v>
      </c>
      <c r="E737" s="1" t="str">
        <f>RR_NAME</f>
        <v>Canadian National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114900</v>
      </c>
      <c r="C738" s="7">
        <f>RR_ID</f>
        <v>1</v>
      </c>
      <c r="D738" s="1" t="str">
        <f>RR_SHORT_NAME</f>
        <v>CN</v>
      </c>
      <c r="E738" s="1" t="str">
        <f>RR_NAME</f>
        <v>Canadian National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114900</v>
      </c>
      <c r="C739" s="7">
        <f>RR_ID</f>
        <v>1</v>
      </c>
      <c r="D739" s="1" t="str">
        <f>RR_SHORT_NAME</f>
        <v>CN</v>
      </c>
      <c r="E739" s="1" t="str">
        <f>RR_NAME</f>
        <v>Canadian National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114900</v>
      </c>
      <c r="C740" s="7">
        <f>RR_ID</f>
        <v>1</v>
      </c>
      <c r="D740" s="1" t="str">
        <f>RR_SHORT_NAME</f>
        <v>CN</v>
      </c>
      <c r="E740" s="1" t="str">
        <f>RR_NAME</f>
        <v>Canadian National</v>
      </c>
      <c r="F740" s="1" t="s">
        <v>47740</v>
      </c>
      <c r="G740" s="6">
        <f>E2L111C22</f>
        <v>837.00554346383262</v>
      </c>
    </row>
    <row r="741" spans="1:7" x14ac:dyDescent="0.25">
      <c r="A741" s="11">
        <f>CURRENT_YEAR</f>
        <v>2024</v>
      </c>
      <c r="B741" s="11">
        <f>RRICC</f>
        <v>114900</v>
      </c>
      <c r="C741" s="7">
        <f>RR_ID</f>
        <v>1</v>
      </c>
      <c r="D741" s="1" t="str">
        <f>RR_SHORT_NAME</f>
        <v>CN</v>
      </c>
      <c r="E741" s="1" t="str">
        <f>RR_NAME</f>
        <v>Canadian National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114900</v>
      </c>
      <c r="C742" s="7">
        <f>RR_ID</f>
        <v>1</v>
      </c>
      <c r="D742" s="1" t="str">
        <f>RR_SHORT_NAME</f>
        <v>CN</v>
      </c>
      <c r="E742" s="1" t="str">
        <f>RR_NAME</f>
        <v>Canadian National</v>
      </c>
      <c r="F742" s="1" t="s">
        <v>47742</v>
      </c>
      <c r="G742" s="6">
        <f>E2L111C24</f>
        <v>294.07558822333215</v>
      </c>
    </row>
    <row r="743" spans="1:7" x14ac:dyDescent="0.25">
      <c r="A743" s="11">
        <f>CURRENT_YEAR</f>
        <v>2024</v>
      </c>
      <c r="B743" s="11">
        <f>RRICC</f>
        <v>114900</v>
      </c>
      <c r="C743" s="7">
        <f>RR_ID</f>
        <v>1</v>
      </c>
      <c r="D743" s="1" t="str">
        <f>RR_SHORT_NAME</f>
        <v>CN</v>
      </c>
      <c r="E743" s="1" t="str">
        <f>RR_NAME</f>
        <v>Canadian National</v>
      </c>
      <c r="F743" s="1" t="s">
        <v>47743</v>
      </c>
      <c r="G743" s="6">
        <f>E2L111C25</f>
        <v>2.9393418949599051</v>
      </c>
    </row>
    <row r="744" spans="1:7" x14ac:dyDescent="0.25">
      <c r="A744" s="11">
        <f>CURRENT_YEAR</f>
        <v>2024</v>
      </c>
      <c r="B744" s="11">
        <f>RRICC</f>
        <v>114900</v>
      </c>
      <c r="C744" s="7">
        <f>RR_ID</f>
        <v>1</v>
      </c>
      <c r="D744" s="1" t="str">
        <f>RR_SHORT_NAME</f>
        <v>CN</v>
      </c>
      <c r="E744" s="1" t="str">
        <f>RR_NAME</f>
        <v>Canadian National</v>
      </c>
      <c r="F744" s="1" t="s">
        <v>47744</v>
      </c>
      <c r="G744" s="6">
        <f>E2L111C26</f>
        <v>1.6166380422279478</v>
      </c>
    </row>
    <row r="745" spans="1:7" x14ac:dyDescent="0.25">
      <c r="A745" s="11">
        <f>CURRENT_YEAR</f>
        <v>2024</v>
      </c>
      <c r="B745" s="11">
        <f>RRICC</f>
        <v>114900</v>
      </c>
      <c r="C745" s="7">
        <f>RR_ID</f>
        <v>1</v>
      </c>
      <c r="D745" s="1" t="str">
        <f>RR_SHORT_NAME</f>
        <v>CN</v>
      </c>
      <c r="E745" s="1" t="str">
        <f>RR_NAME</f>
        <v>Canadian National</v>
      </c>
      <c r="F745" s="1" t="s">
        <v>47745</v>
      </c>
      <c r="G745" s="6">
        <f>E2L111C27</f>
        <v>4.409012842439858</v>
      </c>
    </row>
    <row r="746" spans="1:7" x14ac:dyDescent="0.25">
      <c r="A746" s="11">
        <f>CURRENT_YEAR</f>
        <v>2024</v>
      </c>
      <c r="B746" s="11">
        <f>RRICC</f>
        <v>114900</v>
      </c>
      <c r="C746" s="7">
        <f>RR_ID</f>
        <v>1</v>
      </c>
      <c r="D746" s="1" t="str">
        <f>RR_SHORT_NAME</f>
        <v>CN</v>
      </c>
      <c r="E746" s="1" t="str">
        <f>RR_NAME</f>
        <v>Canadian National</v>
      </c>
      <c r="F746" s="1" t="s">
        <v>47746</v>
      </c>
      <c r="G746" s="6">
        <f>E2L111C28</f>
        <v>3.5272102739518867</v>
      </c>
    </row>
    <row r="747" spans="1:7" x14ac:dyDescent="0.25">
      <c r="A747" s="11">
        <f>CURRENT_YEAR</f>
        <v>2024</v>
      </c>
      <c r="B747" s="11">
        <f>RRICC</f>
        <v>114900</v>
      </c>
      <c r="C747" s="7">
        <f>RR_ID</f>
        <v>1</v>
      </c>
      <c r="D747" s="1" t="str">
        <f>RR_SHORT_NAME</f>
        <v>CN</v>
      </c>
      <c r="E747" s="1" t="str">
        <f>RR_NAME</f>
        <v>Canadian National</v>
      </c>
      <c r="F747" s="1" t="s">
        <v>47747</v>
      </c>
      <c r="G747" s="6">
        <f>E2L111C29</f>
        <v>0.73483547373997626</v>
      </c>
    </row>
    <row r="748" spans="1:7" x14ac:dyDescent="0.25">
      <c r="A748" s="11">
        <f>CURRENT_YEAR</f>
        <v>2024</v>
      </c>
      <c r="B748" s="11">
        <f>RRICC</f>
        <v>114900</v>
      </c>
      <c r="C748" s="7">
        <f>RR_ID</f>
        <v>1</v>
      </c>
      <c r="D748" s="1" t="str">
        <f>RR_SHORT_NAME</f>
        <v>CN</v>
      </c>
      <c r="E748" s="1" t="str">
        <f>RR_NAME</f>
        <v>Canadian National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114900</v>
      </c>
      <c r="C749" s="7">
        <f>RR_ID</f>
        <v>1</v>
      </c>
      <c r="D749" s="1" t="str">
        <f>RR_SHORT_NAME</f>
        <v>CN</v>
      </c>
      <c r="E749" s="1" t="str">
        <f>RR_NAME</f>
        <v>Canadian National</v>
      </c>
      <c r="F749" s="1" t="s">
        <v>47749</v>
      </c>
      <c r="G749" s="6">
        <f>E2L112C2</f>
        <v>1.3671019192007712</v>
      </c>
    </row>
    <row r="750" spans="1:7" x14ac:dyDescent="0.25">
      <c r="A750" s="11">
        <f>CURRENT_YEAR</f>
        <v>2024</v>
      </c>
      <c r="B750" s="11">
        <f>RRICC</f>
        <v>114900</v>
      </c>
      <c r="C750" s="7">
        <f>RR_ID</f>
        <v>1</v>
      </c>
      <c r="D750" s="1" t="str">
        <f>RR_SHORT_NAME</f>
        <v>CN</v>
      </c>
      <c r="E750" s="1" t="str">
        <f>RR_NAME</f>
        <v>Canadian National</v>
      </c>
      <c r="F750" s="1" t="s">
        <v>47750</v>
      </c>
      <c r="G750" s="6">
        <f>E2L112C3</f>
        <v>1.3402910070288381</v>
      </c>
    </row>
    <row r="751" spans="1:7" x14ac:dyDescent="0.25">
      <c r="A751" s="11">
        <f>CURRENT_YEAR</f>
        <v>2024</v>
      </c>
      <c r="B751" s="11">
        <f>RRICC</f>
        <v>114900</v>
      </c>
      <c r="C751" s="7">
        <f>RR_ID</f>
        <v>1</v>
      </c>
      <c r="D751" s="1" t="str">
        <f>RR_SHORT_NAME</f>
        <v>CN</v>
      </c>
      <c r="E751" s="1" t="str">
        <f>RR_NAME</f>
        <v>Canadian National</v>
      </c>
      <c r="F751" s="1" t="s">
        <v>47751</v>
      </c>
      <c r="G751" s="6">
        <f>E2L112C4</f>
        <v>1.3445223573019101</v>
      </c>
    </row>
    <row r="752" spans="1:7" x14ac:dyDescent="0.25">
      <c r="A752" s="11">
        <f>CURRENT_YEAR</f>
        <v>2024</v>
      </c>
      <c r="B752" s="11">
        <f>RRICC</f>
        <v>114900</v>
      </c>
      <c r="C752" s="7">
        <f>RR_ID</f>
        <v>1</v>
      </c>
      <c r="D752" s="1" t="str">
        <f>RR_SHORT_NAME</f>
        <v>CN</v>
      </c>
      <c r="E752" s="1" t="str">
        <f>RR_NAME</f>
        <v>Canadian National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114900</v>
      </c>
      <c r="C753" s="7">
        <f>RR_ID</f>
        <v>1</v>
      </c>
      <c r="D753" s="1" t="str">
        <f>RR_SHORT_NAME</f>
        <v>CN</v>
      </c>
      <c r="E753" s="1" t="str">
        <f>RR_NAME</f>
        <v>Canadian National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114900</v>
      </c>
      <c r="C754" s="7">
        <f>RR_ID</f>
        <v>1</v>
      </c>
      <c r="D754" s="1" t="str">
        <f>RR_SHORT_NAME</f>
        <v>CN</v>
      </c>
      <c r="E754" s="1" t="str">
        <f>RR_NAME</f>
        <v>Canadian National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114900</v>
      </c>
      <c r="C755" s="7">
        <f>RR_ID</f>
        <v>1</v>
      </c>
      <c r="D755" s="1" t="str">
        <f>RR_SHORT_NAME</f>
        <v>CN</v>
      </c>
      <c r="E755" s="1" t="str">
        <f>RR_NAME</f>
        <v>Canadian National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114900</v>
      </c>
      <c r="C756" s="7">
        <f>RR_ID</f>
        <v>1</v>
      </c>
      <c r="D756" s="1" t="str">
        <f>RR_SHORT_NAME</f>
        <v>CN</v>
      </c>
      <c r="E756" s="1" t="str">
        <f>RR_NAME</f>
        <v>Canadian National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114900</v>
      </c>
      <c r="C757" s="7">
        <f>RR_ID</f>
        <v>1</v>
      </c>
      <c r="D757" s="1" t="str">
        <f>RR_SHORT_NAME</f>
        <v>CN</v>
      </c>
      <c r="E757" s="1" t="str">
        <f>RR_NAME</f>
        <v>Canadian National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114900</v>
      </c>
      <c r="C758" s="7">
        <f>RR_ID</f>
        <v>1</v>
      </c>
      <c r="D758" s="1" t="str">
        <f>RR_SHORT_NAME</f>
        <v>CN</v>
      </c>
      <c r="E758" s="1" t="str">
        <f>RR_NAME</f>
        <v>Canadian National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114900</v>
      </c>
      <c r="C759" s="7">
        <f>RR_ID</f>
        <v>1</v>
      </c>
      <c r="D759" s="1" t="str">
        <f>RR_SHORT_NAME</f>
        <v>CN</v>
      </c>
      <c r="E759" s="1" t="str">
        <f>RR_NAME</f>
        <v>Canadian National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114900</v>
      </c>
      <c r="C760" s="7">
        <f>RR_ID</f>
        <v>1</v>
      </c>
      <c r="D760" s="1" t="str">
        <f>RR_SHORT_NAME</f>
        <v>CN</v>
      </c>
      <c r="E760" s="1" t="str">
        <f>RR_NAME</f>
        <v>Canadian National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114900</v>
      </c>
      <c r="C761" s="7">
        <f>RR_ID</f>
        <v>1</v>
      </c>
      <c r="D761" s="1" t="str">
        <f>RR_SHORT_NAME</f>
        <v>CN</v>
      </c>
      <c r="E761" s="1" t="str">
        <f>RR_NAME</f>
        <v>Canadian National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114900</v>
      </c>
      <c r="C762" s="7">
        <f>RR_ID</f>
        <v>1</v>
      </c>
      <c r="D762" s="1" t="str">
        <f>RR_SHORT_NAME</f>
        <v>CN</v>
      </c>
      <c r="E762" s="1" t="str">
        <f>RR_NAME</f>
        <v>Canadian National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114900</v>
      </c>
      <c r="C763" s="7">
        <f>RR_ID</f>
        <v>1</v>
      </c>
      <c r="D763" s="1" t="str">
        <f>RR_SHORT_NAME</f>
        <v>CN</v>
      </c>
      <c r="E763" s="1" t="str">
        <f>RR_NAME</f>
        <v>Canadian National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114900</v>
      </c>
      <c r="C764" s="7">
        <f>RR_ID</f>
        <v>1</v>
      </c>
      <c r="D764" s="1" t="str">
        <f>RR_SHORT_NAME</f>
        <v>CN</v>
      </c>
      <c r="E764" s="1" t="str">
        <f>RR_NAME</f>
        <v>Canadian National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114900</v>
      </c>
      <c r="C765" s="7">
        <f>RR_ID</f>
        <v>1</v>
      </c>
      <c r="D765" s="1" t="str">
        <f>RR_SHORT_NAME</f>
        <v>CN</v>
      </c>
      <c r="E765" s="1" t="str">
        <f>RR_NAME</f>
        <v>Canadian National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114900</v>
      </c>
      <c r="C766" s="7">
        <f>RR_ID</f>
        <v>1</v>
      </c>
      <c r="D766" s="1" t="str">
        <f>RR_SHORT_NAME</f>
        <v>CN</v>
      </c>
      <c r="E766" s="1" t="str">
        <f>RR_NAME</f>
        <v>Canadian National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114900</v>
      </c>
      <c r="C767" s="7">
        <f>RR_ID</f>
        <v>1</v>
      </c>
      <c r="D767" s="1" t="str">
        <f>RR_SHORT_NAME</f>
        <v>CN</v>
      </c>
      <c r="E767" s="1" t="str">
        <f>RR_NAME</f>
        <v>Canadian National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114900</v>
      </c>
      <c r="C768" s="7">
        <f>RR_ID</f>
        <v>1</v>
      </c>
      <c r="D768" s="1" t="str">
        <f>RR_SHORT_NAME</f>
        <v>CN</v>
      </c>
      <c r="E768" s="1" t="str">
        <f>RR_NAME</f>
        <v>Canadian National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114900</v>
      </c>
      <c r="C769" s="7">
        <f>RR_ID</f>
        <v>1</v>
      </c>
      <c r="D769" s="1" t="str">
        <f>RR_SHORT_NAME</f>
        <v>CN</v>
      </c>
      <c r="E769" s="1" t="str">
        <f>RR_NAME</f>
        <v>Canadian National</v>
      </c>
      <c r="F769" s="1" t="s">
        <v>47769</v>
      </c>
      <c r="G769" s="6">
        <f>E2L112C22</f>
        <v>837.00554346383251</v>
      </c>
    </row>
    <row r="770" spans="1:7" x14ac:dyDescent="0.25">
      <c r="A770" s="11">
        <f>CURRENT_YEAR</f>
        <v>2024</v>
      </c>
      <c r="B770" s="11">
        <f>RRICC</f>
        <v>114900</v>
      </c>
      <c r="C770" s="7">
        <f>RR_ID</f>
        <v>1</v>
      </c>
      <c r="D770" s="1" t="str">
        <f>RR_SHORT_NAME</f>
        <v>CN</v>
      </c>
      <c r="E770" s="1" t="str">
        <f>RR_NAME</f>
        <v>Canadian National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114900</v>
      </c>
      <c r="C771" s="7">
        <f>RR_ID</f>
        <v>1</v>
      </c>
      <c r="D771" s="1" t="str">
        <f>RR_SHORT_NAME</f>
        <v>CN</v>
      </c>
      <c r="E771" s="1" t="str">
        <f>RR_NAME</f>
        <v>Canadian National</v>
      </c>
      <c r="F771" s="1" t="s">
        <v>47771</v>
      </c>
      <c r="G771" s="6">
        <f>E2L112C24</f>
        <v>2353.4867544134991</v>
      </c>
    </row>
    <row r="772" spans="1:7" x14ac:dyDescent="0.25">
      <c r="A772" s="11">
        <f>CURRENT_YEAR</f>
        <v>2024</v>
      </c>
      <c r="B772" s="11">
        <f>RRICC</f>
        <v>114900</v>
      </c>
      <c r="C772" s="7">
        <f>RR_ID</f>
        <v>1</v>
      </c>
      <c r="D772" s="1" t="str">
        <f>RR_SHORT_NAME</f>
        <v>CN</v>
      </c>
      <c r="E772" s="1" t="str">
        <f>RR_NAME</f>
        <v>Canadian National</v>
      </c>
      <c r="F772" s="1" t="s">
        <v>47772</v>
      </c>
      <c r="G772" s="6">
        <f>E2L112C25</f>
        <v>2.9393418949599055</v>
      </c>
    </row>
    <row r="773" spans="1:7" x14ac:dyDescent="0.25">
      <c r="A773" s="11">
        <f>CURRENT_YEAR</f>
        <v>2024</v>
      </c>
      <c r="B773" s="11">
        <f>RRICC</f>
        <v>114900</v>
      </c>
      <c r="C773" s="7">
        <f>RR_ID</f>
        <v>1</v>
      </c>
      <c r="D773" s="1" t="str">
        <f>RR_SHORT_NAME</f>
        <v>CN</v>
      </c>
      <c r="E773" s="1" t="str">
        <f>RR_NAME</f>
        <v>Canadian National</v>
      </c>
      <c r="F773" s="1" t="s">
        <v>47773</v>
      </c>
      <c r="G773" s="6">
        <f>E2L112C26</f>
        <v>1.616638042227948</v>
      </c>
    </row>
    <row r="774" spans="1:7" x14ac:dyDescent="0.25">
      <c r="A774" s="11">
        <f>CURRENT_YEAR</f>
        <v>2024</v>
      </c>
      <c r="B774" s="11">
        <f>RRICC</f>
        <v>114900</v>
      </c>
      <c r="C774" s="7">
        <f>RR_ID</f>
        <v>1</v>
      </c>
      <c r="D774" s="1" t="str">
        <f>RR_SHORT_NAME</f>
        <v>CN</v>
      </c>
      <c r="E774" s="1" t="str">
        <f>RR_NAME</f>
        <v>Canadian National</v>
      </c>
      <c r="F774" s="1" t="s">
        <v>47774</v>
      </c>
      <c r="G774" s="6">
        <f>E2L112C27</f>
        <v>4.409012842439858</v>
      </c>
    </row>
    <row r="775" spans="1:7" x14ac:dyDescent="0.25">
      <c r="A775" s="11">
        <f>CURRENT_YEAR</f>
        <v>2024</v>
      </c>
      <c r="B775" s="11">
        <f>RRICC</f>
        <v>114900</v>
      </c>
      <c r="C775" s="7">
        <f>RR_ID</f>
        <v>1</v>
      </c>
      <c r="D775" s="1" t="str">
        <f>RR_SHORT_NAME</f>
        <v>CN</v>
      </c>
      <c r="E775" s="1" t="str">
        <f>RR_NAME</f>
        <v>Canadian National</v>
      </c>
      <c r="F775" s="1" t="s">
        <v>47775</v>
      </c>
      <c r="G775" s="6">
        <f>E2L112C28</f>
        <v>3.5272102739518867</v>
      </c>
    </row>
    <row r="776" spans="1:7" x14ac:dyDescent="0.25">
      <c r="A776" s="11">
        <f>CURRENT_YEAR</f>
        <v>2024</v>
      </c>
      <c r="B776" s="11">
        <f>RRICC</f>
        <v>114900</v>
      </c>
      <c r="C776" s="7">
        <f>RR_ID</f>
        <v>1</v>
      </c>
      <c r="D776" s="1" t="str">
        <f>RR_SHORT_NAME</f>
        <v>CN</v>
      </c>
      <c r="E776" s="1" t="str">
        <f>RR_NAME</f>
        <v>Canadian National</v>
      </c>
      <c r="F776" s="1" t="s">
        <v>47776</v>
      </c>
      <c r="G776" s="6">
        <f>E2L112C29</f>
        <v>0.73483547373997626</v>
      </c>
    </row>
    <row r="777" spans="1:7" x14ac:dyDescent="0.25">
      <c r="A777" s="11">
        <f>CURRENT_YEAR</f>
        <v>2024</v>
      </c>
      <c r="B777" s="11">
        <f>RRICC</f>
        <v>114900</v>
      </c>
      <c r="C777" s="7">
        <f>RR_ID</f>
        <v>1</v>
      </c>
      <c r="D777" s="1" t="str">
        <f>RR_SHORT_NAME</f>
        <v>CN</v>
      </c>
      <c r="E777" s="1" t="str">
        <f>RR_NAME</f>
        <v>Canadian National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114900</v>
      </c>
      <c r="C778" s="7">
        <f>RR_ID</f>
        <v>1</v>
      </c>
      <c r="D778" s="1" t="str">
        <f>RR_SHORT_NAME</f>
        <v>CN</v>
      </c>
      <c r="E778" s="1" t="str">
        <f>RR_NAME</f>
        <v>Canadian National</v>
      </c>
      <c r="F778" s="1" t="s">
        <v>47778</v>
      </c>
      <c r="G778" s="6">
        <f>E2L113C2</f>
        <v>1.8947368421052633</v>
      </c>
    </row>
    <row r="779" spans="1:7" x14ac:dyDescent="0.25">
      <c r="A779" s="11">
        <f>CURRENT_YEAR</f>
        <v>2024</v>
      </c>
      <c r="B779" s="11">
        <f>RRICC</f>
        <v>114900</v>
      </c>
      <c r="C779" s="7">
        <f>RR_ID</f>
        <v>1</v>
      </c>
      <c r="D779" s="1" t="str">
        <f>RR_SHORT_NAME</f>
        <v>CN</v>
      </c>
      <c r="E779" s="1" t="str">
        <f>RR_NAME</f>
        <v>Canadian National</v>
      </c>
      <c r="F779" s="1" t="s">
        <v>47779</v>
      </c>
      <c r="G779" s="6">
        <f>E2L113C3</f>
        <v>1.9090909090909092</v>
      </c>
    </row>
    <row r="780" spans="1:7" x14ac:dyDescent="0.25">
      <c r="A780" s="11">
        <f>CURRENT_YEAR</f>
        <v>2024</v>
      </c>
      <c r="B780" s="11">
        <f>RRICC</f>
        <v>114900</v>
      </c>
      <c r="C780" s="7">
        <f>RR_ID</f>
        <v>1</v>
      </c>
      <c r="D780" s="1" t="str">
        <f>RR_SHORT_NAME</f>
        <v>CN</v>
      </c>
      <c r="E780" s="1" t="str">
        <f>RR_NAME</f>
        <v>Canadian National</v>
      </c>
      <c r="F780" s="1" t="s">
        <v>47780</v>
      </c>
      <c r="G780" s="6">
        <f>E2L113C4</f>
        <v>1.9</v>
      </c>
    </row>
    <row r="781" spans="1:7" x14ac:dyDescent="0.25">
      <c r="A781" s="11">
        <f>CURRENT_YEAR</f>
        <v>2024</v>
      </c>
      <c r="B781" s="11">
        <f>RRICC</f>
        <v>114900</v>
      </c>
      <c r="C781" s="7">
        <f>RR_ID</f>
        <v>1</v>
      </c>
      <c r="D781" s="1" t="str">
        <f>RR_SHORT_NAME</f>
        <v>CN</v>
      </c>
      <c r="E781" s="1" t="str">
        <f>RR_NAME</f>
        <v>Canadian National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114900</v>
      </c>
      <c r="C782" s="7">
        <f>RR_ID</f>
        <v>1</v>
      </c>
      <c r="D782" s="1" t="str">
        <f>RR_SHORT_NAME</f>
        <v>CN</v>
      </c>
      <c r="E782" s="1" t="str">
        <f>RR_NAME</f>
        <v>Canadian National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114900</v>
      </c>
      <c r="C783" s="7">
        <f>RR_ID</f>
        <v>1</v>
      </c>
      <c r="D783" s="1" t="str">
        <f>RR_SHORT_NAME</f>
        <v>CN</v>
      </c>
      <c r="E783" s="1" t="str">
        <f>RR_NAME</f>
        <v>Canadian National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114900</v>
      </c>
      <c r="C784" s="7">
        <f>RR_ID</f>
        <v>1</v>
      </c>
      <c r="D784" s="1" t="str">
        <f>RR_SHORT_NAME</f>
        <v>CN</v>
      </c>
      <c r="E784" s="1" t="str">
        <f>RR_NAME</f>
        <v>Canadian National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114900</v>
      </c>
      <c r="C785" s="7">
        <f>RR_ID</f>
        <v>1</v>
      </c>
      <c r="D785" s="1" t="str">
        <f>RR_SHORT_NAME</f>
        <v>CN</v>
      </c>
      <c r="E785" s="1" t="str">
        <f>RR_NAME</f>
        <v>Canadian National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114900</v>
      </c>
      <c r="C786" s="7">
        <f>RR_ID</f>
        <v>1</v>
      </c>
      <c r="D786" s="1" t="str">
        <f>RR_SHORT_NAME</f>
        <v>CN</v>
      </c>
      <c r="E786" s="1" t="str">
        <f>RR_NAME</f>
        <v>Canadian National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114900</v>
      </c>
      <c r="C787" s="7">
        <f>RR_ID</f>
        <v>1</v>
      </c>
      <c r="D787" s="1" t="str">
        <f>RR_SHORT_NAME</f>
        <v>CN</v>
      </c>
      <c r="E787" s="1" t="str">
        <f>RR_NAME</f>
        <v>Canadian National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114900</v>
      </c>
      <c r="C788" s="7">
        <f>RR_ID</f>
        <v>1</v>
      </c>
      <c r="D788" s="1" t="str">
        <f>RR_SHORT_NAME</f>
        <v>CN</v>
      </c>
      <c r="E788" s="1" t="str">
        <f>RR_NAME</f>
        <v>Canadian National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114900</v>
      </c>
      <c r="C789" s="7">
        <f>RR_ID</f>
        <v>1</v>
      </c>
      <c r="D789" s="1" t="str">
        <f>RR_SHORT_NAME</f>
        <v>CN</v>
      </c>
      <c r="E789" s="1" t="str">
        <f>RR_NAME</f>
        <v>Canadian National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114900</v>
      </c>
      <c r="C790" s="7">
        <f>RR_ID</f>
        <v>1</v>
      </c>
      <c r="D790" s="1" t="str">
        <f>RR_SHORT_NAME</f>
        <v>CN</v>
      </c>
      <c r="E790" s="1" t="str">
        <f>RR_NAME</f>
        <v>Canadian National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114900</v>
      </c>
      <c r="C791" s="7">
        <f>RR_ID</f>
        <v>1</v>
      </c>
      <c r="D791" s="1" t="str">
        <f>RR_SHORT_NAME</f>
        <v>CN</v>
      </c>
      <c r="E791" s="1" t="str">
        <f>RR_NAME</f>
        <v>Canadian National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114900</v>
      </c>
      <c r="C792" s="7">
        <f>RR_ID</f>
        <v>1</v>
      </c>
      <c r="D792" s="1" t="str">
        <f>RR_SHORT_NAME</f>
        <v>CN</v>
      </c>
      <c r="E792" s="1" t="str">
        <f>RR_NAME</f>
        <v>Canadian National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114900</v>
      </c>
      <c r="C793" s="7">
        <f>RR_ID</f>
        <v>1</v>
      </c>
      <c r="D793" s="1" t="str">
        <f>RR_SHORT_NAME</f>
        <v>CN</v>
      </c>
      <c r="E793" s="1" t="str">
        <f>RR_NAME</f>
        <v>Canadian National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114900</v>
      </c>
      <c r="C794" s="7">
        <f>RR_ID</f>
        <v>1</v>
      </c>
      <c r="D794" s="1" t="str">
        <f>RR_SHORT_NAME</f>
        <v>CN</v>
      </c>
      <c r="E794" s="1" t="str">
        <f>RR_NAME</f>
        <v>Canadian National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114900</v>
      </c>
      <c r="C795" s="7">
        <f>RR_ID</f>
        <v>1</v>
      </c>
      <c r="D795" s="1" t="str">
        <f>RR_SHORT_NAME</f>
        <v>CN</v>
      </c>
      <c r="E795" s="1" t="str">
        <f>RR_NAME</f>
        <v>Canadian National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114900</v>
      </c>
      <c r="C796" s="7">
        <f>RR_ID</f>
        <v>1</v>
      </c>
      <c r="D796" s="1" t="str">
        <f>RR_SHORT_NAME</f>
        <v>CN</v>
      </c>
      <c r="E796" s="1" t="str">
        <f>RR_NAME</f>
        <v>Canadian National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114900</v>
      </c>
      <c r="C797" s="7">
        <f>RR_ID</f>
        <v>1</v>
      </c>
      <c r="D797" s="1" t="str">
        <f>RR_SHORT_NAME</f>
        <v>CN</v>
      </c>
      <c r="E797" s="1" t="str">
        <f>RR_NAME</f>
        <v>Canadian National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114900</v>
      </c>
      <c r="C798" s="7">
        <f>RR_ID</f>
        <v>1</v>
      </c>
      <c r="D798" s="1" t="str">
        <f>RR_SHORT_NAME</f>
        <v>CN</v>
      </c>
      <c r="E798" s="1" t="str">
        <f>RR_NAME</f>
        <v>Canadian National</v>
      </c>
      <c r="F798" s="1" t="s">
        <v>47798</v>
      </c>
      <c r="G798" s="6">
        <f>E2L113C22</f>
        <v>837.00554346383251</v>
      </c>
    </row>
    <row r="799" spans="1:7" x14ac:dyDescent="0.25">
      <c r="A799" s="11">
        <f>CURRENT_YEAR</f>
        <v>2024</v>
      </c>
      <c r="B799" s="11">
        <f>RRICC</f>
        <v>114900</v>
      </c>
      <c r="C799" s="7">
        <f>RR_ID</f>
        <v>1</v>
      </c>
      <c r="D799" s="1" t="str">
        <f>RR_SHORT_NAME</f>
        <v>CN</v>
      </c>
      <c r="E799" s="1" t="str">
        <f>RR_NAME</f>
        <v>Canadian National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114900</v>
      </c>
      <c r="C800" s="7">
        <f>RR_ID</f>
        <v>1</v>
      </c>
      <c r="D800" s="1" t="str">
        <f>RR_SHORT_NAME</f>
        <v>CN</v>
      </c>
      <c r="E800" s="1" t="str">
        <f>RR_NAME</f>
        <v>Canadian National</v>
      </c>
      <c r="F800" s="1" t="s">
        <v>47800</v>
      </c>
      <c r="G800" s="6">
        <f>E2L113C24</f>
        <v>817.16417910447785</v>
      </c>
    </row>
    <row r="801" spans="1:7" x14ac:dyDescent="0.25">
      <c r="A801" s="11">
        <f>CURRENT_YEAR</f>
        <v>2024</v>
      </c>
      <c r="B801" s="11">
        <f>RRICC</f>
        <v>114900</v>
      </c>
      <c r="C801" s="7">
        <f>RR_ID</f>
        <v>1</v>
      </c>
      <c r="D801" s="1" t="str">
        <f>RR_SHORT_NAME</f>
        <v>CN</v>
      </c>
      <c r="E801" s="1" t="str">
        <f>RR_NAME</f>
        <v>Canadian National</v>
      </c>
      <c r="F801" s="1" t="s">
        <v>47801</v>
      </c>
      <c r="G801" s="6">
        <f>E2L113C25</f>
        <v>2.9393418949599046</v>
      </c>
    </row>
    <row r="802" spans="1:7" x14ac:dyDescent="0.25">
      <c r="A802" s="11">
        <f>CURRENT_YEAR</f>
        <v>2024</v>
      </c>
      <c r="B802" s="11">
        <f>RRICC</f>
        <v>114900</v>
      </c>
      <c r="C802" s="7">
        <f>RR_ID</f>
        <v>1</v>
      </c>
      <c r="D802" s="1" t="str">
        <f>RR_SHORT_NAME</f>
        <v>CN</v>
      </c>
      <c r="E802" s="1" t="str">
        <f>RR_NAME</f>
        <v>Canadian National</v>
      </c>
      <c r="F802" s="1" t="s">
        <v>47802</v>
      </c>
      <c r="G802" s="6">
        <f>E2L113C26</f>
        <v>1.616638042227948</v>
      </c>
    </row>
    <row r="803" spans="1:7" x14ac:dyDescent="0.25">
      <c r="A803" s="11">
        <f>CURRENT_YEAR</f>
        <v>2024</v>
      </c>
      <c r="B803" s="11">
        <f>RRICC</f>
        <v>114900</v>
      </c>
      <c r="C803" s="7">
        <f>RR_ID</f>
        <v>1</v>
      </c>
      <c r="D803" s="1" t="str">
        <f>RR_SHORT_NAME</f>
        <v>CN</v>
      </c>
      <c r="E803" s="1" t="str">
        <f>RR_NAME</f>
        <v>Canadian National</v>
      </c>
      <c r="F803" s="1" t="s">
        <v>47803</v>
      </c>
      <c r="G803" s="6">
        <f>E2L113C27</f>
        <v>4.409012842439858</v>
      </c>
    </row>
    <row r="804" spans="1:7" x14ac:dyDescent="0.25">
      <c r="A804" s="11">
        <f>CURRENT_YEAR</f>
        <v>2024</v>
      </c>
      <c r="B804" s="11">
        <f>RRICC</f>
        <v>114900</v>
      </c>
      <c r="C804" s="7">
        <f>RR_ID</f>
        <v>1</v>
      </c>
      <c r="D804" s="1" t="str">
        <f>RR_SHORT_NAME</f>
        <v>CN</v>
      </c>
      <c r="E804" s="1" t="str">
        <f>RR_NAME</f>
        <v>Canadian National</v>
      </c>
      <c r="F804" s="1" t="s">
        <v>47804</v>
      </c>
      <c r="G804" s="6">
        <f>E2L113C28</f>
        <v>3.5272102739518862</v>
      </c>
    </row>
    <row r="805" spans="1:7" x14ac:dyDescent="0.25">
      <c r="A805" s="11">
        <f>CURRENT_YEAR</f>
        <v>2024</v>
      </c>
      <c r="B805" s="11">
        <f>RRICC</f>
        <v>114900</v>
      </c>
      <c r="C805" s="7">
        <f>RR_ID</f>
        <v>1</v>
      </c>
      <c r="D805" s="1" t="str">
        <f>RR_SHORT_NAME</f>
        <v>CN</v>
      </c>
      <c r="E805" s="1" t="str">
        <f>RR_NAME</f>
        <v>Canadian National</v>
      </c>
      <c r="F805" s="1" t="s">
        <v>47805</v>
      </c>
      <c r="G805" s="6">
        <f>E2L113C29</f>
        <v>0.73483547373997626</v>
      </c>
    </row>
    <row r="806" spans="1:7" x14ac:dyDescent="0.25">
      <c r="A806" s="11">
        <f>CURRENT_YEAR</f>
        <v>2024</v>
      </c>
      <c r="B806" s="11">
        <f>RRICC</f>
        <v>114900</v>
      </c>
      <c r="C806" s="7">
        <f>RR_ID</f>
        <v>1</v>
      </c>
      <c r="D806" s="1" t="str">
        <f>RR_SHORT_NAME</f>
        <v>CN</v>
      </c>
      <c r="E806" s="1" t="str">
        <f>RR_NAME</f>
        <v>Canadian National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114900</v>
      </c>
      <c r="C807" s="7">
        <f>RR_ID</f>
        <v>1</v>
      </c>
      <c r="D807" s="1" t="str">
        <f>RR_SHORT_NAME</f>
        <v>CN</v>
      </c>
      <c r="E807" s="1" t="str">
        <f>RR_NAME</f>
        <v>Canadian National</v>
      </c>
      <c r="F807" s="1" t="s">
        <v>47807</v>
      </c>
      <c r="G807" s="6">
        <f>E2L114C2</f>
        <v>1.9353172506896754</v>
      </c>
    </row>
    <row r="808" spans="1:7" x14ac:dyDescent="0.25">
      <c r="A808" s="11">
        <f>CURRENT_YEAR</f>
        <v>2024</v>
      </c>
      <c r="B808" s="11">
        <f>RRICC</f>
        <v>114900</v>
      </c>
      <c r="C808" s="7">
        <f>RR_ID</f>
        <v>1</v>
      </c>
      <c r="D808" s="1" t="str">
        <f>RR_SHORT_NAME</f>
        <v>CN</v>
      </c>
      <c r="E808" s="1" t="str">
        <f>RR_NAME</f>
        <v>Canadian National</v>
      </c>
      <c r="F808" s="1" t="s">
        <v>47808</v>
      </c>
      <c r="G808" s="6">
        <f>E2L114C3</f>
        <v>1.7638297872340427</v>
      </c>
    </row>
    <row r="809" spans="1:7" x14ac:dyDescent="0.25">
      <c r="A809" s="11">
        <f>CURRENT_YEAR</f>
        <v>2024</v>
      </c>
      <c r="B809" s="11">
        <f>RRICC</f>
        <v>114900</v>
      </c>
      <c r="C809" s="7">
        <f>RR_ID</f>
        <v>1</v>
      </c>
      <c r="D809" s="1" t="str">
        <f>RR_SHORT_NAME</f>
        <v>CN</v>
      </c>
      <c r="E809" s="1" t="str">
        <f>RR_NAME</f>
        <v>Canadian National</v>
      </c>
      <c r="F809" s="1" t="s">
        <v>47809</v>
      </c>
      <c r="G809" s="6">
        <f>E2L114C4</f>
        <v>1.9092424845709735</v>
      </c>
    </row>
    <row r="810" spans="1:7" x14ac:dyDescent="0.25">
      <c r="A810" s="11">
        <f>CURRENT_YEAR</f>
        <v>2024</v>
      </c>
      <c r="B810" s="11">
        <f>RRICC</f>
        <v>114900</v>
      </c>
      <c r="C810" s="7">
        <f>RR_ID</f>
        <v>1</v>
      </c>
      <c r="D810" s="1" t="str">
        <f>RR_SHORT_NAME</f>
        <v>CN</v>
      </c>
      <c r="E810" s="1" t="str">
        <f>RR_NAME</f>
        <v>Canadian National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114900</v>
      </c>
      <c r="C811" s="7">
        <f>RR_ID</f>
        <v>1</v>
      </c>
      <c r="D811" s="1" t="str">
        <f>RR_SHORT_NAME</f>
        <v>CN</v>
      </c>
      <c r="E811" s="1" t="str">
        <f>RR_NAME</f>
        <v>Canadian National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114900</v>
      </c>
      <c r="C812" s="7">
        <f>RR_ID</f>
        <v>1</v>
      </c>
      <c r="D812" s="1" t="str">
        <f>RR_SHORT_NAME</f>
        <v>CN</v>
      </c>
      <c r="E812" s="1" t="str">
        <f>RR_NAME</f>
        <v>Canadian National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114900</v>
      </c>
      <c r="C813" s="7">
        <f>RR_ID</f>
        <v>1</v>
      </c>
      <c r="D813" s="1" t="str">
        <f>RR_SHORT_NAME</f>
        <v>CN</v>
      </c>
      <c r="E813" s="1" t="str">
        <f>RR_NAME</f>
        <v>Canadian National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114900</v>
      </c>
      <c r="C814" s="7">
        <f>RR_ID</f>
        <v>1</v>
      </c>
      <c r="D814" s="1" t="str">
        <f>RR_SHORT_NAME</f>
        <v>CN</v>
      </c>
      <c r="E814" s="1" t="str">
        <f>RR_NAME</f>
        <v>Canadian National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114900</v>
      </c>
      <c r="C815" s="7">
        <f>RR_ID</f>
        <v>1</v>
      </c>
      <c r="D815" s="1" t="str">
        <f>RR_SHORT_NAME</f>
        <v>CN</v>
      </c>
      <c r="E815" s="1" t="str">
        <f>RR_NAME</f>
        <v>Canadian National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114900</v>
      </c>
      <c r="C816" s="7">
        <f>RR_ID</f>
        <v>1</v>
      </c>
      <c r="D816" s="1" t="str">
        <f>RR_SHORT_NAME</f>
        <v>CN</v>
      </c>
      <c r="E816" s="1" t="str">
        <f>RR_NAME</f>
        <v>Canadian National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114900</v>
      </c>
      <c r="C817" s="7">
        <f>RR_ID</f>
        <v>1</v>
      </c>
      <c r="D817" s="1" t="str">
        <f>RR_SHORT_NAME</f>
        <v>CN</v>
      </c>
      <c r="E817" s="1" t="str">
        <f>RR_NAME</f>
        <v>Canadian National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114900</v>
      </c>
      <c r="C818" s="7">
        <f>RR_ID</f>
        <v>1</v>
      </c>
      <c r="D818" s="1" t="str">
        <f>RR_SHORT_NAME</f>
        <v>CN</v>
      </c>
      <c r="E818" s="1" t="str">
        <f>RR_NAME</f>
        <v>Canadian National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114900</v>
      </c>
      <c r="C819" s="7">
        <f>RR_ID</f>
        <v>1</v>
      </c>
      <c r="D819" s="1" t="str">
        <f>RR_SHORT_NAME</f>
        <v>CN</v>
      </c>
      <c r="E819" s="1" t="str">
        <f>RR_NAME</f>
        <v>Canadian National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114900</v>
      </c>
      <c r="C820" s="7">
        <f>RR_ID</f>
        <v>1</v>
      </c>
      <c r="D820" s="1" t="str">
        <f>RR_SHORT_NAME</f>
        <v>CN</v>
      </c>
      <c r="E820" s="1" t="str">
        <f>RR_NAME</f>
        <v>Canadian National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114900</v>
      </c>
      <c r="C821" s="7">
        <f>RR_ID</f>
        <v>1</v>
      </c>
      <c r="D821" s="1" t="str">
        <f>RR_SHORT_NAME</f>
        <v>CN</v>
      </c>
      <c r="E821" s="1" t="str">
        <f>RR_NAME</f>
        <v>Canadian National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114900</v>
      </c>
      <c r="C822" s="7">
        <f>RR_ID</f>
        <v>1</v>
      </c>
      <c r="D822" s="1" t="str">
        <f>RR_SHORT_NAME</f>
        <v>CN</v>
      </c>
      <c r="E822" s="1" t="str">
        <f>RR_NAME</f>
        <v>Canadian National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114900</v>
      </c>
      <c r="C823" s="7">
        <f>RR_ID</f>
        <v>1</v>
      </c>
      <c r="D823" s="1" t="str">
        <f>RR_SHORT_NAME</f>
        <v>CN</v>
      </c>
      <c r="E823" s="1" t="str">
        <f>RR_NAME</f>
        <v>Canadian National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114900</v>
      </c>
      <c r="C824" s="7">
        <f>RR_ID</f>
        <v>1</v>
      </c>
      <c r="D824" s="1" t="str">
        <f>RR_SHORT_NAME</f>
        <v>CN</v>
      </c>
      <c r="E824" s="1" t="str">
        <f>RR_NAME</f>
        <v>Canadian National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114900</v>
      </c>
      <c r="C825" s="7">
        <f>RR_ID</f>
        <v>1</v>
      </c>
      <c r="D825" s="1" t="str">
        <f>RR_SHORT_NAME</f>
        <v>CN</v>
      </c>
      <c r="E825" s="1" t="str">
        <f>RR_NAME</f>
        <v>Canadian National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114900</v>
      </c>
      <c r="C826" s="7">
        <f>RR_ID</f>
        <v>1</v>
      </c>
      <c r="D826" s="1" t="str">
        <f>RR_SHORT_NAME</f>
        <v>CN</v>
      </c>
      <c r="E826" s="1" t="str">
        <f>RR_NAME</f>
        <v>Canadian National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114900</v>
      </c>
      <c r="C827" s="7">
        <f>RR_ID</f>
        <v>1</v>
      </c>
      <c r="D827" s="1" t="str">
        <f>RR_SHORT_NAME</f>
        <v>CN</v>
      </c>
      <c r="E827" s="1" t="str">
        <f>RR_NAME</f>
        <v>Canadian National</v>
      </c>
      <c r="F827" s="1" t="s">
        <v>47827</v>
      </c>
      <c r="G827" s="6">
        <f>E2L114C22</f>
        <v>837.00554346383262</v>
      </c>
    </row>
    <row r="828" spans="1:7" x14ac:dyDescent="0.25">
      <c r="A828" s="11">
        <f>CURRENT_YEAR</f>
        <v>2024</v>
      </c>
      <c r="B828" s="11">
        <f>RRICC</f>
        <v>114900</v>
      </c>
      <c r="C828" s="7">
        <f>RR_ID</f>
        <v>1</v>
      </c>
      <c r="D828" s="1" t="str">
        <f>RR_SHORT_NAME</f>
        <v>CN</v>
      </c>
      <c r="E828" s="1" t="str">
        <f>RR_NAME</f>
        <v>Canadian National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114900</v>
      </c>
      <c r="C829" s="7">
        <f>RR_ID</f>
        <v>1</v>
      </c>
      <c r="D829" s="1" t="str">
        <f>RR_SHORT_NAME</f>
        <v>CN</v>
      </c>
      <c r="E829" s="1" t="str">
        <f>RR_NAME</f>
        <v>Canadian National</v>
      </c>
      <c r="F829" s="1" t="s">
        <v>47829</v>
      </c>
      <c r="G829" s="6">
        <f>E2L114C24</f>
        <v>228.14665580197243</v>
      </c>
    </row>
    <row r="830" spans="1:7" x14ac:dyDescent="0.25">
      <c r="A830" s="11">
        <f>CURRENT_YEAR</f>
        <v>2024</v>
      </c>
      <c r="B830" s="11">
        <f>RRICC</f>
        <v>114900</v>
      </c>
      <c r="C830" s="7">
        <f>RR_ID</f>
        <v>1</v>
      </c>
      <c r="D830" s="1" t="str">
        <f>RR_SHORT_NAME</f>
        <v>CN</v>
      </c>
      <c r="E830" s="1" t="str">
        <f>RR_NAME</f>
        <v>Canadian National</v>
      </c>
      <c r="F830" s="1" t="s">
        <v>47830</v>
      </c>
      <c r="G830" s="6">
        <f>E2L114C25</f>
        <v>2.9393418949599046</v>
      </c>
    </row>
    <row r="831" spans="1:7" x14ac:dyDescent="0.25">
      <c r="A831" s="11">
        <f>CURRENT_YEAR</f>
        <v>2024</v>
      </c>
      <c r="B831" s="11">
        <f>RRICC</f>
        <v>114900</v>
      </c>
      <c r="C831" s="7">
        <f>RR_ID</f>
        <v>1</v>
      </c>
      <c r="D831" s="1" t="str">
        <f>RR_SHORT_NAME</f>
        <v>CN</v>
      </c>
      <c r="E831" s="1" t="str">
        <f>RR_NAME</f>
        <v>Canadian National</v>
      </c>
      <c r="F831" s="1" t="s">
        <v>47831</v>
      </c>
      <c r="G831" s="6">
        <f>E2L114C26</f>
        <v>1.616638042227948</v>
      </c>
    </row>
    <row r="832" spans="1:7" x14ac:dyDescent="0.25">
      <c r="A832" s="11">
        <f>CURRENT_YEAR</f>
        <v>2024</v>
      </c>
      <c r="B832" s="11">
        <f>RRICC</f>
        <v>114900</v>
      </c>
      <c r="C832" s="7">
        <f>RR_ID</f>
        <v>1</v>
      </c>
      <c r="D832" s="1" t="str">
        <f>RR_SHORT_NAME</f>
        <v>CN</v>
      </c>
      <c r="E832" s="1" t="str">
        <f>RR_NAME</f>
        <v>Canadian National</v>
      </c>
      <c r="F832" s="1" t="s">
        <v>47832</v>
      </c>
      <c r="G832" s="6">
        <f>E2L114C27</f>
        <v>4.4090128424398571</v>
      </c>
    </row>
    <row r="833" spans="1:7" x14ac:dyDescent="0.25">
      <c r="A833" s="11">
        <f>CURRENT_YEAR</f>
        <v>2024</v>
      </c>
      <c r="B833" s="11">
        <f>RRICC</f>
        <v>114900</v>
      </c>
      <c r="C833" s="7">
        <f>RR_ID</f>
        <v>1</v>
      </c>
      <c r="D833" s="1" t="str">
        <f>RR_SHORT_NAME</f>
        <v>CN</v>
      </c>
      <c r="E833" s="1" t="str">
        <f>RR_NAME</f>
        <v>Canadian National</v>
      </c>
      <c r="F833" s="1" t="s">
        <v>47833</v>
      </c>
      <c r="G833" s="6">
        <f>E2L114C28</f>
        <v>3.5272102739518858</v>
      </c>
    </row>
    <row r="834" spans="1:7" x14ac:dyDescent="0.25">
      <c r="A834" s="11">
        <f>CURRENT_YEAR</f>
        <v>2024</v>
      </c>
      <c r="B834" s="11">
        <f>RRICC</f>
        <v>114900</v>
      </c>
      <c r="C834" s="7">
        <f>RR_ID</f>
        <v>1</v>
      </c>
      <c r="D834" s="1" t="str">
        <f>RR_SHORT_NAME</f>
        <v>CN</v>
      </c>
      <c r="E834" s="1" t="str">
        <f>RR_NAME</f>
        <v>Canadian National</v>
      </c>
      <c r="F834" s="1" t="s">
        <v>47834</v>
      </c>
      <c r="G834" s="6">
        <f>E2L114C29</f>
        <v>0.73483547373997626</v>
      </c>
    </row>
    <row r="835" spans="1:7" x14ac:dyDescent="0.25">
      <c r="A835" s="11">
        <f>CURRENT_YEAR</f>
        <v>2024</v>
      </c>
      <c r="B835" s="11">
        <f>RRICC</f>
        <v>114900</v>
      </c>
      <c r="C835" s="7">
        <f>RR_ID</f>
        <v>1</v>
      </c>
      <c r="D835" s="1" t="str">
        <f>RR_SHORT_NAME</f>
        <v>CN</v>
      </c>
      <c r="E835" s="1" t="str">
        <f>RR_NAME</f>
        <v>Canadian National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114900</v>
      </c>
      <c r="C836" s="7">
        <f>RR_ID</f>
        <v>1</v>
      </c>
      <c r="D836" s="1" t="str">
        <f>RR_SHORT_NAME</f>
        <v>CN</v>
      </c>
      <c r="E836" s="1" t="str">
        <f>RR_NAME</f>
        <v>Canadian National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114900</v>
      </c>
      <c r="C837" s="7">
        <f>RR_ID</f>
        <v>1</v>
      </c>
      <c r="D837" s="1" t="str">
        <f>RR_SHORT_NAME</f>
        <v>CN</v>
      </c>
      <c r="E837" s="1" t="str">
        <f>RR_NAME</f>
        <v>Canadian National</v>
      </c>
      <c r="F837" s="1" t="s">
        <v>47837</v>
      </c>
      <c r="G837" s="6">
        <f>E2L115C3</f>
        <v>2.0698567935731749</v>
      </c>
    </row>
    <row r="838" spans="1:7" x14ac:dyDescent="0.25">
      <c r="A838" s="11">
        <f>CURRENT_YEAR</f>
        <v>2024</v>
      </c>
      <c r="B838" s="11">
        <f>RRICC</f>
        <v>114900</v>
      </c>
      <c r="C838" s="7">
        <f>RR_ID</f>
        <v>1</v>
      </c>
      <c r="D838" s="1" t="str">
        <f>RR_SHORT_NAME</f>
        <v>CN</v>
      </c>
      <c r="E838" s="1" t="str">
        <f>RR_NAME</f>
        <v>Canadian National</v>
      </c>
      <c r="F838" s="1" t="s">
        <v>47838</v>
      </c>
      <c r="G838" s="6">
        <f>E2L115C4</f>
        <v>2.0698567935731749</v>
      </c>
    </row>
    <row r="839" spans="1:7" x14ac:dyDescent="0.25">
      <c r="A839" s="11">
        <f>CURRENT_YEAR</f>
        <v>2024</v>
      </c>
      <c r="B839" s="11">
        <f>RRICC</f>
        <v>114900</v>
      </c>
      <c r="C839" s="7">
        <f>RR_ID</f>
        <v>1</v>
      </c>
      <c r="D839" s="1" t="str">
        <f>RR_SHORT_NAME</f>
        <v>CN</v>
      </c>
      <c r="E839" s="1" t="str">
        <f>RR_NAME</f>
        <v>Canadian National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114900</v>
      </c>
      <c r="C840" s="7">
        <f>RR_ID</f>
        <v>1</v>
      </c>
      <c r="D840" s="1" t="str">
        <f>RR_SHORT_NAME</f>
        <v>CN</v>
      </c>
      <c r="E840" s="1" t="str">
        <f>RR_NAME</f>
        <v>Canadian National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114900</v>
      </c>
      <c r="C841" s="7">
        <f>RR_ID</f>
        <v>1</v>
      </c>
      <c r="D841" s="1" t="str">
        <f>RR_SHORT_NAME</f>
        <v>CN</v>
      </c>
      <c r="E841" s="1" t="str">
        <f>RR_NAME</f>
        <v>Canadian National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114900</v>
      </c>
      <c r="C842" s="7">
        <f>RR_ID</f>
        <v>1</v>
      </c>
      <c r="D842" s="1" t="str">
        <f>RR_SHORT_NAME</f>
        <v>CN</v>
      </c>
      <c r="E842" s="1" t="str">
        <f>RR_NAME</f>
        <v>Canadian National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114900</v>
      </c>
      <c r="C843" s="7">
        <f>RR_ID</f>
        <v>1</v>
      </c>
      <c r="D843" s="1" t="str">
        <f>RR_SHORT_NAME</f>
        <v>CN</v>
      </c>
      <c r="E843" s="1" t="str">
        <f>RR_NAME</f>
        <v>Canadian National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114900</v>
      </c>
      <c r="C844" s="7">
        <f>RR_ID</f>
        <v>1</v>
      </c>
      <c r="D844" s="1" t="str">
        <f>RR_SHORT_NAME</f>
        <v>CN</v>
      </c>
      <c r="E844" s="1" t="str">
        <f>RR_NAME</f>
        <v>Canadian National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114900</v>
      </c>
      <c r="C845" s="7">
        <f>RR_ID</f>
        <v>1</v>
      </c>
      <c r="D845" s="1" t="str">
        <f>RR_SHORT_NAME</f>
        <v>CN</v>
      </c>
      <c r="E845" s="1" t="str">
        <f>RR_NAME</f>
        <v>Canadian National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114900</v>
      </c>
      <c r="C846" s="7">
        <f>RR_ID</f>
        <v>1</v>
      </c>
      <c r="D846" s="1" t="str">
        <f>RR_SHORT_NAME</f>
        <v>CN</v>
      </c>
      <c r="E846" s="1" t="str">
        <f>RR_NAME</f>
        <v>Canadian National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114900</v>
      </c>
      <c r="C847" s="7">
        <f>RR_ID</f>
        <v>1</v>
      </c>
      <c r="D847" s="1" t="str">
        <f>RR_SHORT_NAME</f>
        <v>CN</v>
      </c>
      <c r="E847" s="1" t="str">
        <f>RR_NAME</f>
        <v>Canadian National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114900</v>
      </c>
      <c r="C848" s="7">
        <f>RR_ID</f>
        <v>1</v>
      </c>
      <c r="D848" s="1" t="str">
        <f>RR_SHORT_NAME</f>
        <v>CN</v>
      </c>
      <c r="E848" s="1" t="str">
        <f>RR_NAME</f>
        <v>Canadian National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114900</v>
      </c>
      <c r="C849" s="7">
        <f>RR_ID</f>
        <v>1</v>
      </c>
      <c r="D849" s="1" t="str">
        <f>RR_SHORT_NAME</f>
        <v>CN</v>
      </c>
      <c r="E849" s="1" t="str">
        <f>RR_NAME</f>
        <v>Canadian National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114900</v>
      </c>
      <c r="C850" s="7">
        <f>RR_ID</f>
        <v>1</v>
      </c>
      <c r="D850" s="1" t="str">
        <f>RR_SHORT_NAME</f>
        <v>CN</v>
      </c>
      <c r="E850" s="1" t="str">
        <f>RR_NAME</f>
        <v>Canadian National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114900</v>
      </c>
      <c r="C851" s="7">
        <f>RR_ID</f>
        <v>1</v>
      </c>
      <c r="D851" s="1" t="str">
        <f>RR_SHORT_NAME</f>
        <v>CN</v>
      </c>
      <c r="E851" s="1" t="str">
        <f>RR_NAME</f>
        <v>Canadian National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114900</v>
      </c>
      <c r="C852" s="7">
        <f>RR_ID</f>
        <v>1</v>
      </c>
      <c r="D852" s="1" t="str">
        <f>RR_SHORT_NAME</f>
        <v>CN</v>
      </c>
      <c r="E852" s="1" t="str">
        <f>RR_NAME</f>
        <v>Canadian National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114900</v>
      </c>
      <c r="C853" s="7">
        <f>RR_ID</f>
        <v>1</v>
      </c>
      <c r="D853" s="1" t="str">
        <f>RR_SHORT_NAME</f>
        <v>CN</v>
      </c>
      <c r="E853" s="1" t="str">
        <f>RR_NAME</f>
        <v>Canadian National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114900</v>
      </c>
      <c r="C854" s="7">
        <f>RR_ID</f>
        <v>1</v>
      </c>
      <c r="D854" s="1" t="str">
        <f>RR_SHORT_NAME</f>
        <v>CN</v>
      </c>
      <c r="E854" s="1" t="str">
        <f>RR_NAME</f>
        <v>Canadian National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114900</v>
      </c>
      <c r="C855" s="7">
        <f>RR_ID</f>
        <v>1</v>
      </c>
      <c r="D855" s="1" t="str">
        <f>RR_SHORT_NAME</f>
        <v>CN</v>
      </c>
      <c r="E855" s="1" t="str">
        <f>RR_NAME</f>
        <v>Canadian National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114900</v>
      </c>
      <c r="C856" s="7">
        <f>RR_ID</f>
        <v>1</v>
      </c>
      <c r="D856" s="1" t="str">
        <f>RR_SHORT_NAME</f>
        <v>CN</v>
      </c>
      <c r="E856" s="1" t="str">
        <f>RR_NAME</f>
        <v>Canadian National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114900</v>
      </c>
      <c r="C857" s="7">
        <f>RR_ID</f>
        <v>1</v>
      </c>
      <c r="D857" s="1" t="str">
        <f>RR_SHORT_NAME</f>
        <v>CN</v>
      </c>
      <c r="E857" s="1" t="str">
        <f>RR_NAME</f>
        <v>Canadian National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114900</v>
      </c>
      <c r="C858" s="7">
        <f>RR_ID</f>
        <v>1</v>
      </c>
      <c r="D858" s="1" t="str">
        <f>RR_SHORT_NAME</f>
        <v>CN</v>
      </c>
      <c r="E858" s="1" t="str">
        <f>RR_NAME</f>
        <v>Canadian National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114900</v>
      </c>
      <c r="C859" s="7">
        <f>RR_ID</f>
        <v>1</v>
      </c>
      <c r="D859" s="1" t="str">
        <f>RR_SHORT_NAME</f>
        <v>CN</v>
      </c>
      <c r="E859" s="1" t="str">
        <f>RR_NAME</f>
        <v>Canadian National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114900</v>
      </c>
      <c r="C860" s="7">
        <f>RR_ID</f>
        <v>1</v>
      </c>
      <c r="D860" s="1" t="str">
        <f>RR_SHORT_NAME</f>
        <v>CN</v>
      </c>
      <c r="E860" s="1" t="str">
        <f>RR_NAME</f>
        <v>Canadian National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114900</v>
      </c>
      <c r="C861" s="7">
        <f>RR_ID</f>
        <v>1</v>
      </c>
      <c r="D861" s="1" t="str">
        <f>RR_SHORT_NAME</f>
        <v>CN</v>
      </c>
      <c r="E861" s="1" t="str">
        <f>RR_NAME</f>
        <v>Canadian National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114900</v>
      </c>
      <c r="C862" s="7">
        <f>RR_ID</f>
        <v>1</v>
      </c>
      <c r="D862" s="1" t="str">
        <f>RR_SHORT_NAME</f>
        <v>CN</v>
      </c>
      <c r="E862" s="1" t="str">
        <f>RR_NAME</f>
        <v>Canadian National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114900</v>
      </c>
      <c r="C863" s="7">
        <f>RR_ID</f>
        <v>1</v>
      </c>
      <c r="D863" s="1" t="str">
        <f>RR_SHORT_NAME</f>
        <v>CN</v>
      </c>
      <c r="E863" s="1" t="str">
        <f>RR_NAME</f>
        <v>Canadian National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114900</v>
      </c>
      <c r="C864" s="7">
        <f>RR_ID</f>
        <v>1</v>
      </c>
      <c r="D864" s="1" t="str">
        <f>RR_SHORT_NAME</f>
        <v>CN</v>
      </c>
      <c r="E864" s="1" t="str">
        <f>RR_NAME</f>
        <v>Canadian National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114900</v>
      </c>
      <c r="C865" s="7">
        <f>RR_ID</f>
        <v>1</v>
      </c>
      <c r="D865" s="1" t="str">
        <f>RR_SHORT_NAME</f>
        <v>CN</v>
      </c>
      <c r="E865" s="1" t="str">
        <f>RR_NAME</f>
        <v>Canadian National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114900</v>
      </c>
      <c r="C866" s="7">
        <f>RR_ID</f>
        <v>1</v>
      </c>
      <c r="D866" s="1" t="str">
        <f>RR_SHORT_NAME</f>
        <v>CN</v>
      </c>
      <c r="E866" s="1" t="str">
        <f>RR_NAME</f>
        <v>Canadian National</v>
      </c>
      <c r="F866" s="1" t="s">
        <v>47866</v>
      </c>
      <c r="G866" s="6">
        <f>E2L116C3</f>
        <v>2.0950633316394707</v>
      </c>
    </row>
    <row r="867" spans="1:7" x14ac:dyDescent="0.25">
      <c r="A867" s="11">
        <f>CURRENT_YEAR</f>
        <v>2024</v>
      </c>
      <c r="B867" s="11">
        <f>RRICC</f>
        <v>114900</v>
      </c>
      <c r="C867" s="7">
        <f>RR_ID</f>
        <v>1</v>
      </c>
      <c r="D867" s="1" t="str">
        <f>RR_SHORT_NAME</f>
        <v>CN</v>
      </c>
      <c r="E867" s="1" t="str">
        <f>RR_NAME</f>
        <v>Canadian National</v>
      </c>
      <c r="F867" s="1" t="s">
        <v>47867</v>
      </c>
      <c r="G867" s="6">
        <f>E2L116C4</f>
        <v>2.0950633316394707</v>
      </c>
    </row>
    <row r="868" spans="1:7" x14ac:dyDescent="0.25">
      <c r="A868" s="11">
        <f>CURRENT_YEAR</f>
        <v>2024</v>
      </c>
      <c r="B868" s="11">
        <f>RRICC</f>
        <v>114900</v>
      </c>
      <c r="C868" s="7">
        <f>RR_ID</f>
        <v>1</v>
      </c>
      <c r="D868" s="1" t="str">
        <f>RR_SHORT_NAME</f>
        <v>CN</v>
      </c>
      <c r="E868" s="1" t="str">
        <f>RR_NAME</f>
        <v>Canadian National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114900</v>
      </c>
      <c r="C869" s="7">
        <f>RR_ID</f>
        <v>1</v>
      </c>
      <c r="D869" s="1" t="str">
        <f>RR_SHORT_NAME</f>
        <v>CN</v>
      </c>
      <c r="E869" s="1" t="str">
        <f>RR_NAME</f>
        <v>Canadian National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114900</v>
      </c>
      <c r="C870" s="7">
        <f>RR_ID</f>
        <v>1</v>
      </c>
      <c r="D870" s="1" t="str">
        <f>RR_SHORT_NAME</f>
        <v>CN</v>
      </c>
      <c r="E870" s="1" t="str">
        <f>RR_NAME</f>
        <v>Canadian National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114900</v>
      </c>
      <c r="C871" s="7">
        <f>RR_ID</f>
        <v>1</v>
      </c>
      <c r="D871" s="1" t="str">
        <f>RR_SHORT_NAME</f>
        <v>CN</v>
      </c>
      <c r="E871" s="1" t="str">
        <f>RR_NAME</f>
        <v>Canadian National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114900</v>
      </c>
      <c r="C872" s="7">
        <f>RR_ID</f>
        <v>1</v>
      </c>
      <c r="D872" s="1" t="str">
        <f>RR_SHORT_NAME</f>
        <v>CN</v>
      </c>
      <c r="E872" s="1" t="str">
        <f>RR_NAME</f>
        <v>Canadian National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114900</v>
      </c>
      <c r="C873" s="7">
        <f>RR_ID</f>
        <v>1</v>
      </c>
      <c r="D873" s="1" t="str">
        <f>RR_SHORT_NAME</f>
        <v>CN</v>
      </c>
      <c r="E873" s="1" t="str">
        <f>RR_NAME</f>
        <v>Canadian National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114900</v>
      </c>
      <c r="C874" s="7">
        <f>RR_ID</f>
        <v>1</v>
      </c>
      <c r="D874" s="1" t="str">
        <f>RR_SHORT_NAME</f>
        <v>CN</v>
      </c>
      <c r="E874" s="1" t="str">
        <f>RR_NAME</f>
        <v>Canadian National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114900</v>
      </c>
      <c r="C875" s="7">
        <f>RR_ID</f>
        <v>1</v>
      </c>
      <c r="D875" s="1" t="str">
        <f>RR_SHORT_NAME</f>
        <v>CN</v>
      </c>
      <c r="E875" s="1" t="str">
        <f>RR_NAME</f>
        <v>Canadian National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114900</v>
      </c>
      <c r="C876" s="7">
        <f>RR_ID</f>
        <v>1</v>
      </c>
      <c r="D876" s="1" t="str">
        <f>RR_SHORT_NAME</f>
        <v>CN</v>
      </c>
      <c r="E876" s="1" t="str">
        <f>RR_NAME</f>
        <v>Canadian National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114900</v>
      </c>
      <c r="C877" s="7">
        <f>RR_ID</f>
        <v>1</v>
      </c>
      <c r="D877" s="1" t="str">
        <f>RR_SHORT_NAME</f>
        <v>CN</v>
      </c>
      <c r="E877" s="1" t="str">
        <f>RR_NAME</f>
        <v>Canadian National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114900</v>
      </c>
      <c r="C878" s="7">
        <f>RR_ID</f>
        <v>1</v>
      </c>
      <c r="D878" s="1" t="str">
        <f>RR_SHORT_NAME</f>
        <v>CN</v>
      </c>
      <c r="E878" s="1" t="str">
        <f>RR_NAME</f>
        <v>Canadian National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114900</v>
      </c>
      <c r="C879" s="7">
        <f>RR_ID</f>
        <v>1</v>
      </c>
      <c r="D879" s="1" t="str">
        <f>RR_SHORT_NAME</f>
        <v>CN</v>
      </c>
      <c r="E879" s="1" t="str">
        <f>RR_NAME</f>
        <v>Canadian National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114900</v>
      </c>
      <c r="C880" s="7">
        <f>RR_ID</f>
        <v>1</v>
      </c>
      <c r="D880" s="1" t="str">
        <f>RR_SHORT_NAME</f>
        <v>CN</v>
      </c>
      <c r="E880" s="1" t="str">
        <f>RR_NAME</f>
        <v>Canadian National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114900</v>
      </c>
      <c r="C881" s="7">
        <f>RR_ID</f>
        <v>1</v>
      </c>
      <c r="D881" s="1" t="str">
        <f>RR_SHORT_NAME</f>
        <v>CN</v>
      </c>
      <c r="E881" s="1" t="str">
        <f>RR_NAME</f>
        <v>Canadian National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114900</v>
      </c>
      <c r="C882" s="7">
        <f>RR_ID</f>
        <v>1</v>
      </c>
      <c r="D882" s="1" t="str">
        <f>RR_SHORT_NAME</f>
        <v>CN</v>
      </c>
      <c r="E882" s="1" t="str">
        <f>RR_NAME</f>
        <v>Canadian National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114900</v>
      </c>
      <c r="C883" s="7">
        <f>RR_ID</f>
        <v>1</v>
      </c>
      <c r="D883" s="1" t="str">
        <f>RR_SHORT_NAME</f>
        <v>CN</v>
      </c>
      <c r="E883" s="1" t="str">
        <f>RR_NAME</f>
        <v>Canadian National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114900</v>
      </c>
      <c r="C884" s="7">
        <f>RR_ID</f>
        <v>1</v>
      </c>
      <c r="D884" s="1" t="str">
        <f>RR_SHORT_NAME</f>
        <v>CN</v>
      </c>
      <c r="E884" s="1" t="str">
        <f>RR_NAME</f>
        <v>Canadian National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114900</v>
      </c>
      <c r="C885" s="7">
        <f>RR_ID</f>
        <v>1</v>
      </c>
      <c r="D885" s="1" t="str">
        <f>RR_SHORT_NAME</f>
        <v>CN</v>
      </c>
      <c r="E885" s="1" t="str">
        <f>RR_NAME</f>
        <v>Canadian National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114900</v>
      </c>
      <c r="C886" s="7">
        <f>RR_ID</f>
        <v>1</v>
      </c>
      <c r="D886" s="1" t="str">
        <f>RR_SHORT_NAME</f>
        <v>CN</v>
      </c>
      <c r="E886" s="1" t="str">
        <f>RR_NAME</f>
        <v>Canadian National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114900</v>
      </c>
      <c r="C887" s="7">
        <f>RR_ID</f>
        <v>1</v>
      </c>
      <c r="D887" s="1" t="str">
        <f>RR_SHORT_NAME</f>
        <v>CN</v>
      </c>
      <c r="E887" s="1" t="str">
        <f>RR_NAME</f>
        <v>Canadian National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114900</v>
      </c>
      <c r="C888" s="7">
        <f>RR_ID</f>
        <v>1</v>
      </c>
      <c r="D888" s="1" t="str">
        <f>RR_SHORT_NAME</f>
        <v>CN</v>
      </c>
      <c r="E888" s="1" t="str">
        <f>RR_NAME</f>
        <v>Canadian National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114900</v>
      </c>
      <c r="C889" s="7">
        <f>RR_ID</f>
        <v>1</v>
      </c>
      <c r="D889" s="1" t="str">
        <f>RR_SHORT_NAME</f>
        <v>CN</v>
      </c>
      <c r="E889" s="1" t="str">
        <f>RR_NAME</f>
        <v>Canadian National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114900</v>
      </c>
      <c r="C890" s="7">
        <f>RR_ID</f>
        <v>1</v>
      </c>
      <c r="D890" s="1" t="str">
        <f>RR_SHORT_NAME</f>
        <v>CN</v>
      </c>
      <c r="E890" s="1" t="str">
        <f>RR_NAME</f>
        <v>Canadian National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114900</v>
      </c>
      <c r="C891" s="7">
        <f>RR_ID</f>
        <v>1</v>
      </c>
      <c r="D891" s="1" t="str">
        <f>RR_SHORT_NAME</f>
        <v>CN</v>
      </c>
      <c r="E891" s="1" t="str">
        <f>RR_NAME</f>
        <v>Canadian National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114900</v>
      </c>
      <c r="C892" s="7">
        <f>RR_ID</f>
        <v>1</v>
      </c>
      <c r="D892" s="1" t="str">
        <f>RR_SHORT_NAME</f>
        <v>CN</v>
      </c>
      <c r="E892" s="1" t="str">
        <f>RR_NAME</f>
        <v>Canadian National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114900</v>
      </c>
      <c r="C893" s="7">
        <f>RR_ID</f>
        <v>1</v>
      </c>
      <c r="D893" s="1" t="str">
        <f>RR_SHORT_NAME</f>
        <v>CN</v>
      </c>
      <c r="E893" s="1" t="str">
        <f>RR_NAME</f>
        <v>Canadian National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114900</v>
      </c>
      <c r="C894" s="7">
        <f>RR_ID</f>
        <v>1</v>
      </c>
      <c r="D894" s="1" t="str">
        <f>RR_SHORT_NAME</f>
        <v>CN</v>
      </c>
      <c r="E894" s="1" t="str">
        <f>RR_NAME</f>
        <v>Canadian National</v>
      </c>
      <c r="F894" s="1" t="s">
        <v>47894</v>
      </c>
      <c r="G894" s="6">
        <f>E2L117C2</f>
        <v>2.4793388429752063</v>
      </c>
    </row>
    <row r="895" spans="1:7" x14ac:dyDescent="0.25">
      <c r="A895" s="11">
        <f>CURRENT_YEAR</f>
        <v>2024</v>
      </c>
      <c r="B895" s="11">
        <f>RRICC</f>
        <v>114900</v>
      </c>
      <c r="C895" s="7">
        <f>RR_ID</f>
        <v>1</v>
      </c>
      <c r="D895" s="1" t="str">
        <f>RR_SHORT_NAME</f>
        <v>CN</v>
      </c>
      <c r="E895" s="1" t="str">
        <f>RR_NAME</f>
        <v>Canadian National</v>
      </c>
      <c r="F895" s="1" t="s">
        <v>47895</v>
      </c>
      <c r="G895" s="6">
        <f>E2L117C3</f>
        <v>1.9884233737596473</v>
      </c>
    </row>
    <row r="896" spans="1:7" x14ac:dyDescent="0.25">
      <c r="A896" s="11">
        <f>CURRENT_YEAR</f>
        <v>2024</v>
      </c>
      <c r="B896" s="11">
        <f>RRICC</f>
        <v>114900</v>
      </c>
      <c r="C896" s="7">
        <f>RR_ID</f>
        <v>1</v>
      </c>
      <c r="D896" s="1" t="str">
        <f>RR_SHORT_NAME</f>
        <v>CN</v>
      </c>
      <c r="E896" s="1" t="str">
        <f>RR_NAME</f>
        <v>Canadian National</v>
      </c>
      <c r="F896" s="1" t="s">
        <v>47896</v>
      </c>
      <c r="G896" s="6">
        <f>E2L117C4</f>
        <v>2.0889180399824427</v>
      </c>
    </row>
    <row r="897" spans="1:7" x14ac:dyDescent="0.25">
      <c r="A897" s="11">
        <f>CURRENT_YEAR</f>
        <v>2024</v>
      </c>
      <c r="B897" s="11">
        <f>RRICC</f>
        <v>114900</v>
      </c>
      <c r="C897" s="7">
        <f>RR_ID</f>
        <v>1</v>
      </c>
      <c r="D897" s="1" t="str">
        <f>RR_SHORT_NAME</f>
        <v>CN</v>
      </c>
      <c r="E897" s="1" t="str">
        <f>RR_NAME</f>
        <v>Canadian National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114900</v>
      </c>
      <c r="C898" s="7">
        <f>RR_ID</f>
        <v>1</v>
      </c>
      <c r="D898" s="1" t="str">
        <f>RR_SHORT_NAME</f>
        <v>CN</v>
      </c>
      <c r="E898" s="1" t="str">
        <f>RR_NAME</f>
        <v>Canadian National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114900</v>
      </c>
      <c r="C899" s="7">
        <f>RR_ID</f>
        <v>1</v>
      </c>
      <c r="D899" s="1" t="str">
        <f>RR_SHORT_NAME</f>
        <v>CN</v>
      </c>
      <c r="E899" s="1" t="str">
        <f>RR_NAME</f>
        <v>Canadian National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114900</v>
      </c>
      <c r="C900" s="7">
        <f>RR_ID</f>
        <v>1</v>
      </c>
      <c r="D900" s="1" t="str">
        <f>RR_SHORT_NAME</f>
        <v>CN</v>
      </c>
      <c r="E900" s="1" t="str">
        <f>RR_NAME</f>
        <v>Canadian National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114900</v>
      </c>
      <c r="C901" s="7">
        <f>RR_ID</f>
        <v>1</v>
      </c>
      <c r="D901" s="1" t="str">
        <f>RR_SHORT_NAME</f>
        <v>CN</v>
      </c>
      <c r="E901" s="1" t="str">
        <f>RR_NAME</f>
        <v>Canadian National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114900</v>
      </c>
      <c r="C902" s="7">
        <f>RR_ID</f>
        <v>1</v>
      </c>
      <c r="D902" s="1" t="str">
        <f>RR_SHORT_NAME</f>
        <v>CN</v>
      </c>
      <c r="E902" s="1" t="str">
        <f>RR_NAME</f>
        <v>Canadian National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114900</v>
      </c>
      <c r="C903" s="7">
        <f>RR_ID</f>
        <v>1</v>
      </c>
      <c r="D903" s="1" t="str">
        <f>RR_SHORT_NAME</f>
        <v>CN</v>
      </c>
      <c r="E903" s="1" t="str">
        <f>RR_NAME</f>
        <v>Canadian National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114900</v>
      </c>
      <c r="C904" s="7">
        <f>RR_ID</f>
        <v>1</v>
      </c>
      <c r="D904" s="1" t="str">
        <f>RR_SHORT_NAME</f>
        <v>CN</v>
      </c>
      <c r="E904" s="1" t="str">
        <f>RR_NAME</f>
        <v>Canadian National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114900</v>
      </c>
      <c r="C905" s="7">
        <f>RR_ID</f>
        <v>1</v>
      </c>
      <c r="D905" s="1" t="str">
        <f>RR_SHORT_NAME</f>
        <v>CN</v>
      </c>
      <c r="E905" s="1" t="str">
        <f>RR_NAME</f>
        <v>Canadian National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114900</v>
      </c>
      <c r="C906" s="7">
        <f>RR_ID</f>
        <v>1</v>
      </c>
      <c r="D906" s="1" t="str">
        <f>RR_SHORT_NAME</f>
        <v>CN</v>
      </c>
      <c r="E906" s="1" t="str">
        <f>RR_NAME</f>
        <v>Canadian National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114900</v>
      </c>
      <c r="C907" s="7">
        <f>RR_ID</f>
        <v>1</v>
      </c>
      <c r="D907" s="1" t="str">
        <f>RR_SHORT_NAME</f>
        <v>CN</v>
      </c>
      <c r="E907" s="1" t="str">
        <f>RR_NAME</f>
        <v>Canadian National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114900</v>
      </c>
      <c r="C908" s="7">
        <f>RR_ID</f>
        <v>1</v>
      </c>
      <c r="D908" s="1" t="str">
        <f>RR_SHORT_NAME</f>
        <v>CN</v>
      </c>
      <c r="E908" s="1" t="str">
        <f>RR_NAME</f>
        <v>Canadian National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114900</v>
      </c>
      <c r="C909" s="7">
        <f>RR_ID</f>
        <v>1</v>
      </c>
      <c r="D909" s="1" t="str">
        <f>RR_SHORT_NAME</f>
        <v>CN</v>
      </c>
      <c r="E909" s="1" t="str">
        <f>RR_NAME</f>
        <v>Canadian National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114900</v>
      </c>
      <c r="C910" s="7">
        <f>RR_ID</f>
        <v>1</v>
      </c>
      <c r="D910" s="1" t="str">
        <f>RR_SHORT_NAME</f>
        <v>CN</v>
      </c>
      <c r="E910" s="1" t="str">
        <f>RR_NAME</f>
        <v>Canadian National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114900</v>
      </c>
      <c r="C911" s="7">
        <f>RR_ID</f>
        <v>1</v>
      </c>
      <c r="D911" s="1" t="str">
        <f>RR_SHORT_NAME</f>
        <v>CN</v>
      </c>
      <c r="E911" s="1" t="str">
        <f>RR_NAME</f>
        <v>Canadian National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114900</v>
      </c>
      <c r="C912" s="7">
        <f>RR_ID</f>
        <v>1</v>
      </c>
      <c r="D912" s="1" t="str">
        <f>RR_SHORT_NAME</f>
        <v>CN</v>
      </c>
      <c r="E912" s="1" t="str">
        <f>RR_NAME</f>
        <v>Canadian National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114900</v>
      </c>
      <c r="C913" s="7">
        <f>RR_ID</f>
        <v>1</v>
      </c>
      <c r="D913" s="1" t="str">
        <f>RR_SHORT_NAME</f>
        <v>CN</v>
      </c>
      <c r="E913" s="1" t="str">
        <f>RR_NAME</f>
        <v>Canadian National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114900</v>
      </c>
      <c r="C914" s="7">
        <f>RR_ID</f>
        <v>1</v>
      </c>
      <c r="D914" s="1" t="str">
        <f>RR_SHORT_NAME</f>
        <v>CN</v>
      </c>
      <c r="E914" s="1" t="str">
        <f>RR_NAME</f>
        <v>Canadian National</v>
      </c>
      <c r="F914" s="1" t="s">
        <v>47914</v>
      </c>
      <c r="G914" s="6">
        <f>E2L117C22</f>
        <v>837.00554346383262</v>
      </c>
    </row>
    <row r="915" spans="1:7" x14ac:dyDescent="0.25">
      <c r="A915" s="11">
        <f>CURRENT_YEAR</f>
        <v>2024</v>
      </c>
      <c r="B915" s="11">
        <f>RRICC</f>
        <v>114900</v>
      </c>
      <c r="C915" s="7">
        <f>RR_ID</f>
        <v>1</v>
      </c>
      <c r="D915" s="1" t="str">
        <f>RR_SHORT_NAME</f>
        <v>CN</v>
      </c>
      <c r="E915" s="1" t="str">
        <f>RR_NAME</f>
        <v>Canadian National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114900</v>
      </c>
      <c r="C916" s="7">
        <f>RR_ID</f>
        <v>1</v>
      </c>
      <c r="D916" s="1" t="str">
        <f>RR_SHORT_NAME</f>
        <v>CN</v>
      </c>
      <c r="E916" s="1" t="str">
        <f>RR_NAME</f>
        <v>Canadian National</v>
      </c>
      <c r="F916" s="1" t="s">
        <v>47916</v>
      </c>
      <c r="G916" s="6">
        <f>E2L117C24</f>
        <v>446.228429592353</v>
      </c>
    </row>
    <row r="917" spans="1:7" x14ac:dyDescent="0.25">
      <c r="A917" s="11">
        <f>CURRENT_YEAR</f>
        <v>2024</v>
      </c>
      <c r="B917" s="11">
        <f>RRICC</f>
        <v>114900</v>
      </c>
      <c r="C917" s="7">
        <f>RR_ID</f>
        <v>1</v>
      </c>
      <c r="D917" s="1" t="str">
        <f>RR_SHORT_NAME</f>
        <v>CN</v>
      </c>
      <c r="E917" s="1" t="str">
        <f>RR_NAME</f>
        <v>Canadian National</v>
      </c>
      <c r="F917" s="1" t="s">
        <v>47917</v>
      </c>
      <c r="G917" s="6">
        <f>E2L117C25</f>
        <v>2.9393418949599051</v>
      </c>
    </row>
    <row r="918" spans="1:7" x14ac:dyDescent="0.25">
      <c r="A918" s="11">
        <f>CURRENT_YEAR</f>
        <v>2024</v>
      </c>
      <c r="B918" s="11">
        <f>RRICC</f>
        <v>114900</v>
      </c>
      <c r="C918" s="7">
        <f>RR_ID</f>
        <v>1</v>
      </c>
      <c r="D918" s="1" t="str">
        <f>RR_SHORT_NAME</f>
        <v>CN</v>
      </c>
      <c r="E918" s="1" t="str">
        <f>RR_NAME</f>
        <v>Canadian National</v>
      </c>
      <c r="F918" s="1" t="s">
        <v>47918</v>
      </c>
      <c r="G918" s="6">
        <f>E2L117C26</f>
        <v>1.616638042227948</v>
      </c>
    </row>
    <row r="919" spans="1:7" x14ac:dyDescent="0.25">
      <c r="A919" s="11">
        <f>CURRENT_YEAR</f>
        <v>2024</v>
      </c>
      <c r="B919" s="11">
        <f>RRICC</f>
        <v>114900</v>
      </c>
      <c r="C919" s="7">
        <f>RR_ID</f>
        <v>1</v>
      </c>
      <c r="D919" s="1" t="str">
        <f>RR_SHORT_NAME</f>
        <v>CN</v>
      </c>
      <c r="E919" s="1" t="str">
        <f>RR_NAME</f>
        <v>Canadian National</v>
      </c>
      <c r="F919" s="1" t="s">
        <v>47919</v>
      </c>
      <c r="G919" s="6">
        <f>E2L117C27</f>
        <v>4.4090128424398589</v>
      </c>
    </row>
    <row r="920" spans="1:7" x14ac:dyDescent="0.25">
      <c r="A920" s="11">
        <f>CURRENT_YEAR</f>
        <v>2024</v>
      </c>
      <c r="B920" s="11">
        <f>RRICC</f>
        <v>114900</v>
      </c>
      <c r="C920" s="7">
        <f>RR_ID</f>
        <v>1</v>
      </c>
      <c r="D920" s="1" t="str">
        <f>RR_SHORT_NAME</f>
        <v>CN</v>
      </c>
      <c r="E920" s="1" t="str">
        <f>RR_NAME</f>
        <v>Canadian National</v>
      </c>
      <c r="F920" s="1" t="s">
        <v>47920</v>
      </c>
      <c r="G920" s="6">
        <f>E2L117C28</f>
        <v>3.5272102739518858</v>
      </c>
    </row>
    <row r="921" spans="1:7" x14ac:dyDescent="0.25">
      <c r="A921" s="11">
        <f>CURRENT_YEAR</f>
        <v>2024</v>
      </c>
      <c r="B921" s="11">
        <f>RRICC</f>
        <v>114900</v>
      </c>
      <c r="C921" s="7">
        <f>RR_ID</f>
        <v>1</v>
      </c>
      <c r="D921" s="1" t="str">
        <f>RR_SHORT_NAME</f>
        <v>CN</v>
      </c>
      <c r="E921" s="1" t="str">
        <f>RR_NAME</f>
        <v>Canadian National</v>
      </c>
      <c r="F921" s="1" t="s">
        <v>47921</v>
      </c>
      <c r="G921" s="6">
        <f>E2L117C29</f>
        <v>0.73483547373997626</v>
      </c>
    </row>
    <row r="922" spans="1:7" x14ac:dyDescent="0.25">
      <c r="A922" s="11">
        <f>CURRENT_YEAR</f>
        <v>2024</v>
      </c>
      <c r="B922" s="11">
        <f>RRICC</f>
        <v>114900</v>
      </c>
      <c r="C922" s="7">
        <f>RR_ID</f>
        <v>1</v>
      </c>
      <c r="D922" s="1" t="str">
        <f>RR_SHORT_NAME</f>
        <v>CN</v>
      </c>
      <c r="E922" s="1" t="str">
        <f>RR_NAME</f>
        <v>Canadian National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114900</v>
      </c>
      <c r="C923" s="7">
        <f>RR_ID</f>
        <v>1</v>
      </c>
      <c r="D923" s="1" t="str">
        <f>RR_SHORT_NAME</f>
        <v>CN</v>
      </c>
      <c r="E923" s="1" t="str">
        <f>RR_NAME</f>
        <v>Canadian National</v>
      </c>
      <c r="F923" s="1" t="s">
        <v>47923</v>
      </c>
      <c r="G923" s="6">
        <f>E2L118C2</f>
        <v>1.9338303935537757</v>
      </c>
    </row>
    <row r="924" spans="1:7" x14ac:dyDescent="0.25">
      <c r="A924" s="11">
        <f>CURRENT_YEAR</f>
        <v>2024</v>
      </c>
      <c r="B924" s="11">
        <f>RRICC</f>
        <v>114900</v>
      </c>
      <c r="C924" s="7">
        <f>RR_ID</f>
        <v>1</v>
      </c>
      <c r="D924" s="1" t="str">
        <f>RR_SHORT_NAME</f>
        <v>CN</v>
      </c>
      <c r="E924" s="1" t="str">
        <f>RR_NAME</f>
        <v>Canadian National</v>
      </c>
      <c r="F924" s="1" t="s">
        <v>47924</v>
      </c>
      <c r="G924" s="6">
        <f>E2L118C3</f>
        <v>1.8903945128371662</v>
      </c>
    </row>
    <row r="925" spans="1:7" x14ac:dyDescent="0.25">
      <c r="A925" s="11">
        <f>CURRENT_YEAR</f>
        <v>2024</v>
      </c>
      <c r="B925" s="11">
        <f>RRICC</f>
        <v>114900</v>
      </c>
      <c r="C925" s="7">
        <f>RR_ID</f>
        <v>1</v>
      </c>
      <c r="D925" s="1" t="str">
        <f>RR_SHORT_NAME</f>
        <v>CN</v>
      </c>
      <c r="E925" s="1" t="str">
        <f>RR_NAME</f>
        <v>Canadian National</v>
      </c>
      <c r="F925" s="1" t="s">
        <v>47925</v>
      </c>
      <c r="G925" s="6">
        <f>E2L118C4</f>
        <v>1.8995492778348768</v>
      </c>
    </row>
    <row r="926" spans="1:7" x14ac:dyDescent="0.25">
      <c r="A926" s="11">
        <f>CURRENT_YEAR</f>
        <v>2024</v>
      </c>
      <c r="B926" s="11">
        <f>RRICC</f>
        <v>114900</v>
      </c>
      <c r="C926" s="7">
        <f>RR_ID</f>
        <v>1</v>
      </c>
      <c r="D926" s="1" t="str">
        <f>RR_SHORT_NAME</f>
        <v>CN</v>
      </c>
      <c r="E926" s="1" t="str">
        <f>RR_NAME</f>
        <v>Canadian National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114900</v>
      </c>
      <c r="C927" s="7">
        <f>RR_ID</f>
        <v>1</v>
      </c>
      <c r="D927" s="1" t="str">
        <f>RR_SHORT_NAME</f>
        <v>CN</v>
      </c>
      <c r="E927" s="1" t="str">
        <f>RR_NAME</f>
        <v>Canadian National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114900</v>
      </c>
      <c r="C928" s="7">
        <f>RR_ID</f>
        <v>1</v>
      </c>
      <c r="D928" s="1" t="str">
        <f>RR_SHORT_NAME</f>
        <v>CN</v>
      </c>
      <c r="E928" s="1" t="str">
        <f>RR_NAME</f>
        <v>Canadian National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114900</v>
      </c>
      <c r="C929" s="7">
        <f>RR_ID</f>
        <v>1</v>
      </c>
      <c r="D929" s="1" t="str">
        <f>RR_SHORT_NAME</f>
        <v>CN</v>
      </c>
      <c r="E929" s="1" t="str">
        <f>RR_NAME</f>
        <v>Canadian National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114900</v>
      </c>
      <c r="C930" s="7">
        <f>RR_ID</f>
        <v>1</v>
      </c>
      <c r="D930" s="1" t="str">
        <f>RR_SHORT_NAME</f>
        <v>CN</v>
      </c>
      <c r="E930" s="1" t="str">
        <f>RR_NAME</f>
        <v>Canadian National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114900</v>
      </c>
      <c r="C931" s="7">
        <f>RR_ID</f>
        <v>1</v>
      </c>
      <c r="D931" s="1" t="str">
        <f>RR_SHORT_NAME</f>
        <v>CN</v>
      </c>
      <c r="E931" s="1" t="str">
        <f>RR_NAME</f>
        <v>Canadian National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114900</v>
      </c>
      <c r="C932" s="7">
        <f>RR_ID</f>
        <v>1</v>
      </c>
      <c r="D932" s="1" t="str">
        <f>RR_SHORT_NAME</f>
        <v>CN</v>
      </c>
      <c r="E932" s="1" t="str">
        <f>RR_NAME</f>
        <v>Canadian National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114900</v>
      </c>
      <c r="C933" s="7">
        <f>RR_ID</f>
        <v>1</v>
      </c>
      <c r="D933" s="1" t="str">
        <f>RR_SHORT_NAME</f>
        <v>CN</v>
      </c>
      <c r="E933" s="1" t="str">
        <f>RR_NAME</f>
        <v>Canadian National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114900</v>
      </c>
      <c r="C934" s="7">
        <f>RR_ID</f>
        <v>1</v>
      </c>
      <c r="D934" s="1" t="str">
        <f>RR_SHORT_NAME</f>
        <v>CN</v>
      </c>
      <c r="E934" s="1" t="str">
        <f>RR_NAME</f>
        <v>Canadian National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114900</v>
      </c>
      <c r="C935" s="7">
        <f>RR_ID</f>
        <v>1</v>
      </c>
      <c r="D935" s="1" t="str">
        <f>RR_SHORT_NAME</f>
        <v>CN</v>
      </c>
      <c r="E935" s="1" t="str">
        <f>RR_NAME</f>
        <v>Canadian National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114900</v>
      </c>
      <c r="C936" s="7">
        <f>RR_ID</f>
        <v>1</v>
      </c>
      <c r="D936" s="1" t="str">
        <f>RR_SHORT_NAME</f>
        <v>CN</v>
      </c>
      <c r="E936" s="1" t="str">
        <f>RR_NAME</f>
        <v>Canadian National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114900</v>
      </c>
      <c r="C937" s="7">
        <f>RR_ID</f>
        <v>1</v>
      </c>
      <c r="D937" s="1" t="str">
        <f>RR_SHORT_NAME</f>
        <v>CN</v>
      </c>
      <c r="E937" s="1" t="str">
        <f>RR_NAME</f>
        <v>Canadian National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114900</v>
      </c>
      <c r="C938" s="7">
        <f>RR_ID</f>
        <v>1</v>
      </c>
      <c r="D938" s="1" t="str">
        <f>RR_SHORT_NAME</f>
        <v>CN</v>
      </c>
      <c r="E938" s="1" t="str">
        <f>RR_NAME</f>
        <v>Canadian National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114900</v>
      </c>
      <c r="C939" s="7">
        <f>RR_ID</f>
        <v>1</v>
      </c>
      <c r="D939" s="1" t="str">
        <f>RR_SHORT_NAME</f>
        <v>CN</v>
      </c>
      <c r="E939" s="1" t="str">
        <f>RR_NAME</f>
        <v>Canadian National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114900</v>
      </c>
      <c r="C940" s="7">
        <f>RR_ID</f>
        <v>1</v>
      </c>
      <c r="D940" s="1" t="str">
        <f>RR_SHORT_NAME</f>
        <v>CN</v>
      </c>
      <c r="E940" s="1" t="str">
        <f>RR_NAME</f>
        <v>Canadian National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114900</v>
      </c>
      <c r="C941" s="7">
        <f>RR_ID</f>
        <v>1</v>
      </c>
      <c r="D941" s="1" t="str">
        <f>RR_SHORT_NAME</f>
        <v>CN</v>
      </c>
      <c r="E941" s="1" t="str">
        <f>RR_NAME</f>
        <v>Canadian National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114900</v>
      </c>
      <c r="C942" s="7">
        <f>RR_ID</f>
        <v>1</v>
      </c>
      <c r="D942" s="1" t="str">
        <f>RR_SHORT_NAME</f>
        <v>CN</v>
      </c>
      <c r="E942" s="1" t="str">
        <f>RR_NAME</f>
        <v>Canadian National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114900</v>
      </c>
      <c r="C943" s="7">
        <f>RR_ID</f>
        <v>1</v>
      </c>
      <c r="D943" s="1" t="str">
        <f>RR_SHORT_NAME</f>
        <v>CN</v>
      </c>
      <c r="E943" s="1" t="str">
        <f>RR_NAME</f>
        <v>Canadian National</v>
      </c>
      <c r="F943" s="1" t="s">
        <v>47943</v>
      </c>
      <c r="G943" s="6">
        <f>E2L118C22</f>
        <v>837.00554346383262</v>
      </c>
    </row>
    <row r="944" spans="1:7" x14ac:dyDescent="0.25">
      <c r="A944" s="11">
        <f>CURRENT_YEAR</f>
        <v>2024</v>
      </c>
      <c r="B944" s="11">
        <f>RRICC</f>
        <v>114900</v>
      </c>
      <c r="C944" s="7">
        <f>RR_ID</f>
        <v>1</v>
      </c>
      <c r="D944" s="1" t="str">
        <f>RR_SHORT_NAME</f>
        <v>CN</v>
      </c>
      <c r="E944" s="1" t="str">
        <f>RR_NAME</f>
        <v>Canadian National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114900</v>
      </c>
      <c r="C945" s="7">
        <f>RR_ID</f>
        <v>1</v>
      </c>
      <c r="D945" s="1" t="str">
        <f>RR_SHORT_NAME</f>
        <v>CN</v>
      </c>
      <c r="E945" s="1" t="str">
        <f>RR_NAME</f>
        <v>Canadian National</v>
      </c>
      <c r="F945" s="1" t="s">
        <v>47945</v>
      </c>
      <c r="G945" s="6">
        <f>E2L118C24</f>
        <v>449.35594805282039</v>
      </c>
    </row>
    <row r="946" spans="1:7" x14ac:dyDescent="0.25">
      <c r="A946" s="11">
        <f>CURRENT_YEAR</f>
        <v>2024</v>
      </c>
      <c r="B946" s="11">
        <f>RRICC</f>
        <v>114900</v>
      </c>
      <c r="C946" s="7">
        <f>RR_ID</f>
        <v>1</v>
      </c>
      <c r="D946" s="1" t="str">
        <f>RR_SHORT_NAME</f>
        <v>CN</v>
      </c>
      <c r="E946" s="1" t="str">
        <f>RR_NAME</f>
        <v>Canadian National</v>
      </c>
      <c r="F946" s="1" t="s">
        <v>47946</v>
      </c>
      <c r="G946" s="6">
        <f>E2L118C25</f>
        <v>2.9393418949599051</v>
      </c>
    </row>
    <row r="947" spans="1:7" x14ac:dyDescent="0.25">
      <c r="A947" s="11">
        <f>CURRENT_YEAR</f>
        <v>2024</v>
      </c>
      <c r="B947" s="11">
        <f>RRICC</f>
        <v>114900</v>
      </c>
      <c r="C947" s="7">
        <f>RR_ID</f>
        <v>1</v>
      </c>
      <c r="D947" s="1" t="str">
        <f>RR_SHORT_NAME</f>
        <v>CN</v>
      </c>
      <c r="E947" s="1" t="str">
        <f>RR_NAME</f>
        <v>Canadian National</v>
      </c>
      <c r="F947" s="1" t="s">
        <v>47947</v>
      </c>
      <c r="G947" s="6">
        <f>E2L118C26</f>
        <v>1.6166380422279478</v>
      </c>
    </row>
    <row r="948" spans="1:7" x14ac:dyDescent="0.25">
      <c r="A948" s="11">
        <f>CURRENT_YEAR</f>
        <v>2024</v>
      </c>
      <c r="B948" s="11">
        <f>RRICC</f>
        <v>114900</v>
      </c>
      <c r="C948" s="7">
        <f>RR_ID</f>
        <v>1</v>
      </c>
      <c r="D948" s="1" t="str">
        <f>RR_SHORT_NAME</f>
        <v>CN</v>
      </c>
      <c r="E948" s="1" t="str">
        <f>RR_NAME</f>
        <v>Canadian National</v>
      </c>
      <c r="F948" s="1" t="s">
        <v>47948</v>
      </c>
      <c r="G948" s="6">
        <f>E2L118C27</f>
        <v>4.4090128424398589</v>
      </c>
    </row>
    <row r="949" spans="1:7" x14ac:dyDescent="0.25">
      <c r="A949" s="11">
        <f>CURRENT_YEAR</f>
        <v>2024</v>
      </c>
      <c r="B949" s="11">
        <f>RRICC</f>
        <v>114900</v>
      </c>
      <c r="C949" s="7">
        <f>RR_ID</f>
        <v>1</v>
      </c>
      <c r="D949" s="1" t="str">
        <f>RR_SHORT_NAME</f>
        <v>CN</v>
      </c>
      <c r="E949" s="1" t="str">
        <f>RR_NAME</f>
        <v>Canadian National</v>
      </c>
      <c r="F949" s="1" t="s">
        <v>47949</v>
      </c>
      <c r="G949" s="6">
        <f>E2L118C28</f>
        <v>3.5272102739518871</v>
      </c>
    </row>
    <row r="950" spans="1:7" x14ac:dyDescent="0.25">
      <c r="A950" s="11">
        <f>CURRENT_YEAR</f>
        <v>2024</v>
      </c>
      <c r="B950" s="11">
        <f>RRICC</f>
        <v>114900</v>
      </c>
      <c r="C950" s="7">
        <f>RR_ID</f>
        <v>1</v>
      </c>
      <c r="D950" s="1" t="str">
        <f>RR_SHORT_NAME</f>
        <v>CN</v>
      </c>
      <c r="E950" s="1" t="str">
        <f>RR_NAME</f>
        <v>Canadian National</v>
      </c>
      <c r="F950" s="1" t="s">
        <v>47950</v>
      </c>
      <c r="G950" s="6">
        <f>E2L118C29</f>
        <v>0.73483547373997649</v>
      </c>
    </row>
    <row r="951" spans="1:7" x14ac:dyDescent="0.25">
      <c r="A951" s="11">
        <f>CURRENT_YEAR</f>
        <v>2024</v>
      </c>
      <c r="B951" s="11">
        <f>RRICC</f>
        <v>114900</v>
      </c>
      <c r="C951" s="7">
        <f>RR_ID</f>
        <v>1</v>
      </c>
      <c r="D951" s="1" t="str">
        <f>RR_SHORT_NAME</f>
        <v>CN</v>
      </c>
      <c r="E951" s="1" t="str">
        <f>RR_NAME</f>
        <v>Canadian National</v>
      </c>
      <c r="F951" s="1" t="s">
        <v>47951</v>
      </c>
      <c r="G951" s="6">
        <f>E2L201C1</f>
        <v>48.809795698031728</v>
      </c>
    </row>
    <row r="952" spans="1:7" x14ac:dyDescent="0.25">
      <c r="A952" s="11">
        <f>CURRENT_YEAR</f>
        <v>2024</v>
      </c>
      <c r="B952" s="11">
        <f>RRICC</f>
        <v>114900</v>
      </c>
      <c r="C952" s="7">
        <f>RR_ID</f>
        <v>1</v>
      </c>
      <c r="D952" s="1" t="str">
        <f>RR_SHORT_NAME</f>
        <v>CN</v>
      </c>
      <c r="E952" s="1" t="str">
        <f>RR_NAME</f>
        <v>Canadian National</v>
      </c>
      <c r="F952" s="1" t="s">
        <v>47952</v>
      </c>
      <c r="G952" s="6">
        <f>E2L202C1</f>
        <v>5.08</v>
      </c>
    </row>
    <row r="953" spans="1:7" x14ac:dyDescent="0.25">
      <c r="A953" s="11">
        <f>CURRENT_YEAR</f>
        <v>2024</v>
      </c>
      <c r="B953" s="11">
        <f>RRICC</f>
        <v>114900</v>
      </c>
      <c r="C953" s="7">
        <f>RR_ID</f>
        <v>1</v>
      </c>
      <c r="D953" s="1" t="str">
        <f>RR_SHORT_NAME</f>
        <v>CN</v>
      </c>
      <c r="E953" s="1" t="str">
        <f>RR_NAME</f>
        <v>Canadian National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114900</v>
      </c>
      <c r="C954" s="7">
        <f>RR_ID</f>
        <v>1</v>
      </c>
      <c r="D954" s="1" t="str">
        <f>RR_SHORT_NAME</f>
        <v>CN</v>
      </c>
      <c r="E954" s="1" t="str">
        <f>RR_NAME</f>
        <v>Canadian National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114900</v>
      </c>
      <c r="C955" s="7">
        <f>RR_ID</f>
        <v>1</v>
      </c>
      <c r="D955" s="1" t="str">
        <f>RR_SHORT_NAME</f>
        <v>CN</v>
      </c>
      <c r="E955" s="1" t="str">
        <f>RR_NAME</f>
        <v>Canadian National</v>
      </c>
      <c r="F955" s="1" t="s">
        <v>47955</v>
      </c>
      <c r="G955" s="6">
        <f>E2L205C1</f>
        <v>343</v>
      </c>
    </row>
    <row r="956" spans="1:7" x14ac:dyDescent="0.25">
      <c r="A956" s="11">
        <f>CURRENT_YEAR</f>
        <v>2024</v>
      </c>
      <c r="B956" s="11">
        <f>RRICC</f>
        <v>114900</v>
      </c>
      <c r="C956" s="7">
        <f>RR_ID</f>
        <v>1</v>
      </c>
      <c r="D956" s="1" t="str">
        <f>RR_SHORT_NAME</f>
        <v>CN</v>
      </c>
      <c r="E956" s="1" t="str">
        <f>RR_NAME</f>
        <v>Canadian National</v>
      </c>
      <c r="F956" s="1" t="s">
        <v>47956</v>
      </c>
      <c r="G956" s="6">
        <f>E2L206C1</f>
        <v>3.6150000000000002</v>
      </c>
    </row>
    <row r="957" spans="1:7" x14ac:dyDescent="0.25">
      <c r="A957" s="11">
        <f>CURRENT_YEAR</f>
        <v>2024</v>
      </c>
      <c r="B957" s="11">
        <f>RRICC</f>
        <v>114900</v>
      </c>
      <c r="C957" s="7">
        <f>RR_ID</f>
        <v>1</v>
      </c>
      <c r="D957" s="1" t="str">
        <f>RR_SHORT_NAME</f>
        <v>CN</v>
      </c>
      <c r="E957" s="1" t="str">
        <f>RR_NAME</f>
        <v>Canadian National</v>
      </c>
      <c r="F957" s="1" t="s">
        <v>47957</v>
      </c>
      <c r="G957" s="6">
        <f>E2L207C1</f>
        <v>1.33</v>
      </c>
    </row>
    <row r="958" spans="1:7" x14ac:dyDescent="0.25">
      <c r="A958" s="11">
        <f>CURRENT_YEAR</f>
        <v>2024</v>
      </c>
      <c r="B958" s="11">
        <f>RRICC</f>
        <v>114900</v>
      </c>
      <c r="C958" s="7">
        <f>RR_ID</f>
        <v>1</v>
      </c>
      <c r="D958" s="1" t="str">
        <f>RR_SHORT_NAME</f>
        <v>CN</v>
      </c>
      <c r="E958" s="1" t="str">
        <f>RR_NAME</f>
        <v>Canadian National</v>
      </c>
      <c r="F958" s="1" t="s">
        <v>47958</v>
      </c>
      <c r="G958" s="6">
        <f>E2L208C1</f>
        <v>2.4597946918782787</v>
      </c>
    </row>
    <row r="959" spans="1:7" x14ac:dyDescent="0.25">
      <c r="A959" s="11">
        <f>CURRENT_YEAR</f>
        <v>2024</v>
      </c>
      <c r="B959" s="11">
        <f>RRICC</f>
        <v>114900</v>
      </c>
      <c r="C959" s="7">
        <f>RR_ID</f>
        <v>1</v>
      </c>
      <c r="D959" s="1" t="str">
        <f>RR_SHORT_NAME</f>
        <v>CN</v>
      </c>
      <c r="E959" s="1" t="str">
        <f>RR_NAME</f>
        <v>Canadian National</v>
      </c>
      <c r="F959" s="1" t="s">
        <v>47959</v>
      </c>
      <c r="G959" s="6">
        <f>E2L209C1</f>
        <v>1.7465426487730882</v>
      </c>
    </row>
    <row r="960" spans="1:7" x14ac:dyDescent="0.25">
      <c r="A960" s="11">
        <f>CURRENT_YEAR</f>
        <v>2024</v>
      </c>
      <c r="B960" s="11">
        <f>RRICC</f>
        <v>114900</v>
      </c>
      <c r="C960" s="7">
        <f>RR_ID</f>
        <v>1</v>
      </c>
      <c r="D960" s="1" t="str">
        <f>RR_SHORT_NAME</f>
        <v>CN</v>
      </c>
      <c r="E960" s="1" t="str">
        <f>RR_NAME</f>
        <v>Canadian National</v>
      </c>
      <c r="F960" s="1" t="s">
        <v>47960</v>
      </c>
      <c r="G960" s="6">
        <f>E2L210C1</f>
        <v>2.1234639796248183</v>
      </c>
    </row>
    <row r="961" spans="1:7" x14ac:dyDescent="0.25">
      <c r="A961" s="11">
        <f>CURRENT_YEAR</f>
        <v>2024</v>
      </c>
      <c r="B961" s="11">
        <f>RRICC</f>
        <v>114900</v>
      </c>
      <c r="C961" s="7">
        <f>RR_ID</f>
        <v>1</v>
      </c>
      <c r="D961" s="1" t="str">
        <f>RR_SHORT_NAME</f>
        <v>CN</v>
      </c>
      <c r="E961" s="1" t="str">
        <f>RR_NAME</f>
        <v>Canadian National</v>
      </c>
      <c r="F961" s="1" t="s">
        <v>47961</v>
      </c>
      <c r="G961" s="6">
        <f>E2L211C1</f>
        <v>9978.9037519858884</v>
      </c>
    </row>
    <row r="962" spans="1:7" x14ac:dyDescent="0.25">
      <c r="A962" s="11">
        <f>CURRENT_YEAR</f>
        <v>2024</v>
      </c>
      <c r="B962" s="11">
        <f>RRICC</f>
        <v>114900</v>
      </c>
      <c r="C962" s="7">
        <f>RR_ID</f>
        <v>1</v>
      </c>
      <c r="D962" s="1" t="str">
        <f>RR_SHORT_NAME</f>
        <v>CN</v>
      </c>
      <c r="E962" s="1" t="str">
        <f>RR_NAME</f>
        <v>Canadian National</v>
      </c>
      <c r="F962" s="1" t="s">
        <v>47962</v>
      </c>
      <c r="G962" s="6">
        <f>E2L212C1</f>
        <v>2901.6345376263225</v>
      </c>
    </row>
    <row r="963" spans="1:7" x14ac:dyDescent="0.25">
      <c r="A963" s="11">
        <f>CURRENT_YEAR</f>
        <v>2024</v>
      </c>
      <c r="B963" s="11">
        <f>RRICC</f>
        <v>114900</v>
      </c>
      <c r="C963" s="7">
        <f>RR_ID</f>
        <v>1</v>
      </c>
      <c r="D963" s="1" t="str">
        <f>RR_SHORT_NAME</f>
        <v>CN</v>
      </c>
      <c r="E963" s="1" t="str">
        <f>RR_NAME</f>
        <v>Canadian National</v>
      </c>
      <c r="F963" s="1" t="s">
        <v>47963</v>
      </c>
      <c r="G963" s="6">
        <f>E2L213C1</f>
        <v>8139.4826179918709</v>
      </c>
    </row>
    <row r="964" spans="1:7" x14ac:dyDescent="0.25">
      <c r="A964" s="11">
        <f>CURRENT_YEAR</f>
        <v>2024</v>
      </c>
      <c r="B964" s="11">
        <f>RRICC</f>
        <v>114900</v>
      </c>
      <c r="C964" s="7">
        <f>RR_ID</f>
        <v>1</v>
      </c>
      <c r="D964" s="1" t="str">
        <f>RR_SHORT_NAME</f>
        <v>CN</v>
      </c>
      <c r="E964" s="1" t="str">
        <f>RR_NAME</f>
        <v>Canadian National</v>
      </c>
      <c r="F964" s="1" t="s">
        <v>47964</v>
      </c>
      <c r="G964" s="6">
        <f>E2L214C1</f>
        <v>102411.46656989986</v>
      </c>
    </row>
    <row r="965" spans="1:7" x14ac:dyDescent="0.25">
      <c r="A965" s="11">
        <f>CURRENT_YEAR</f>
        <v>2024</v>
      </c>
      <c r="B965" s="11">
        <f>RRICC</f>
        <v>114900</v>
      </c>
      <c r="C965" s="7">
        <f>RR_ID</f>
        <v>1</v>
      </c>
      <c r="D965" s="1" t="str">
        <f>RR_SHORT_NAME</f>
        <v>CN</v>
      </c>
      <c r="E965" s="1" t="str">
        <f>RR_NAME</f>
        <v>Canadian National</v>
      </c>
      <c r="F965" s="1" t="s">
        <v>47965</v>
      </c>
      <c r="G965" s="6">
        <f>E2L215C1</f>
        <v>107157.21250633601</v>
      </c>
    </row>
    <row r="966" spans="1:7" x14ac:dyDescent="0.25">
      <c r="A966" s="11">
        <f>CURRENT_YEAR</f>
        <v>2024</v>
      </c>
      <c r="B966" s="11">
        <f>RRICC</f>
        <v>114900</v>
      </c>
      <c r="C966" s="7">
        <f>RR_ID</f>
        <v>1</v>
      </c>
      <c r="D966" s="1" t="str">
        <f>RR_SHORT_NAME</f>
        <v>CN</v>
      </c>
      <c r="E966" s="1" t="str">
        <f>RR_NAME</f>
        <v>Canadian National</v>
      </c>
      <c r="F966" s="1" t="s">
        <v>47966</v>
      </c>
      <c r="G966" s="6">
        <f>E2L216C1</f>
        <v>209568.67907623586</v>
      </c>
    </row>
    <row r="967" spans="1:7" x14ac:dyDescent="0.25">
      <c r="A967" s="11">
        <f>CURRENT_YEAR</f>
        <v>2024</v>
      </c>
      <c r="B967" s="11">
        <f>RRICC</f>
        <v>114900</v>
      </c>
      <c r="C967" s="7">
        <f>RR_ID</f>
        <v>1</v>
      </c>
      <c r="D967" s="1" t="str">
        <f>RR_SHORT_NAME</f>
        <v>CN</v>
      </c>
      <c r="E967" s="1" t="str">
        <f>RR_NAME</f>
        <v>Canadian National</v>
      </c>
      <c r="F967" s="1" t="s">
        <v>47967</v>
      </c>
      <c r="G967" s="6">
        <f>E2L217C1</f>
        <v>16552.238000000001</v>
      </c>
    </row>
    <row r="968" spans="1:7" x14ac:dyDescent="0.25">
      <c r="A968" s="11">
        <f>CURRENT_YEAR</f>
        <v>2024</v>
      </c>
      <c r="B968" s="11">
        <f>RRICC</f>
        <v>114900</v>
      </c>
      <c r="C968" s="7">
        <f>RR_ID</f>
        <v>1</v>
      </c>
      <c r="D968" s="1" t="str">
        <f>RR_SHORT_NAME</f>
        <v>CN</v>
      </c>
      <c r="E968" s="1" t="str">
        <f>RR_NAME</f>
        <v>Canadian National</v>
      </c>
      <c r="F968" s="1" t="s">
        <v>47968</v>
      </c>
      <c r="G968" s="6">
        <f>E2L218C1</f>
        <v>12.661047954737954</v>
      </c>
    </row>
    <row r="969" spans="1:7" x14ac:dyDescent="0.25">
      <c r="A969" s="11">
        <f>CURRENT_YEAR</f>
        <v>2024</v>
      </c>
      <c r="B969" s="11">
        <f>RRICC</f>
        <v>114900</v>
      </c>
      <c r="C969" s="7">
        <f>RR_ID</f>
        <v>1</v>
      </c>
      <c r="D969" s="1" t="str">
        <f>RR_SHORT_NAME</f>
        <v>CN</v>
      </c>
      <c r="E969" s="1" t="str">
        <f>RR_NAME</f>
        <v>Canadian National</v>
      </c>
      <c r="F969" s="1" t="s">
        <v>47969</v>
      </c>
      <c r="G969" s="6">
        <f>E2L219C1</f>
        <v>1.1142533741400451</v>
      </c>
    </row>
    <row r="970" spans="1:7" x14ac:dyDescent="0.25">
      <c r="A970" s="11">
        <f>CURRENT_YEAR</f>
        <v>2024</v>
      </c>
      <c r="B970" s="11">
        <f>RRICC</f>
        <v>114900</v>
      </c>
      <c r="C970" s="7">
        <f>RR_ID</f>
        <v>1</v>
      </c>
      <c r="D970" s="1" t="str">
        <f>RR_SHORT_NAME</f>
        <v>CN</v>
      </c>
      <c r="E970" s="1" t="str">
        <f>RR_NAME</f>
        <v>Canadian National</v>
      </c>
      <c r="F970" s="1" t="s">
        <v>47970</v>
      </c>
      <c r="G970" s="6">
        <f>E2L220C1</f>
        <v>1.4851866268487819</v>
      </c>
    </row>
    <row r="971" spans="1:7" x14ac:dyDescent="0.25">
      <c r="A971" s="11">
        <f>CURRENT_YEAR</f>
        <v>2024</v>
      </c>
      <c r="B971" s="11">
        <f>RRICC</f>
        <v>114900</v>
      </c>
      <c r="C971" s="7">
        <f>RR_ID</f>
        <v>1</v>
      </c>
      <c r="D971" s="1" t="str">
        <f>RR_SHORT_NAME</f>
        <v>CN</v>
      </c>
      <c r="E971" s="1" t="str">
        <f>RR_NAME</f>
        <v>Canadian National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114900</v>
      </c>
      <c r="C972" s="7">
        <f>RR_ID</f>
        <v>1</v>
      </c>
      <c r="D972" s="1" t="str">
        <f>RR_SHORT_NAME</f>
        <v>CN</v>
      </c>
      <c r="E972" s="1" t="str">
        <f>RR_NAME</f>
        <v>Canadian National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114900</v>
      </c>
      <c r="C973" s="7">
        <f>RR_ID</f>
        <v>1</v>
      </c>
      <c r="D973" s="1" t="str">
        <f>RR_SHORT_NAME</f>
        <v>CN</v>
      </c>
      <c r="E973" s="1" t="str">
        <f>RR_NAME</f>
        <v>Canadian National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114900</v>
      </c>
      <c r="C974" s="7">
        <f>RR_ID</f>
        <v>1</v>
      </c>
      <c r="D974" s="1" t="str">
        <f>RR_SHORT_NAME</f>
        <v>CN</v>
      </c>
      <c r="E974" s="1" t="str">
        <f>RR_NAME</f>
        <v>Canadian National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114900</v>
      </c>
      <c r="C975" s="7">
        <f>RR_ID</f>
        <v>1</v>
      </c>
      <c r="D975" s="1" t="str">
        <f>RR_SHORT_NAME</f>
        <v>CN</v>
      </c>
      <c r="E975" s="1" t="str">
        <f>RR_NAME</f>
        <v>Canadian National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114900</v>
      </c>
      <c r="C976" s="7">
        <f>RR_ID</f>
        <v>1</v>
      </c>
      <c r="D976" s="1" t="str">
        <f>RR_SHORT_NAME</f>
        <v>CN</v>
      </c>
      <c r="E976" s="1" t="str">
        <f>RR_NAME</f>
        <v>Canadian National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114900</v>
      </c>
      <c r="C977" s="7">
        <f>RR_ID</f>
        <v>1</v>
      </c>
      <c r="D977" s="1" t="str">
        <f>RR_SHORT_NAME</f>
        <v>CN</v>
      </c>
      <c r="E977" s="1" t="str">
        <f>RR_NAME</f>
        <v>Canadian National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114900</v>
      </c>
      <c r="C978" s="7">
        <f>RR_ID</f>
        <v>1</v>
      </c>
      <c r="D978" s="1" t="str">
        <f>RR_SHORT_NAME</f>
        <v>CN</v>
      </c>
      <c r="E978" s="1" t="str">
        <f>RR_NAME</f>
        <v>Canadian National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114900</v>
      </c>
      <c r="C979" s="7">
        <f>RR_ID</f>
        <v>1</v>
      </c>
      <c r="D979" s="1" t="str">
        <f>RR_SHORT_NAME</f>
        <v>CN</v>
      </c>
      <c r="E979" s="1" t="str">
        <f>RR_NAME</f>
        <v>Canadian National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114900</v>
      </c>
      <c r="C980" s="7">
        <f>RR_ID</f>
        <v>1</v>
      </c>
      <c r="D980" s="1" t="str">
        <f>RR_SHORT_NAME</f>
        <v>CN</v>
      </c>
      <c r="E980" s="1" t="str">
        <f>RR_NAME</f>
        <v>Canadian National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2026-03-09T22:04:50Z</dcterms:created>
  <dcterms:modified xsi:type="dcterms:W3CDTF">2026-03-09T22:21:52Z</dcterms:modified>
</cp:coreProperties>
</file>